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Лист1!$A$1:$AN$220</definedName>
  </definedNames>
  <calcPr calcId="162913"/>
</workbook>
</file>

<file path=xl/calcChain.xml><?xml version="1.0" encoding="utf-8"?>
<calcChain xmlns="http://schemas.openxmlformats.org/spreadsheetml/2006/main">
  <c r="D215" i="1" l="1"/>
  <c r="E215" i="1"/>
  <c r="F215" i="1"/>
  <c r="H215" i="1"/>
  <c r="I215" i="1"/>
  <c r="J215" i="1"/>
  <c r="J212" i="1" s="1"/>
  <c r="K215" i="1"/>
  <c r="L215" i="1"/>
  <c r="L212" i="1" s="1"/>
  <c r="M215" i="1"/>
  <c r="N215" i="1"/>
  <c r="N212" i="1" s="1"/>
  <c r="O215" i="1"/>
  <c r="P215" i="1"/>
  <c r="P212" i="1" s="1"/>
  <c r="Q215" i="1"/>
  <c r="R215" i="1"/>
  <c r="R212" i="1" s="1"/>
  <c r="S215" i="1"/>
  <c r="T215" i="1"/>
  <c r="T212" i="1" s="1"/>
  <c r="K212" i="1"/>
  <c r="M212" i="1"/>
  <c r="O212" i="1"/>
  <c r="Q212" i="1"/>
  <c r="S212" i="1"/>
  <c r="G215" i="1"/>
  <c r="G213" i="1"/>
  <c r="G131" i="1"/>
  <c r="G147" i="1" s="1"/>
  <c r="H200" i="1"/>
  <c r="H198" i="1" s="1"/>
  <c r="I200" i="1"/>
  <c r="I198" i="1" s="1"/>
  <c r="J200" i="1"/>
  <c r="J198" i="1" s="1"/>
  <c r="K200" i="1"/>
  <c r="K198" i="1" s="1"/>
  <c r="L200" i="1"/>
  <c r="L198" i="1" s="1"/>
  <c r="M200" i="1"/>
  <c r="M198" i="1" s="1"/>
  <c r="N200" i="1"/>
  <c r="N198" i="1" s="1"/>
  <c r="O200" i="1"/>
  <c r="O198" i="1" s="1"/>
  <c r="P200" i="1"/>
  <c r="P198" i="1" s="1"/>
  <c r="Q200" i="1"/>
  <c r="Q198" i="1" s="1"/>
  <c r="R200" i="1"/>
  <c r="R198" i="1" s="1"/>
  <c r="S200" i="1"/>
  <c r="S198" i="1" s="1"/>
  <c r="T200" i="1"/>
  <c r="T198" i="1" s="1"/>
  <c r="G200" i="1"/>
  <c r="G198" i="1" s="1"/>
  <c r="C200" i="1" l="1"/>
  <c r="D133" i="1"/>
  <c r="E133" i="1"/>
  <c r="E131" i="1"/>
  <c r="F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D131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D132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G130" i="1" l="1"/>
  <c r="E217" i="1"/>
  <c r="F217" i="1"/>
  <c r="G217" i="1"/>
  <c r="G209" i="1" s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D217" i="1"/>
  <c r="G134" i="1"/>
  <c r="D134" i="1"/>
  <c r="C135" i="1"/>
  <c r="C136" i="1"/>
  <c r="C137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C139" i="1"/>
  <c r="C140" i="1"/>
  <c r="C141" i="1"/>
  <c r="G142" i="1"/>
  <c r="C143" i="1"/>
  <c r="C144" i="1"/>
  <c r="C145" i="1"/>
  <c r="E134" i="1"/>
  <c r="F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E130" i="1"/>
  <c r="F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D147" i="1"/>
  <c r="E147" i="1"/>
  <c r="F147" i="1"/>
  <c r="J147" i="1"/>
  <c r="N147" i="1"/>
  <c r="R147" i="1"/>
  <c r="AN135" i="1"/>
  <c r="C138" i="1" l="1"/>
  <c r="D130" i="1"/>
  <c r="C134" i="1"/>
  <c r="R213" i="1"/>
  <c r="R209" i="1" s="1"/>
  <c r="N213" i="1"/>
  <c r="N209" i="1" s="1"/>
  <c r="J213" i="1"/>
  <c r="J209" i="1" s="1"/>
  <c r="C217" i="1"/>
  <c r="T147" i="1"/>
  <c r="P147" i="1"/>
  <c r="L147" i="1"/>
  <c r="H147" i="1"/>
  <c r="F213" i="1"/>
  <c r="F209" i="1" s="1"/>
  <c r="D213" i="1"/>
  <c r="E213" i="1"/>
  <c r="E209" i="1" s="1"/>
  <c r="C131" i="1"/>
  <c r="C132" i="1"/>
  <c r="S147" i="1"/>
  <c r="Q147" i="1"/>
  <c r="O147" i="1"/>
  <c r="M147" i="1"/>
  <c r="K147" i="1"/>
  <c r="I147" i="1"/>
  <c r="C133" i="1"/>
  <c r="C147" i="1" l="1"/>
  <c r="I213" i="1"/>
  <c r="I209" i="1" s="1"/>
  <c r="M213" i="1"/>
  <c r="M209" i="1" s="1"/>
  <c r="Q213" i="1"/>
  <c r="Q209" i="1" s="1"/>
  <c r="H213" i="1"/>
  <c r="P213" i="1"/>
  <c r="C130" i="1"/>
  <c r="K213" i="1"/>
  <c r="K209" i="1" s="1"/>
  <c r="O213" i="1"/>
  <c r="O209" i="1" s="1"/>
  <c r="S213" i="1"/>
  <c r="S209" i="1" s="1"/>
  <c r="D209" i="1"/>
  <c r="L213" i="1"/>
  <c r="T213" i="1"/>
  <c r="C197" i="1"/>
  <c r="C196" i="1"/>
  <c r="C213" i="1" l="1"/>
  <c r="T209" i="1"/>
  <c r="L209" i="1"/>
  <c r="P209" i="1"/>
  <c r="H209" i="1"/>
  <c r="D214" i="1"/>
  <c r="C209" i="1" l="1"/>
  <c r="C127" i="1"/>
  <c r="C120" i="1" s="1"/>
  <c r="G214" i="1" l="1"/>
  <c r="E214" i="1"/>
  <c r="F214" i="1"/>
  <c r="H214" i="1"/>
  <c r="H212" i="1" s="1"/>
  <c r="I214" i="1"/>
  <c r="I212" i="1" s="1"/>
  <c r="J214" i="1"/>
  <c r="K214" i="1"/>
  <c r="L214" i="1"/>
  <c r="M214" i="1"/>
  <c r="N214" i="1"/>
  <c r="O214" i="1"/>
  <c r="P214" i="1"/>
  <c r="Q214" i="1"/>
  <c r="R214" i="1"/>
  <c r="S214" i="1"/>
  <c r="T214" i="1"/>
  <c r="C214" i="1" l="1"/>
  <c r="E219" i="1"/>
  <c r="F219" i="1"/>
  <c r="G219" i="1"/>
  <c r="G211" i="1" s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D219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D218" i="1"/>
  <c r="T210" i="1" l="1"/>
  <c r="T216" i="1"/>
  <c r="R210" i="1"/>
  <c r="R216" i="1"/>
  <c r="P210" i="1"/>
  <c r="P216" i="1"/>
  <c r="N210" i="1"/>
  <c r="N216" i="1"/>
  <c r="L210" i="1"/>
  <c r="L216" i="1"/>
  <c r="J210" i="1"/>
  <c r="J216" i="1"/>
  <c r="H210" i="1"/>
  <c r="H208" i="1" s="1"/>
  <c r="H216" i="1"/>
  <c r="F210" i="1"/>
  <c r="F216" i="1"/>
  <c r="D216" i="1"/>
  <c r="D210" i="1"/>
  <c r="S210" i="1"/>
  <c r="S216" i="1"/>
  <c r="Q210" i="1"/>
  <c r="Q216" i="1"/>
  <c r="O210" i="1"/>
  <c r="O216" i="1"/>
  <c r="M210" i="1"/>
  <c r="M216" i="1"/>
  <c r="K210" i="1"/>
  <c r="K216" i="1"/>
  <c r="I210" i="1"/>
  <c r="I208" i="1" s="1"/>
  <c r="I216" i="1"/>
  <c r="G210" i="1"/>
  <c r="G216" i="1"/>
  <c r="E210" i="1"/>
  <c r="E216" i="1"/>
  <c r="C219" i="1"/>
  <c r="C218" i="1"/>
  <c r="C216" i="1" l="1"/>
  <c r="C210" i="1"/>
  <c r="E142" i="1"/>
  <c r="F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D142" i="1"/>
  <c r="C74" i="1"/>
  <c r="C142" i="1" l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Z127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Z124" i="1"/>
  <c r="Z121" i="1"/>
  <c r="D119" i="1" l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R118" i="1" l="1"/>
  <c r="N118" i="1"/>
  <c r="J118" i="1"/>
  <c r="F118" i="1"/>
  <c r="Q118" i="1"/>
  <c r="M118" i="1"/>
  <c r="I118" i="1"/>
  <c r="H118" i="1"/>
  <c r="T118" i="1"/>
  <c r="P118" i="1"/>
  <c r="L118" i="1"/>
  <c r="S118" i="1"/>
  <c r="O118" i="1"/>
  <c r="K118" i="1"/>
  <c r="D118" i="1"/>
  <c r="E118" i="1"/>
  <c r="G118" i="1"/>
  <c r="S148" i="1"/>
  <c r="R148" i="1"/>
  <c r="O148" i="1"/>
  <c r="N148" i="1"/>
  <c r="K148" i="1"/>
  <c r="J148" i="1"/>
  <c r="L148" i="1" l="1"/>
  <c r="I148" i="1"/>
  <c r="M148" i="1"/>
  <c r="Q148" i="1"/>
  <c r="H148" i="1"/>
  <c r="P148" i="1"/>
  <c r="T148" i="1"/>
  <c r="D121" i="1" l="1"/>
  <c r="E121" i="1"/>
  <c r="F121" i="1"/>
  <c r="G121" i="1"/>
  <c r="H121" i="1"/>
  <c r="I121" i="1"/>
  <c r="J121" i="1"/>
  <c r="K121" i="1"/>
  <c r="L121" i="1"/>
  <c r="M121" i="1"/>
  <c r="C52" i="1" l="1"/>
  <c r="C49" i="1"/>
  <c r="C47" i="1"/>
  <c r="C194" i="1" l="1"/>
  <c r="C195" i="1"/>
  <c r="F93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C40" i="1"/>
  <c r="C42" i="1"/>
  <c r="C53" i="1"/>
  <c r="G45" i="1"/>
  <c r="G44" i="1" s="1"/>
  <c r="H45" i="1"/>
  <c r="H44" i="1" s="1"/>
  <c r="I45" i="1"/>
  <c r="I44" i="1" s="1"/>
  <c r="J45" i="1"/>
  <c r="J44" i="1" s="1"/>
  <c r="K45" i="1"/>
  <c r="K44" i="1" s="1"/>
  <c r="L45" i="1"/>
  <c r="L44" i="1" s="1"/>
  <c r="M45" i="1"/>
  <c r="M44" i="1" s="1"/>
  <c r="N45" i="1"/>
  <c r="N44" i="1" s="1"/>
  <c r="O45" i="1"/>
  <c r="O44" i="1" s="1"/>
  <c r="P45" i="1"/>
  <c r="P44" i="1" s="1"/>
  <c r="Q45" i="1"/>
  <c r="Q44" i="1" s="1"/>
  <c r="R45" i="1"/>
  <c r="R44" i="1" s="1"/>
  <c r="S45" i="1"/>
  <c r="S44" i="1" s="1"/>
  <c r="T45" i="1"/>
  <c r="T44" i="1" s="1"/>
  <c r="S55" i="1" l="1"/>
  <c r="S54" i="1" s="1"/>
  <c r="G55" i="1"/>
  <c r="G54" i="1" s="1"/>
  <c r="O55" i="1"/>
  <c r="O54" i="1" s="1"/>
  <c r="K55" i="1"/>
  <c r="K54" i="1" s="1"/>
  <c r="Q55" i="1"/>
  <c r="Q54" i="1" s="1"/>
  <c r="I55" i="1"/>
  <c r="I54" i="1" s="1"/>
  <c r="M55" i="1"/>
  <c r="M54" i="1" s="1"/>
  <c r="T55" i="1"/>
  <c r="T54" i="1" s="1"/>
  <c r="R55" i="1"/>
  <c r="R54" i="1" s="1"/>
  <c r="P55" i="1"/>
  <c r="P54" i="1" s="1"/>
  <c r="N55" i="1"/>
  <c r="N54" i="1" s="1"/>
  <c r="L55" i="1"/>
  <c r="L54" i="1" s="1"/>
  <c r="J55" i="1"/>
  <c r="J54" i="1" s="1"/>
  <c r="H55" i="1"/>
  <c r="H54" i="1" s="1"/>
  <c r="F110" i="1" l="1"/>
  <c r="F111" i="1"/>
  <c r="F116" i="1" l="1"/>
  <c r="F109" i="1"/>
  <c r="F92" i="1"/>
  <c r="F67" i="1" l="1"/>
  <c r="C67" i="1" s="1"/>
  <c r="C66" i="1" s="1"/>
  <c r="C124" i="1" l="1"/>
  <c r="C121" i="1" s="1"/>
  <c r="C119" i="1" l="1"/>
  <c r="C118" i="1" s="1"/>
  <c r="F157" i="1"/>
  <c r="D82" i="1" l="1"/>
  <c r="E82" i="1"/>
  <c r="F82" i="1"/>
  <c r="G82" i="1"/>
  <c r="H82" i="1"/>
  <c r="K82" i="1"/>
  <c r="L82" i="1"/>
  <c r="M82" i="1"/>
  <c r="N82" i="1"/>
  <c r="O82" i="1"/>
  <c r="P82" i="1"/>
  <c r="Q82" i="1"/>
  <c r="R82" i="1"/>
  <c r="S82" i="1"/>
  <c r="T82" i="1"/>
  <c r="C83" i="1"/>
  <c r="C82" i="1" l="1"/>
  <c r="AN53" i="1"/>
  <c r="AN51" i="1"/>
  <c r="AN48" i="1"/>
  <c r="F51" i="1"/>
  <c r="E51" i="1"/>
  <c r="D51" i="1"/>
  <c r="C50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F46" i="1"/>
  <c r="E46" i="1"/>
  <c r="D46" i="1"/>
  <c r="C51" i="1" l="1"/>
  <c r="C46" i="1"/>
  <c r="F45" i="1"/>
  <c r="C45" i="1" s="1"/>
  <c r="C32" i="1"/>
  <c r="C60" i="1"/>
  <c r="C163" i="1"/>
  <c r="E204" i="1"/>
  <c r="E59" i="1"/>
  <c r="E114" i="1"/>
  <c r="E92" i="1"/>
  <c r="E84" i="1"/>
  <c r="E78" i="1"/>
  <c r="E75" i="1"/>
  <c r="E39" i="1"/>
  <c r="C105" i="1"/>
  <c r="E173" i="1"/>
  <c r="C175" i="1"/>
  <c r="C176" i="1"/>
  <c r="C101" i="1"/>
  <c r="C103" i="1"/>
  <c r="C99" i="1"/>
  <c r="F55" i="1" l="1"/>
  <c r="F54" i="1" s="1"/>
  <c r="F44" i="1"/>
  <c r="C44" i="1" s="1"/>
  <c r="F192" i="1"/>
  <c r="E207" i="1"/>
  <c r="C174" i="1" l="1"/>
  <c r="C205" i="1" l="1"/>
  <c r="C154" i="1"/>
  <c r="C164" i="1" l="1"/>
  <c r="E55" i="1"/>
  <c r="M76" i="1" l="1"/>
  <c r="N76" i="1" l="1"/>
  <c r="M104" i="1"/>
  <c r="N86" i="1"/>
  <c r="O84" i="1"/>
  <c r="G112" i="1" l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D112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D114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D116" i="1"/>
  <c r="C117" i="1"/>
  <c r="C115" i="1"/>
  <c r="C113" i="1"/>
  <c r="C110" i="1"/>
  <c r="C111" i="1"/>
  <c r="C193" i="1"/>
  <c r="C166" i="1"/>
  <c r="C158" i="1"/>
  <c r="E157" i="1"/>
  <c r="D15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E108" i="1"/>
  <c r="E148" i="1" s="1"/>
  <c r="F108" i="1"/>
  <c r="F148" i="1" s="1"/>
  <c r="G108" i="1"/>
  <c r="G148" i="1" s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D108" i="1"/>
  <c r="D107" i="1"/>
  <c r="C97" i="1"/>
  <c r="C95" i="1"/>
  <c r="C93" i="1"/>
  <c r="C91" i="1"/>
  <c r="C89" i="1"/>
  <c r="C87" i="1"/>
  <c r="C85" i="1"/>
  <c r="C81" i="1"/>
  <c r="C79" i="1"/>
  <c r="C76" i="1"/>
  <c r="F59" i="1"/>
  <c r="D148" i="1" l="1"/>
  <c r="C148" i="1" s="1"/>
  <c r="F106" i="1"/>
  <c r="C114" i="1"/>
  <c r="C107" i="1"/>
  <c r="C116" i="1"/>
  <c r="C112" i="1"/>
  <c r="C108" i="1"/>
  <c r="C106" i="1" l="1"/>
  <c r="Q207" i="1" l="1"/>
  <c r="R207" i="1"/>
  <c r="S207" i="1"/>
  <c r="T207" i="1"/>
  <c r="K207" i="1"/>
  <c r="L207" i="1"/>
  <c r="M207" i="1"/>
  <c r="N207" i="1"/>
  <c r="O207" i="1"/>
  <c r="P207" i="1"/>
  <c r="K109" i="1"/>
  <c r="L109" i="1"/>
  <c r="M109" i="1"/>
  <c r="N109" i="1"/>
  <c r="O109" i="1"/>
  <c r="P109" i="1"/>
  <c r="Q109" i="1"/>
  <c r="R109" i="1"/>
  <c r="S109" i="1"/>
  <c r="T109" i="1"/>
  <c r="K106" i="1"/>
  <c r="L106" i="1"/>
  <c r="M106" i="1"/>
  <c r="N106" i="1"/>
  <c r="O106" i="1"/>
  <c r="P106" i="1"/>
  <c r="Q106" i="1"/>
  <c r="R106" i="1"/>
  <c r="S106" i="1"/>
  <c r="T106" i="1"/>
  <c r="K104" i="1"/>
  <c r="L104" i="1"/>
  <c r="N104" i="1"/>
  <c r="O104" i="1"/>
  <c r="P104" i="1"/>
  <c r="Q104" i="1"/>
  <c r="R104" i="1"/>
  <c r="S104" i="1"/>
  <c r="T104" i="1"/>
  <c r="K102" i="1"/>
  <c r="L102" i="1"/>
  <c r="M102" i="1"/>
  <c r="N102" i="1"/>
  <c r="O102" i="1"/>
  <c r="P102" i="1"/>
  <c r="Q102" i="1"/>
  <c r="R102" i="1"/>
  <c r="S102" i="1"/>
  <c r="T102" i="1"/>
  <c r="K100" i="1"/>
  <c r="L100" i="1"/>
  <c r="M100" i="1"/>
  <c r="N100" i="1"/>
  <c r="O100" i="1"/>
  <c r="P100" i="1"/>
  <c r="Q100" i="1"/>
  <c r="R100" i="1"/>
  <c r="S100" i="1"/>
  <c r="T100" i="1"/>
  <c r="K98" i="1"/>
  <c r="L98" i="1"/>
  <c r="M98" i="1"/>
  <c r="N98" i="1"/>
  <c r="O98" i="1"/>
  <c r="P98" i="1"/>
  <c r="Q98" i="1"/>
  <c r="R98" i="1"/>
  <c r="S98" i="1"/>
  <c r="T98" i="1"/>
  <c r="K96" i="1"/>
  <c r="L96" i="1"/>
  <c r="M96" i="1"/>
  <c r="N96" i="1"/>
  <c r="O96" i="1"/>
  <c r="P96" i="1"/>
  <c r="Q96" i="1"/>
  <c r="R96" i="1"/>
  <c r="S96" i="1"/>
  <c r="T96" i="1"/>
  <c r="K94" i="1"/>
  <c r="L94" i="1"/>
  <c r="M94" i="1"/>
  <c r="N94" i="1"/>
  <c r="O94" i="1"/>
  <c r="P94" i="1"/>
  <c r="Q94" i="1"/>
  <c r="R94" i="1"/>
  <c r="S94" i="1"/>
  <c r="T94" i="1"/>
  <c r="K92" i="1"/>
  <c r="L92" i="1"/>
  <c r="M92" i="1"/>
  <c r="N92" i="1"/>
  <c r="O92" i="1"/>
  <c r="P92" i="1"/>
  <c r="Q92" i="1"/>
  <c r="R92" i="1"/>
  <c r="S92" i="1"/>
  <c r="T92" i="1"/>
  <c r="K90" i="1"/>
  <c r="L90" i="1"/>
  <c r="M90" i="1"/>
  <c r="N90" i="1"/>
  <c r="O90" i="1"/>
  <c r="P90" i="1"/>
  <c r="Q90" i="1"/>
  <c r="R90" i="1"/>
  <c r="S90" i="1"/>
  <c r="T90" i="1"/>
  <c r="K88" i="1"/>
  <c r="L88" i="1"/>
  <c r="M88" i="1"/>
  <c r="N88" i="1"/>
  <c r="O88" i="1"/>
  <c r="P88" i="1"/>
  <c r="Q88" i="1"/>
  <c r="R88" i="1"/>
  <c r="S88" i="1"/>
  <c r="T88" i="1"/>
  <c r="K86" i="1"/>
  <c r="L86" i="1"/>
  <c r="O86" i="1"/>
  <c r="P86" i="1"/>
  <c r="Q86" i="1"/>
  <c r="R86" i="1"/>
  <c r="S86" i="1"/>
  <c r="T86" i="1"/>
  <c r="K84" i="1"/>
  <c r="L84" i="1"/>
  <c r="M84" i="1"/>
  <c r="N84" i="1"/>
  <c r="P84" i="1"/>
  <c r="Q84" i="1"/>
  <c r="R84" i="1"/>
  <c r="S84" i="1"/>
  <c r="T84" i="1"/>
  <c r="K80" i="1"/>
  <c r="L80" i="1"/>
  <c r="M80" i="1"/>
  <c r="N80" i="1"/>
  <c r="O80" i="1"/>
  <c r="P80" i="1"/>
  <c r="Q80" i="1"/>
  <c r="R80" i="1"/>
  <c r="S80" i="1"/>
  <c r="T80" i="1"/>
  <c r="K78" i="1"/>
  <c r="L78" i="1"/>
  <c r="M78" i="1"/>
  <c r="N78" i="1"/>
  <c r="O78" i="1"/>
  <c r="P78" i="1"/>
  <c r="Q78" i="1"/>
  <c r="R78" i="1"/>
  <c r="S78" i="1"/>
  <c r="T78" i="1"/>
  <c r="K75" i="1"/>
  <c r="L75" i="1"/>
  <c r="M75" i="1"/>
  <c r="N75" i="1"/>
  <c r="O75" i="1"/>
  <c r="P75" i="1"/>
  <c r="Q75" i="1"/>
  <c r="R75" i="1"/>
  <c r="S75" i="1"/>
  <c r="T75" i="1"/>
  <c r="AN188" i="1"/>
  <c r="AN185" i="1"/>
  <c r="AN183" i="1"/>
  <c r="AN182" i="1"/>
  <c r="AN157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R73" i="1" l="1"/>
  <c r="N73" i="1"/>
  <c r="S73" i="1"/>
  <c r="S72" i="1" s="1"/>
  <c r="Q73" i="1"/>
  <c r="Q149" i="1" s="1"/>
  <c r="Q146" i="1" s="1"/>
  <c r="O73" i="1"/>
  <c r="O149" i="1" s="1"/>
  <c r="O146" i="1" s="1"/>
  <c r="M73" i="1"/>
  <c r="M149" i="1" s="1"/>
  <c r="M146" i="1" s="1"/>
  <c r="K73" i="1"/>
  <c r="K149" i="1" s="1"/>
  <c r="K146" i="1" s="1"/>
  <c r="T73" i="1"/>
  <c r="T149" i="1" s="1"/>
  <c r="T146" i="1" s="1"/>
  <c r="P73" i="1"/>
  <c r="P149" i="1" s="1"/>
  <c r="P146" i="1" s="1"/>
  <c r="L73" i="1"/>
  <c r="L149" i="1" s="1"/>
  <c r="L146" i="1" s="1"/>
  <c r="R149" i="1"/>
  <c r="R146" i="1" s="1"/>
  <c r="N149" i="1"/>
  <c r="N146" i="1" s="1"/>
  <c r="S149" i="1"/>
  <c r="S146" i="1" s="1"/>
  <c r="M206" i="1"/>
  <c r="S206" i="1"/>
  <c r="T206" i="1"/>
  <c r="P206" i="1"/>
  <c r="L206" i="1"/>
  <c r="R206" i="1"/>
  <c r="N206" i="1"/>
  <c r="O206" i="1"/>
  <c r="K206" i="1"/>
  <c r="Q206" i="1"/>
  <c r="D55" i="1"/>
  <c r="C55" i="1" s="1"/>
  <c r="R72" i="1"/>
  <c r="P72" i="1" l="1"/>
  <c r="O72" i="1"/>
  <c r="T72" i="1"/>
  <c r="L72" i="1"/>
  <c r="Q72" i="1"/>
  <c r="M72" i="1"/>
  <c r="K72" i="1"/>
  <c r="N72" i="1"/>
  <c r="D54" i="1"/>
  <c r="F165" i="1" l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E178" i="1" s="1"/>
  <c r="D153" i="1"/>
  <c r="D66" i="1"/>
  <c r="E66" i="1"/>
  <c r="D59" i="1"/>
  <c r="C165" i="1" l="1"/>
  <c r="C153" i="1"/>
  <c r="C157" i="1"/>
  <c r="L178" i="1"/>
  <c r="T178" i="1"/>
  <c r="N178" i="1"/>
  <c r="P178" i="1"/>
  <c r="R178" i="1"/>
  <c r="K178" i="1"/>
  <c r="M178" i="1"/>
  <c r="O178" i="1"/>
  <c r="Q178" i="1"/>
  <c r="S178" i="1"/>
  <c r="F66" i="1"/>
  <c r="D199" i="1"/>
  <c r="D92" i="1"/>
  <c r="G92" i="1"/>
  <c r="H92" i="1"/>
  <c r="I92" i="1"/>
  <c r="J92" i="1"/>
  <c r="D198" i="1" l="1"/>
  <c r="S211" i="1"/>
  <c r="S208" i="1" s="1"/>
  <c r="O211" i="1"/>
  <c r="O208" i="1" s="1"/>
  <c r="K211" i="1"/>
  <c r="K208" i="1" s="1"/>
  <c r="P211" i="1"/>
  <c r="P208" i="1" s="1"/>
  <c r="T211" i="1"/>
  <c r="T208" i="1" s="1"/>
  <c r="Q211" i="1"/>
  <c r="Q208" i="1" s="1"/>
  <c r="M211" i="1"/>
  <c r="M208" i="1" s="1"/>
  <c r="R211" i="1"/>
  <c r="R208" i="1" s="1"/>
  <c r="N211" i="1"/>
  <c r="N208" i="1" s="1"/>
  <c r="L211" i="1"/>
  <c r="L208" i="1" s="1"/>
  <c r="T177" i="1"/>
  <c r="M177" i="1"/>
  <c r="N177" i="1"/>
  <c r="S177" i="1"/>
  <c r="R177" i="1"/>
  <c r="L177" i="1"/>
  <c r="K177" i="1"/>
  <c r="Q177" i="1"/>
  <c r="O177" i="1"/>
  <c r="P177" i="1"/>
  <c r="C92" i="1"/>
  <c r="E206" i="1"/>
  <c r="F207" i="1"/>
  <c r="G207" i="1"/>
  <c r="H207" i="1"/>
  <c r="I207" i="1"/>
  <c r="J207" i="1"/>
  <c r="D207" i="1"/>
  <c r="D204" i="1"/>
  <c r="G204" i="1"/>
  <c r="F199" i="1"/>
  <c r="F198" i="1" s="1"/>
  <c r="E199" i="1"/>
  <c r="E198" i="1" s="1"/>
  <c r="D192" i="1"/>
  <c r="G173" i="1"/>
  <c r="G178" i="1" s="1"/>
  <c r="G177" i="1" s="1"/>
  <c r="H173" i="1"/>
  <c r="H178" i="1" s="1"/>
  <c r="H177" i="1" s="1"/>
  <c r="I173" i="1"/>
  <c r="I178" i="1" s="1"/>
  <c r="I177" i="1" s="1"/>
  <c r="J173" i="1"/>
  <c r="J178" i="1" s="1"/>
  <c r="J177" i="1" s="1"/>
  <c r="D173" i="1"/>
  <c r="F173" i="1"/>
  <c r="D109" i="1"/>
  <c r="E109" i="1"/>
  <c r="G109" i="1"/>
  <c r="H109" i="1"/>
  <c r="I109" i="1"/>
  <c r="J109" i="1"/>
  <c r="D106" i="1"/>
  <c r="E106" i="1"/>
  <c r="G106" i="1"/>
  <c r="H106" i="1"/>
  <c r="I106" i="1"/>
  <c r="J106" i="1"/>
  <c r="D104" i="1"/>
  <c r="E104" i="1"/>
  <c r="F104" i="1"/>
  <c r="G104" i="1"/>
  <c r="H104" i="1"/>
  <c r="I104" i="1"/>
  <c r="J104" i="1"/>
  <c r="D102" i="1"/>
  <c r="E102" i="1"/>
  <c r="F102" i="1"/>
  <c r="G102" i="1"/>
  <c r="H102" i="1"/>
  <c r="I102" i="1"/>
  <c r="J102" i="1"/>
  <c r="D100" i="1"/>
  <c r="E100" i="1"/>
  <c r="F100" i="1"/>
  <c r="G100" i="1"/>
  <c r="H100" i="1"/>
  <c r="I100" i="1"/>
  <c r="J100" i="1"/>
  <c r="D98" i="1"/>
  <c r="E98" i="1"/>
  <c r="F98" i="1"/>
  <c r="G98" i="1"/>
  <c r="H98" i="1"/>
  <c r="I98" i="1"/>
  <c r="J98" i="1"/>
  <c r="D96" i="1"/>
  <c r="E96" i="1"/>
  <c r="F96" i="1"/>
  <c r="G96" i="1"/>
  <c r="H96" i="1"/>
  <c r="I96" i="1"/>
  <c r="J96" i="1"/>
  <c r="D94" i="1"/>
  <c r="E94" i="1"/>
  <c r="F94" i="1"/>
  <c r="G94" i="1"/>
  <c r="H94" i="1"/>
  <c r="I94" i="1"/>
  <c r="J94" i="1"/>
  <c r="D90" i="1"/>
  <c r="E90" i="1"/>
  <c r="F90" i="1"/>
  <c r="G90" i="1"/>
  <c r="H90" i="1"/>
  <c r="I90" i="1"/>
  <c r="J90" i="1"/>
  <c r="J88" i="1"/>
  <c r="D88" i="1"/>
  <c r="E88" i="1"/>
  <c r="F88" i="1"/>
  <c r="G88" i="1"/>
  <c r="H88" i="1"/>
  <c r="I88" i="1"/>
  <c r="D86" i="1"/>
  <c r="E86" i="1"/>
  <c r="F86" i="1"/>
  <c r="G86" i="1"/>
  <c r="H86" i="1"/>
  <c r="I86" i="1"/>
  <c r="J86" i="1"/>
  <c r="D84" i="1"/>
  <c r="F84" i="1"/>
  <c r="G84" i="1"/>
  <c r="H84" i="1"/>
  <c r="I84" i="1"/>
  <c r="J84" i="1"/>
  <c r="D80" i="1"/>
  <c r="E80" i="1"/>
  <c r="F80" i="1"/>
  <c r="G80" i="1"/>
  <c r="H80" i="1"/>
  <c r="I80" i="1"/>
  <c r="J80" i="1"/>
  <c r="D78" i="1"/>
  <c r="F78" i="1"/>
  <c r="G78" i="1"/>
  <c r="H78" i="1"/>
  <c r="I78" i="1"/>
  <c r="J78" i="1"/>
  <c r="D75" i="1"/>
  <c r="F75" i="1"/>
  <c r="G75" i="1"/>
  <c r="H75" i="1"/>
  <c r="I75" i="1"/>
  <c r="J75" i="1"/>
  <c r="G59" i="1"/>
  <c r="H59" i="1"/>
  <c r="I59" i="1"/>
  <c r="J59" i="1"/>
  <c r="D35" i="1"/>
  <c r="D34" i="1"/>
  <c r="D30" i="1"/>
  <c r="D27" i="1"/>
  <c r="D24" i="1"/>
  <c r="C22" i="1"/>
  <c r="D21" i="1"/>
  <c r="D39" i="1"/>
  <c r="F39" i="1"/>
  <c r="D41" i="1"/>
  <c r="E41" i="1"/>
  <c r="C31" i="1"/>
  <c r="C28" i="1"/>
  <c r="C29" i="1"/>
  <c r="C25" i="1"/>
  <c r="C26" i="1"/>
  <c r="C35" i="1" s="1"/>
  <c r="C23" i="1"/>
  <c r="G73" i="1" l="1"/>
  <c r="G149" i="1" s="1"/>
  <c r="G146" i="1" s="1"/>
  <c r="C199" i="1"/>
  <c r="C198" i="1" s="1"/>
  <c r="I73" i="1"/>
  <c r="D73" i="1"/>
  <c r="D149" i="1" s="1"/>
  <c r="D146" i="1" s="1"/>
  <c r="E73" i="1"/>
  <c r="E149" i="1" s="1"/>
  <c r="E146" i="1" s="1"/>
  <c r="J73" i="1"/>
  <c r="H73" i="1"/>
  <c r="F73" i="1"/>
  <c r="F149" i="1" s="1"/>
  <c r="F146" i="1" s="1"/>
  <c r="I149" i="1"/>
  <c r="I146" i="1" s="1"/>
  <c r="C41" i="1"/>
  <c r="J149" i="1"/>
  <c r="J146" i="1" s="1"/>
  <c r="H149" i="1"/>
  <c r="H146" i="1" s="1"/>
  <c r="F206" i="1"/>
  <c r="G206" i="1"/>
  <c r="J206" i="1"/>
  <c r="I206" i="1"/>
  <c r="H206" i="1"/>
  <c r="C59" i="1"/>
  <c r="C78" i="1"/>
  <c r="C86" i="1"/>
  <c r="C88" i="1"/>
  <c r="C90" i="1"/>
  <c r="C96" i="1"/>
  <c r="C100" i="1"/>
  <c r="C104" i="1"/>
  <c r="F178" i="1"/>
  <c r="F177" i="1" s="1"/>
  <c r="C192" i="1"/>
  <c r="C75" i="1"/>
  <c r="C80" i="1"/>
  <c r="C84" i="1"/>
  <c r="C94" i="1"/>
  <c r="C98" i="1"/>
  <c r="C102" i="1"/>
  <c r="C173" i="1"/>
  <c r="D178" i="1"/>
  <c r="D212" i="1" s="1"/>
  <c r="C207" i="1"/>
  <c r="C204" i="1"/>
  <c r="D206" i="1"/>
  <c r="E177" i="1"/>
  <c r="C109" i="1"/>
  <c r="C21" i="1"/>
  <c r="C27" i="1"/>
  <c r="D33" i="1"/>
  <c r="C24" i="1"/>
  <c r="C34" i="1"/>
  <c r="C30" i="1"/>
  <c r="C149" i="1" l="1"/>
  <c r="C146" i="1" s="1"/>
  <c r="D211" i="1"/>
  <c r="D208" i="1" s="1"/>
  <c r="F212" i="1"/>
  <c r="E212" i="1"/>
  <c r="E72" i="1"/>
  <c r="H211" i="1"/>
  <c r="C206" i="1"/>
  <c r="C73" i="1"/>
  <c r="C72" i="1" s="1"/>
  <c r="F72" i="1"/>
  <c r="C178" i="1"/>
  <c r="D177" i="1"/>
  <c r="C177" i="1" s="1"/>
  <c r="I72" i="1"/>
  <c r="H72" i="1"/>
  <c r="J72" i="1"/>
  <c r="G72" i="1"/>
  <c r="D72" i="1"/>
  <c r="C33" i="1"/>
  <c r="G208" i="1" l="1"/>
  <c r="G212" i="1"/>
  <c r="J211" i="1"/>
  <c r="J208" i="1" s="1"/>
  <c r="C215" i="1"/>
  <c r="C212" i="1" s="1"/>
  <c r="I211" i="1"/>
  <c r="F211" i="1"/>
  <c r="F208" i="1" s="1"/>
  <c r="E211" i="1"/>
  <c r="E208" i="1" s="1"/>
  <c r="C211" i="1" l="1"/>
  <c r="C208" i="1" s="1"/>
  <c r="E54" i="1" l="1"/>
  <c r="C54" i="1" s="1"/>
</calcChain>
</file>

<file path=xl/sharedStrings.xml><?xml version="1.0" encoding="utf-8"?>
<sst xmlns="http://schemas.openxmlformats.org/spreadsheetml/2006/main" count="2492" uniqueCount="223">
  <si>
    <t>Наименование</t>
  </si>
  <si>
    <t>В том числе по годам</t>
  </si>
  <si>
    <t>2014 год</t>
  </si>
  <si>
    <t>2015 год</t>
  </si>
  <si>
    <t>2017 год</t>
  </si>
  <si>
    <t>2018 год</t>
  </si>
  <si>
    <t>2019 год</t>
  </si>
  <si>
    <t>2020 год</t>
  </si>
  <si>
    <t>2016 год</t>
  </si>
  <si>
    <t>-</t>
  </si>
  <si>
    <t>Подпрограмма 1. «Строительство объектов природоохранного назначения»</t>
  </si>
  <si>
    <t xml:space="preserve">всего, в том числе:
</t>
  </si>
  <si>
    <t xml:space="preserve">за счет средств местного бюджета </t>
  </si>
  <si>
    <t xml:space="preserve">Мероприятие 1.2.1.
Рекультивация первой очереди муниципального полигона твердых бытовых отходов 
в городе Сургуте
</t>
  </si>
  <si>
    <t xml:space="preserve">Подпрограмма 2. «Организация мероприятий по охране окружающей среды»          </t>
  </si>
  <si>
    <t xml:space="preserve">Цель подпрограммы 2:  снижение уровня загрязнения городских территорий; формирование экологической культуры населения
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</si>
  <si>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</si>
  <si>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</si>
  <si>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>Объем выполненных работ от общего объема работ, предусмотренных проектом, %</t>
  </si>
  <si>
    <t xml:space="preserve">3.2.4.
Сквер в 5"А"мкр.
</t>
  </si>
  <si>
    <t xml:space="preserve">Всего по подпрограмме «Благоустройство рекреационных зон»
</t>
  </si>
  <si>
    <t xml:space="preserve">Подпрограмма  4. «Обустройство, использование, защита и охрана городских лесов»          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</si>
  <si>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</si>
  <si>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Всего по подпрограмме «Обустройство, использование, защита и охрана городских лесов»</t>
  </si>
  <si>
    <t xml:space="preserve">Подпрограмма 5. «Функционирование управления по природопользованию и экологии»          </t>
  </si>
  <si>
    <t xml:space="preserve">Цель подпрограммы 5:  повышение результативности расходования бюджетных средств на мероприятия по охране окружающей среды, обеспечение экологической безопасности территории городского округа, рациональное использование природных ресурсов         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</si>
  <si>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</si>
  <si>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</si>
  <si>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</si>
  <si>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</si>
  <si>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</si>
  <si>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</si>
  <si>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</si>
  <si>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</si>
  <si>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</si>
  <si>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</si>
  <si>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за счет средств местного бюджета</t>
  </si>
  <si>
    <t>Цель подпрограммы 1:  обеспечение места для размещения  отходов от населения и организаций всех форм собственности на период ориентировочно до 7 лет</t>
  </si>
  <si>
    <t xml:space="preserve">Целевые показатели результатов реализации подпрограммы
</t>
  </si>
  <si>
    <t>Итоговое значение показателя</t>
  </si>
  <si>
    <t>X</t>
  </si>
  <si>
    <t xml:space="preserve"> -</t>
  </si>
  <si>
    <t xml:space="preserve"> X</t>
  </si>
  <si>
    <t xml:space="preserve">3.3.1.
Сквер в 5 "А" мкр.
</t>
  </si>
  <si>
    <t xml:space="preserve">3.2.6.
Парк "За Саймой" 
</t>
  </si>
  <si>
    <t xml:space="preserve">3.2.7.
Парк "Кедровый лог" 
</t>
  </si>
  <si>
    <t xml:space="preserve">3.2.9.
Сквер в 32 мкр. 
</t>
  </si>
  <si>
    <t xml:space="preserve">3.2.14
Сквер в 44 мкр.
</t>
  </si>
  <si>
    <t xml:space="preserve">3.2.15.
Сквер в 31А мкр.
</t>
  </si>
  <si>
    <t xml:space="preserve">3.2.14.
Сквер в 39 мкр.
</t>
  </si>
  <si>
    <t>Значения показателя, в том числе</t>
  </si>
  <si>
    <t>площадь территории городских лесов, га</t>
  </si>
  <si>
    <t xml:space="preserve">всего, в том числе
</t>
  </si>
  <si>
    <t xml:space="preserve">всего, в том числе
</t>
  </si>
  <si>
    <t>количество утилизированных затонувших судов, шт.</t>
  </si>
  <si>
    <t>количество организованных мероприятий экологической направленности, шт.</t>
  </si>
  <si>
    <t>степень соблюдения стандартов качества выполняемой муниципальной работы, %</t>
  </si>
  <si>
    <t>уровень удовлетворенности населения качеством выполняемой муниципальной работы, %</t>
  </si>
  <si>
    <t xml:space="preserve">площадь содержания озелененной территории 
Дворца Торжеств, га
</t>
  </si>
  <si>
    <t>объем выполненных работ от общего объема работ, предусмотренных проектом, %</t>
  </si>
  <si>
    <t>площадь городских лесов, на которой осуществляется патрулирование, га</t>
  </si>
  <si>
    <t>трудозатраты
(человеко-день)</t>
  </si>
  <si>
    <t>Подпрограмма 6. «Участие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</si>
  <si>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 xml:space="preserve">Комплексная цель программы: охрана окружающей среды, обеспечение экологической безопасности территории городского округа и рационального использования природных ресурсов       </t>
  </si>
  <si>
    <t>Задача 1. Обустройство и рекультивация объектов размещения отходов</t>
  </si>
  <si>
    <t>Всего                                          по подпрограмме «Строительство объектов природоохранного назначения»</t>
  </si>
  <si>
    <t>уровень удовлетво-ренности населения качеством  работы по направлению  "Организация благоустройства                             и озеленения", %</t>
  </si>
  <si>
    <t>количество лиц, освобожденных                               из учреждений, исполняющих наказания в виде лишения свободы, временно трудоустроенных                            в организациях коммерческого сегмента рынка труда, чел.</t>
  </si>
  <si>
    <t>Задача 4.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</si>
  <si>
    <t xml:space="preserve">Задача 5. Повышение эффективности деятельности  управления по природопользованию и экологии по реализации вопросов местного значения в области охраны окружающей среды, обеспечения экологической безопасности территории городского округа, рационального использования природных ресурсов
</t>
  </si>
  <si>
    <t>обеспечение потребности муниципального образования                                          в объектах размещения отходов, %</t>
  </si>
  <si>
    <t>количество подготовленных                                                 и согласованных проектов муниципальных правовых актов, шт.</t>
  </si>
  <si>
    <t>количество муниципальных учреждений                                   и муниципальных предприятий,                                      в отношении которых выполняются функции куратора, шт.</t>
  </si>
  <si>
    <t>доля проведенных мероприятий                             от общего количества запланированных мероприятий, %</t>
  </si>
  <si>
    <t>доля замещаемых должностей управления                                         от общего количества работников управления, утвержденных штатным расписанием</t>
  </si>
  <si>
    <t xml:space="preserve">Задача 2.2. Экологическое просвещение и пропаганда
</t>
  </si>
  <si>
    <t>Источники финанси-рования</t>
  </si>
  <si>
    <t>Наименование показателя, ед.измерения</t>
  </si>
  <si>
    <t xml:space="preserve">  -</t>
  </si>
  <si>
    <t>площадь объекта (квадратный метр)</t>
  </si>
  <si>
    <t xml:space="preserve">3.2.10.
Сквер в мкр. 11Б
</t>
  </si>
  <si>
    <t xml:space="preserve">Задача 2.1. Ликвидация несанкционированных свалок мусора и санитарная очистка территорий
</t>
  </si>
  <si>
    <t>Мероприятие 1.1.1. Строительство объекта «Расширение полигона  твёрдых бытовых отходов                                                       в г. Сургуте»</t>
  </si>
  <si>
    <t>Задача 3. Обеспечение устойчивого уровня благоустроенности территорий общего пользования: сохранение текущего уровня состояния зелёных насаждений</t>
  </si>
  <si>
    <t>количество выполненных проектно-изыскательских работ, проект</t>
  </si>
  <si>
    <t xml:space="preserve">3.2.5.
Сквер в 20А мкр.
</t>
  </si>
  <si>
    <t xml:space="preserve">3.2.8.
Сквер в 13 "А" мкр. по ул. Профсоюзов
</t>
  </si>
  <si>
    <t>количество выданных разрешений на снос или пересадку зелёных насаждений,  шт.</t>
  </si>
  <si>
    <t>Цель подпрограммы 6: совершенствование системы сбора, транспортирования и утилизации твердых коммунальных отходов</t>
  </si>
  <si>
    <t>Задача 6. Улучшение качества работ по сбору, транспортированию  и утилизации твёрдых  коммунальных отходов</t>
  </si>
  <si>
    <t>площадь очищенных территорий общего пользования, кв.м</t>
  </si>
  <si>
    <t>количество человек привлеченых к практической природоохранной деятельности, чел.</t>
  </si>
  <si>
    <t xml:space="preserve">3.2.3.
Сквер "Старожилов" 
</t>
  </si>
  <si>
    <t>Основное мероприятие 1.1. Строительство объектов                                      для размещения отходов</t>
  </si>
  <si>
    <t xml:space="preserve">Мероприятие 2.2.1.1. Организация мероприятий экологической направленности
</t>
  </si>
  <si>
    <t>Основное мероприятие 3.1. Обеспечение деятельности                                   и развития учреждения, выполняющего муниципальную работу «Благоустройство рекреационных зон»   в том числе:  содержание территорий общего пользования, занятых зелёными насаждениями;             - содержание объектов благоустройства (парки, скверы                                       и набережные)</t>
  </si>
  <si>
    <t xml:space="preserve">Основное мероприятие 3.3.  
Развитие общественной инфраструктуры  </t>
  </si>
  <si>
    <t>Основное мероприятие 3.4.  
Организация временного трудоустройства безработных граждан, испытывающих трудности в поиске работы</t>
  </si>
  <si>
    <t>Основное мероприятие 4.2. 
Санитарные рубки                       и рубки по очистке леса                                                            от захламленности</t>
  </si>
  <si>
    <t>Основное мероприятие 4.3. Оформление участка городских лесов города Сургута                                               в муниципальную собственность</t>
  </si>
  <si>
    <t xml:space="preserve">Основное мероприятие 5.3.
Обеспечение населения озелененными территориями общего пользования 
</t>
  </si>
  <si>
    <t>Основное мероприятие 5.4. Выдача разрешения на снос или пересадку зелёных насаждений</t>
  </si>
  <si>
    <t>Основное мероприятие 5.8. Осуществление кураторских функций муниципальных  организаций</t>
  </si>
  <si>
    <t>Основное мероприятие 5.9 Создание общественного совета</t>
  </si>
  <si>
    <t>814 271,8</t>
  </si>
  <si>
    <t xml:space="preserve">3.2.1.
Сквер                                в микрорайоне 40
</t>
  </si>
  <si>
    <t xml:space="preserve">3.2.12.
Сквер в мкр. 27          по ул. Мелик-Карамова
</t>
  </si>
  <si>
    <t>Программные мероприятия, объем ассигнований на реализацию программы и показатели результатов реализации муниципальной программы "Охрана окружающей среды города Сургута на 2014 - 2030 годы"</t>
  </si>
  <si>
    <r>
      <t>Основное мероприятие 3.8.         Формирование современной</t>
    </r>
    <r>
      <rPr>
        <sz val="10"/>
        <rFont val="Times New Roman"/>
        <family val="1"/>
        <charset val="204"/>
      </rPr>
      <t xml:space="preserve"> городской сред</t>
    </r>
    <r>
      <rPr>
        <sz val="10"/>
        <color theme="1"/>
        <rFont val="Times New Roman"/>
        <family val="1"/>
        <charset val="204"/>
      </rPr>
      <t>ы. Благоустройство площадей, набережных, скверов, парков, иных общественных территорий.</t>
    </r>
  </si>
  <si>
    <t>Объем финансирования (всего, руб.)</t>
  </si>
  <si>
    <t xml:space="preserve">к постановлению </t>
  </si>
  <si>
    <t>Администрации города</t>
  </si>
  <si>
    <t xml:space="preserve">Основное мероприятие 1.2.
Рекультивация объектов                                               и несанкциони-рованных мест размещения отходов
</t>
  </si>
  <si>
    <t>Основное мероприятие 2.1.1. Ликвидация несанкционирован-ных свалок                            и санитарная очистка территорий                                     в промышленных районах и местах общего пользования</t>
  </si>
  <si>
    <t>Основное мероприятие 2.1.2. Очистка акваторий р.Черная, р. Обь                                                   и прилегающих береговых полос                                            от затонувших судов</t>
  </si>
  <si>
    <t>Мероприятие 2.2.2.2. Привлечение населения                           к практической природоохранной  деятельности</t>
  </si>
  <si>
    <t xml:space="preserve">Всего по подпрограмме «Организация мероприятий                                        по охране окружающей среды»
</t>
  </si>
  <si>
    <t xml:space="preserve">Основное мероприятие 3.2. Проектирование                                     и обустройство объектов благоустройства
</t>
  </si>
  <si>
    <t xml:space="preserve">3.2.11.
Сквер в мкр. 25                                       по пр. Первопроходцев
</t>
  </si>
  <si>
    <t>Основное мероприятие 3.6.  
Содействие временному трудоустройству                               в организациях коммерческого сегмента рынка труда лиц, освобожденных                                из учреждений, исполняющих наказания в виде лишения свободы</t>
  </si>
  <si>
    <t>Мероприятие 3.7.1. Осуществление санитарно-противоэпидемических мероприятий (акарицидная, ларвицидная обработки,  дератизация)                          на озеленённых территориях  города Сургута</t>
  </si>
  <si>
    <t>Основное мероприятие 4.1. Обеспечение деятельности                     и развития учреждения, выполняющего муниципальную работу «Обустройство, использование, защита и охрана городских лесов»                                         в том числе:                 - содержание зеленых зон активного отдыха населения                                                на территории городских лесов;           - патрулирование территории городских лесов</t>
  </si>
  <si>
    <t>Основное мероприятие 4.2. Предоставление субсидии                            на выполнение муниципального задания и иные цели подведомственному учреждению, оказывающему муниципальную услугу "Осуществление мероприятий                                 в области использования лесов, включая организацию                                           и развитие туризма                            и отдыха в лесах"</t>
  </si>
  <si>
    <t>Основное мероприятие 5.1. Составление протоколов                                     об  админист-ративных правонарушениях                         в области охраны окружающей среды</t>
  </si>
  <si>
    <t>Основное мероприятие 5.5. Работа                                             по обеспечению потребности муниципального образования                       в объектах размещения  отходов</t>
  </si>
  <si>
    <t xml:space="preserve">Основное мероприятие 5.6. Подготовка                            и согласование проектов муниципальных правовых актов </t>
  </si>
  <si>
    <t xml:space="preserve">Основное мероприятие 5.7. Работа                               с  обращениями граждан </t>
  </si>
  <si>
    <t xml:space="preserve">Основное мероприятие 5.10.
Содержание аппарата управления                       по природополь-зованию                         и экологии
</t>
  </si>
  <si>
    <t>Основное мероприятие 5.11. Обеспечение регулирования деятельности                       по обращению                            с отходами производства                         и потребления</t>
  </si>
  <si>
    <t xml:space="preserve">Объем ассигнований администратора – управление                                          по природополь-зованию                      и экологии
</t>
  </si>
  <si>
    <t>управление                       по природо-пользованию                                  и экологии</t>
  </si>
  <si>
    <t>департамент архитектуры                       и градостро-ительства</t>
  </si>
  <si>
    <t>управление                       по природо-пользованию                                  и экологии,  муниципальное казенное учреждение "Хозяйственно-эксплуатационное управление"</t>
  </si>
  <si>
    <t>управление                       по приро-допользованию                                  и экологии</t>
  </si>
  <si>
    <t>площадь рекультивации,                           га</t>
  </si>
  <si>
    <t>управление                             по природо-пользованию                              и экологии</t>
  </si>
  <si>
    <t xml:space="preserve">доля ликвидированных  несанкционирова-  ных свалок                              в промышленных районах и местах общего пользования                               от общего объема несанкционирован-ных свалок                                      в промышленных районах и местах общего пользования, выявленных                                    на территории
города Сургута, %
</t>
  </si>
  <si>
    <t>площадь содержания зеленых насаждений                               на территориях общего пользования, га</t>
  </si>
  <si>
    <t>доля реализованных вопросов местного значения от общего количества вопросов местного значения, выполняемых управлением                      по природо-пользованию                            и экологии, %</t>
  </si>
  <si>
    <t xml:space="preserve">ввод                                         в эксплуатацию объекта
«Расширение полигона твердых бытовых отходов                                в г. Сургуте»
в эксплуатацию, шт.
</t>
  </si>
  <si>
    <t>количество обустроенных карт для размещения отходов                           на полигоне, шт.</t>
  </si>
  <si>
    <t>доля выполненных работ от общего объема работ                                             по объекту «Расширение полигона твердых бытовых отходов                                                  в г. Сургуте»,%</t>
  </si>
  <si>
    <t xml:space="preserve">объем  ликвидированных несанкциониро-ванных свалок                                в промышленных районах и местах общего пользования, 
куб. м
</t>
  </si>
  <si>
    <t>количество человек привлеченых                                к практической природоохранной деятельности, чел.</t>
  </si>
  <si>
    <t>количество человек, привлеченных                        к эколого-просветительской деятельности, чел.</t>
  </si>
  <si>
    <t>количество человек, привлеченных                          к практической природоохранной деятельности, чел.</t>
  </si>
  <si>
    <t>количество человек, привлеченных                               к эколого-просветительской деятельности, чел.</t>
  </si>
  <si>
    <t>площадь содержания территорий общего пользования, занятых зелеными насаждениями,                              га, в том числе</t>
  </si>
  <si>
    <t>количество безработных граждан, испытывающих трудности                       в поиске работы, временно трудоустроенных, чел.</t>
  </si>
  <si>
    <t>количество не занятых трудовой деятельностью                       и безработных граждан, привлеченных                       к оплачиваемым общественным работам, чел</t>
  </si>
  <si>
    <t>Площадь акарицидной обработки,               га, всего в том числе:</t>
  </si>
  <si>
    <t>за счет межбюджет-ных трансфертов                        из окружного бюджета</t>
  </si>
  <si>
    <t>Площадь ларвицидной обработки,                  га, всего в том числе:</t>
  </si>
  <si>
    <t>за счет межбюджет-ных трансфертов                   из окружного бюджета</t>
  </si>
  <si>
    <t>Площадь дератизации,                                           га, всего в том числе:</t>
  </si>
  <si>
    <t>за счет межбюджет-ных трансфертов                               из окружного бюджета</t>
  </si>
  <si>
    <t>площадь содержания зелёных зон активного отдыха населения                       на территории городских лесов, га</t>
  </si>
  <si>
    <t>площадь содержания зеленых зон активного отдыха населения                         на территории городских лесов, га</t>
  </si>
  <si>
    <t>площадь оформленных участков,                            га</t>
  </si>
  <si>
    <t>количество разработанных лесохозяйственных регламентов городских лесов               и зелёных насаждений города Сургута, шт.</t>
  </si>
  <si>
    <t xml:space="preserve">количество составленных протоколов                     об  административ-ных правонарушен-иях в области охраны окружающей среды, шт. </t>
  </si>
  <si>
    <t xml:space="preserve">уровень обеспеченности населения озелененными территориями общего пользования,                         кв. м </t>
  </si>
  <si>
    <t>степень соблюдения административных регламентов предоставления муниципальной услуги "Выдача разрешения                        на снос или пересадку зелёных насаждений"</t>
  </si>
  <si>
    <t>доля принятых                  и рассмотренных обращений граждан                        от общего количества поступивших обращений граждан, %</t>
  </si>
  <si>
    <t>Ответственный (администратор                                          или соадмини-стратор)</t>
  </si>
  <si>
    <t>за счет межбюд-жетных трансфертов                      из окружного бюджета</t>
  </si>
  <si>
    <t>за счет межбюд-жетных трансфертов                из окружного бюджета</t>
  </si>
  <si>
    <t>за счет межбюд-жетных трансфертов                  из окружного бюджета</t>
  </si>
  <si>
    <t>Мероприятие 2.2.1.2. Привлечение населения города Сургута                                           к природоохранной                                        и эколого-просветительской деятельности</t>
  </si>
  <si>
    <t>доля привлеченных участников эколого-просветительских            и природоохранных мероприятий                                к общему количеству людей, планируемых                             к участию                             в данных мероприятиях, %</t>
  </si>
  <si>
    <t>площадь цветников, находящихся                               на содержании, га</t>
  </si>
  <si>
    <t>площадь содержания объектов благоустройства (парки, скверы                              и набережные), га</t>
  </si>
  <si>
    <t>Основное мероприятие 3.1. Предоставление субсидии                                   на выполнение муниципального задания и иные цели подведомственному учреждению, выполняющему  работу «Организация благоустройства                                             и озеленения"</t>
  </si>
  <si>
    <t>степень соблюдения стандартов качества  работы                          по направлению "Организация благоустройства                      и озеленения", %</t>
  </si>
  <si>
    <t xml:space="preserve">3.2.13.
Сквер                                           за админист-ративным зданием                             по  ул. Восход, 4
</t>
  </si>
  <si>
    <t>за счет межбюд-жетных трансфертов                    из окружного бюджета</t>
  </si>
  <si>
    <t>за счет межбюд-жетных трансфертов                        из окружного бюджета</t>
  </si>
  <si>
    <t>за счет межбюджетных трансфертов                         из окружного бюджета</t>
  </si>
  <si>
    <t>Основное мероприятие 3.5.  
Организация проведения оплачиваемых общественных работ для не занятых трудовой деятельностью                              и безработных граждан</t>
  </si>
  <si>
    <t>за счет межбюджетных трансфертов                  из окружного бюджета</t>
  </si>
  <si>
    <t>за счет межбюджетных трансфертов                    из окружного бюджета</t>
  </si>
  <si>
    <t>департамент архитектуры                        и градо-строительства</t>
  </si>
  <si>
    <t xml:space="preserve">Основное мероприятие 4.1.
Предоставление субсидии                                       на выполнение муниципального задания и иные цели, подведомственному учреждению, выполняющему муниципальную работу    «Обеспечение соблюдения лесного законодательства, выявление нарушений                        и принятие мер                    в соответствии                      с законо-дательством"
</t>
  </si>
  <si>
    <t>Основное мероприятие 4.4. Лесоустройство                    и разработка лесохозяйственного регламента городских лесов                                                  и зелёных насаждений города Сургута</t>
  </si>
  <si>
    <t>степень соблюдения стандартов качества  работы                              по направлению «Обеспечение соблюдения лесного законодательства, выявление нарушений                        и принятие мер                            в соответствии                                  с законода-тельством", %</t>
  </si>
  <si>
    <t>уровень удовлетворенности населения качеством  работы                           по направлению «Обеспечение соблюдения лесного законодательства, выявление нарушений                           и принятие мер                        в соответствии                              с законо-дательством", %</t>
  </si>
  <si>
    <t>площадь городских лесов, на которых проводятся санитарно-оздоровительные мероприятия,  га</t>
  </si>
  <si>
    <t>степень соблюдения стандартов качества  работы                      по направлению "Осуществление мероприятий                         в области использования лесов, включая организацию                               и развитие туризма                            и отдыха в лесах", %</t>
  </si>
  <si>
    <t xml:space="preserve">Основное мероприятие 5.2. Передача дел                 об административ-ных правонарушениях                               в области охраны окружающей среды               в УМВД                                               и федеральные контрольные органы </t>
  </si>
  <si>
    <t>Всего по подпрограмме «Функционирование управления                                                     по природополь-зованию                       и экологии»</t>
  </si>
  <si>
    <t>за счет межбюд-жетных трансфертов                            из окружного бюджета</t>
  </si>
  <si>
    <t>за счет межбюд-жетных трансфертов                                       из окружного бюджета</t>
  </si>
  <si>
    <t>Основное мероприятие 6.1 "Сбор, транспортирование                     и утилизация твёрдых коммунальных отходов                        от муниципальных учреждений культуры, молодёжной политики и спорта, муниципальных учреждений образования и МКУ «ХЭУ»</t>
  </si>
  <si>
    <t>Всего по подпрограмме «Участие                            в организации деятельности                             по сбору (в том числе раздельному сбору), транспоритирова-нию, обработке, утилизации, обезвреживанию, захоронению твёрдых коммунальных отходов»</t>
  </si>
  <si>
    <t xml:space="preserve">Общий объем ассигнований                          на реализацию программы – всего,                 в том числе
</t>
  </si>
  <si>
    <t>за счет межбюд-жетных трансфертов                 из окружного бюджета</t>
  </si>
  <si>
    <t>за счет межбюджетных трансфертов из окружного бюджета</t>
  </si>
  <si>
    <t>за счет межбюджетных трансфертов                       из окружного бюджета</t>
  </si>
  <si>
    <t>за счет межбюджетных трансфертов                   из окружного бюджета</t>
  </si>
  <si>
    <t>количество дел                  об  административ-ных правонарушениях                                               в области охраны окружающей среды, переданных                                                                               в УМВД                            и федеральные контрольные органы, шт.</t>
  </si>
  <si>
    <t>за счет межбюджетных трансфертов                 из окружного бюджета</t>
  </si>
  <si>
    <t>доля собранных, вывезенных                      и утилизированных твердых коммунальных отходов                           от муниципальных учреждений,подведомственных департаментам образования, культуры, молодежной политики                                    и спорта, МКУ «ХЭУ», от общего объема отходов, образованных данными учреждениями, %»</t>
  </si>
  <si>
    <t xml:space="preserve">Основное мероприятие 2.2.1. Организация                                                    и проведение массовых эколого-просветительских                                                 и природоохранных мероприятий                                             с привлечением населения города Сургута
</t>
  </si>
  <si>
    <t>площадь санитарных рубок                      и рубок по очистке леса                                         от захламленности, га</t>
  </si>
  <si>
    <t>площадь санитарных рубок                и рубок по очистке леса  от захламлен-ности,  га</t>
  </si>
  <si>
    <t>уровень удовлетворенности населения качеством  работы                                         по направлению "Осуществление мероприятий                           в области использования лесов, включая организацию                           и развитие туризма и отдыха в лесах"</t>
  </si>
  <si>
    <t>объем собранных, транспортиро-ванных                                             и утилизированных  твёрдых коммунальных отходов                       от муниципальных учреждений культуры, молодёжной политики                      и спорта, муниципальных учреждений образования                       и МКУ «ХЭУ», куб. м</t>
  </si>
  <si>
    <t xml:space="preserve">Объем ассигнований соадминистратора – департамента архитектуры                                 и градостроительства
</t>
  </si>
  <si>
    <t xml:space="preserve">доля участия населения города Сургута                                   в природо-охранной                             и эколо-гопросветительской  деятельности                                   от общего количества людей, проживающих                       в городе Сургуте, %
</t>
  </si>
  <si>
    <t>от _______________ № ________________</t>
  </si>
  <si>
    <t>Х</t>
  </si>
  <si>
    <t>Основное мероприятие 3.7.         Профилактика инфекционных                             и паразитарных заболеваний, включая иммуно-профилактику</t>
  </si>
  <si>
    <t xml:space="preserve">управление по природопользованию и экологии               </t>
  </si>
  <si>
    <t>Основное мероприятие 5.12. Обеспечение деятельности муниципальных служащих органов местного самоуправления, осуществляющих переданное отдельное государственное полномочие по организации осуществления мероприятий по проведению дезинсекции и дератизации (расходы в рамках государственной программы "Развитие здравоохранения на 2016-2020 годы")</t>
  </si>
  <si>
    <t>всего, в том числе</t>
  </si>
  <si>
    <t>количество работников управления, осуществляющих переданное отдельное государственное полномочие по организации осуществления мероприятий по проведению дезинсекции и дератизации (расходы в рамках государственной программы "Развитие здравоохранения на 2016-2020 годы")</t>
  </si>
  <si>
    <t xml:space="preserve">количество работников управления, обеспечивающих деятельность                        по обращению                 с отходами производства                      и потребления </t>
  </si>
  <si>
    <t xml:space="preserve">Приложение </t>
  </si>
  <si>
    <t>за счет средств федерального бюджета</t>
  </si>
  <si>
    <t>управление по природопользованию и экологии</t>
  </si>
  <si>
    <t>Мероприяте 3.8.1. "Сквер в 31 мкр."</t>
  </si>
  <si>
    <t>Мероприятие 3.8.2. Парк в районе ручья Кедровый лог. Западный жилой район                                            г. Сургута. Пешеходный мост через ручей Кедровый лог</t>
  </si>
  <si>
    <t>Мероприятие 3.8.3. "Сквер Старожилов, пешеходный мост"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</si>
</sst>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_р_."/>
    <numFmt numFmtId="166" formatCode="#,##0.00\ _₽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165" fontId="1" fillId="2" borderId="5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165" fontId="1" fillId="2" borderId="6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/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justify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3" fontId="5" fillId="2" borderId="6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3" fontId="1" fillId="2" borderId="0" xfId="0" applyNumberFormat="1" applyFont="1" applyFill="1"/>
    <xf numFmtId="0" fontId="3" fillId="2" borderId="5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7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 vertical="top" wrapText="1"/>
    </xf>
    <xf numFmtId="165" fontId="1" fillId="2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7" fillId="2" borderId="0" xfId="0" applyFont="1" applyFill="1"/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165" fontId="1" fillId="2" borderId="5" xfId="0" applyNumberFormat="1" applyFont="1" applyFill="1" applyBorder="1" applyAlignment="1">
      <alignment horizontal="left" vertical="top" wrapText="1"/>
    </xf>
    <xf numFmtId="165" fontId="1" fillId="2" borderId="6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 wrapText="1"/>
    </xf>
    <xf numFmtId="165" fontId="1" fillId="2" borderId="5" xfId="0" applyNumberFormat="1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3" fontId="5" fillId="2" borderId="5" xfId="0" applyNumberFormat="1" applyFont="1" applyFill="1" applyBorder="1" applyAlignment="1">
      <alignment horizontal="center" vertical="top" wrapText="1"/>
    </xf>
    <xf numFmtId="3" fontId="5" fillId="2" borderId="6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wrapText="1"/>
    </xf>
    <xf numFmtId="4" fontId="4" fillId="2" borderId="5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166" fontId="1" fillId="2" borderId="5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5" xfId="0" applyNumberFormat="1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165" fontId="5" fillId="2" borderId="5" xfId="0" applyNumberFormat="1" applyFont="1" applyFill="1" applyBorder="1" applyAlignment="1">
      <alignment horizontal="center" vertical="top" wrapText="1"/>
    </xf>
    <xf numFmtId="165" fontId="0" fillId="2" borderId="6" xfId="0" applyNumberFormat="1" applyFill="1" applyBorder="1" applyAlignment="1">
      <alignment horizontal="center" vertical="top" wrapText="1"/>
    </xf>
    <xf numFmtId="165" fontId="0" fillId="2" borderId="6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justify" wrapText="1"/>
    </xf>
    <xf numFmtId="0" fontId="1" fillId="2" borderId="3" xfId="0" applyFont="1" applyFill="1" applyBorder="1" applyAlignment="1">
      <alignment horizontal="left" vertical="justify" wrapText="1"/>
    </xf>
    <xf numFmtId="0" fontId="1" fillId="2" borderId="4" xfId="0" applyFont="1" applyFill="1" applyBorder="1" applyAlignment="1">
      <alignment horizontal="left" vertical="justify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165" fontId="1" fillId="2" borderId="12" xfId="0" applyNumberFormat="1" applyFont="1" applyFill="1" applyBorder="1" applyAlignment="1">
      <alignment horizontal="left" vertical="top" wrapText="1"/>
    </xf>
    <xf numFmtId="165" fontId="2" fillId="2" borderId="12" xfId="0" applyNumberFormat="1" applyFont="1" applyFill="1" applyBorder="1" applyAlignment="1">
      <alignment horizontal="left" vertical="top" wrapText="1"/>
    </xf>
    <xf numFmtId="165" fontId="2" fillId="2" borderId="6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2" fontId="1" fillId="2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0"/>
  <sheetViews>
    <sheetView tabSelected="1" view="pageBreakPreview" topLeftCell="A203" zoomScale="66" zoomScaleNormal="66" zoomScaleSheetLayoutView="66" workbookViewId="0">
      <selection activeCell="G208" sqref="G208:I208"/>
    </sheetView>
  </sheetViews>
  <sheetFormatPr defaultColWidth="9.140625" defaultRowHeight="12.75" x14ac:dyDescent="0.2"/>
  <cols>
    <col min="1" max="1" width="20" style="18" customWidth="1"/>
    <col min="2" max="2" width="14" style="18" customWidth="1"/>
    <col min="3" max="3" width="17.7109375" style="1" customWidth="1"/>
    <col min="4" max="4" width="15.5703125" style="1" customWidth="1"/>
    <col min="5" max="5" width="17.85546875" style="1" customWidth="1"/>
    <col min="6" max="6" width="16.140625" style="1" customWidth="1"/>
    <col min="7" max="7" width="17.28515625" style="1" customWidth="1"/>
    <col min="8" max="8" width="17.85546875" style="1" customWidth="1"/>
    <col min="9" max="9" width="17.7109375" style="1" customWidth="1"/>
    <col min="10" max="11" width="15.7109375" style="1" customWidth="1"/>
    <col min="12" max="12" width="17" style="1" customWidth="1"/>
    <col min="13" max="13" width="16.140625" style="1" customWidth="1"/>
    <col min="14" max="14" width="16.5703125" style="1" customWidth="1"/>
    <col min="15" max="16" width="15.85546875" style="1" customWidth="1"/>
    <col min="17" max="17" width="16.28515625" style="1" customWidth="1"/>
    <col min="18" max="18" width="15.140625" style="1" customWidth="1"/>
    <col min="19" max="19" width="16" style="1" customWidth="1"/>
    <col min="20" max="20" width="15.7109375" style="1" customWidth="1"/>
    <col min="21" max="21" width="14.7109375" style="18" customWidth="1"/>
    <col min="22" max="22" width="17.28515625" style="19" customWidth="1"/>
    <col min="23" max="23" width="7.7109375" style="1" customWidth="1"/>
    <col min="24" max="24" width="9.5703125" style="1" customWidth="1"/>
    <col min="25" max="25" width="11.42578125" style="1" customWidth="1"/>
    <col min="26" max="27" width="12" style="1" customWidth="1"/>
    <col min="28" max="28" width="12.42578125" style="1" customWidth="1"/>
    <col min="29" max="30" width="11.140625" style="1" customWidth="1"/>
    <col min="31" max="32" width="12" style="1" customWidth="1"/>
    <col min="33" max="33" width="12.5703125" style="1" customWidth="1"/>
    <col min="34" max="34" width="11.5703125" style="1" customWidth="1"/>
    <col min="35" max="35" width="12.5703125" style="1" customWidth="1"/>
    <col min="36" max="36" width="11.42578125" style="1" customWidth="1"/>
    <col min="37" max="37" width="11.140625" style="1" customWidth="1"/>
    <col min="38" max="38" width="10.85546875" style="1" customWidth="1"/>
    <col min="39" max="39" width="11.28515625" style="1" customWidth="1"/>
    <col min="40" max="40" width="12.7109375" style="1" customWidth="1"/>
    <col min="41" max="16384" width="9.140625" style="1"/>
  </cols>
  <sheetData>
    <row r="1" spans="1:40" ht="18.75" x14ac:dyDescent="0.3">
      <c r="AJ1" s="104"/>
      <c r="AK1" s="78" t="s">
        <v>217</v>
      </c>
      <c r="AL1" s="78"/>
      <c r="AM1" s="78"/>
      <c r="AN1" s="78"/>
    </row>
    <row r="2" spans="1:40" ht="18.75" x14ac:dyDescent="0.3">
      <c r="AJ2" s="104"/>
      <c r="AK2" s="78" t="s">
        <v>110</v>
      </c>
      <c r="AL2" s="78"/>
      <c r="AM2" s="78"/>
      <c r="AN2" s="78"/>
    </row>
    <row r="3" spans="1:40" ht="18.75" x14ac:dyDescent="0.3">
      <c r="AJ3" s="104"/>
      <c r="AK3" s="78" t="s">
        <v>111</v>
      </c>
      <c r="AL3" s="78"/>
      <c r="AM3" s="78"/>
      <c r="AN3" s="78"/>
    </row>
    <row r="4" spans="1:40" ht="21.75" customHeight="1" x14ac:dyDescent="0.3">
      <c r="AJ4" s="104"/>
      <c r="AK4" s="78" t="s">
        <v>209</v>
      </c>
      <c r="AL4" s="78"/>
      <c r="AM4" s="78"/>
      <c r="AN4" s="78"/>
    </row>
    <row r="5" spans="1:40" ht="39" customHeight="1" x14ac:dyDescent="0.2">
      <c r="A5" s="178" t="s">
        <v>107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</row>
    <row r="6" spans="1:40" ht="35.25" customHeight="1" x14ac:dyDescent="0.2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</row>
    <row r="7" spans="1:40" ht="22.5" customHeight="1" x14ac:dyDescent="0.2"/>
    <row r="8" spans="1:40" s="21" customFormat="1" ht="42" customHeight="1" x14ac:dyDescent="0.2">
      <c r="A8" s="149" t="s">
        <v>0</v>
      </c>
      <c r="B8" s="149" t="s">
        <v>76</v>
      </c>
      <c r="C8" s="149" t="s">
        <v>109</v>
      </c>
      <c r="D8" s="220" t="s">
        <v>1</v>
      </c>
      <c r="E8" s="221"/>
      <c r="F8" s="221"/>
      <c r="G8" s="221"/>
      <c r="H8" s="221"/>
      <c r="I8" s="221"/>
      <c r="J8" s="221"/>
      <c r="K8" s="222"/>
      <c r="L8" s="222"/>
      <c r="M8" s="222"/>
      <c r="N8" s="222"/>
      <c r="O8" s="222"/>
      <c r="P8" s="222"/>
      <c r="Q8" s="222"/>
      <c r="R8" s="222"/>
      <c r="S8" s="222"/>
      <c r="T8" s="223"/>
      <c r="U8" s="149" t="s">
        <v>164</v>
      </c>
      <c r="V8" s="149" t="s">
        <v>77</v>
      </c>
      <c r="W8" s="154" t="s">
        <v>50</v>
      </c>
      <c r="X8" s="154"/>
      <c r="Y8" s="154"/>
      <c r="Z8" s="154"/>
      <c r="AA8" s="154"/>
      <c r="AB8" s="154"/>
      <c r="AC8" s="15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149" t="s">
        <v>39</v>
      </c>
    </row>
    <row r="9" spans="1:40" s="21" customFormat="1" ht="34.5" customHeight="1" x14ac:dyDescent="0.2">
      <c r="A9" s="155"/>
      <c r="B9" s="155"/>
      <c r="C9" s="155"/>
      <c r="D9" s="2" t="s">
        <v>2</v>
      </c>
      <c r="E9" s="2" t="s">
        <v>3</v>
      </c>
      <c r="F9" s="2" t="s">
        <v>8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26</v>
      </c>
      <c r="L9" s="2" t="s">
        <v>27</v>
      </c>
      <c r="M9" s="2" t="s">
        <v>28</v>
      </c>
      <c r="N9" s="2" t="s">
        <v>30</v>
      </c>
      <c r="O9" s="2" t="s">
        <v>29</v>
      </c>
      <c r="P9" s="2" t="s">
        <v>31</v>
      </c>
      <c r="Q9" s="2" t="s">
        <v>32</v>
      </c>
      <c r="R9" s="2" t="s">
        <v>33</v>
      </c>
      <c r="S9" s="2" t="s">
        <v>34</v>
      </c>
      <c r="T9" s="2" t="s">
        <v>35</v>
      </c>
      <c r="U9" s="155"/>
      <c r="V9" s="155"/>
      <c r="W9" s="2" t="s">
        <v>2</v>
      </c>
      <c r="X9" s="2" t="s">
        <v>3</v>
      </c>
      <c r="Y9" s="2" t="s">
        <v>8</v>
      </c>
      <c r="Z9" s="2" t="s">
        <v>4</v>
      </c>
      <c r="AA9" s="2" t="s">
        <v>5</v>
      </c>
      <c r="AB9" s="2" t="s">
        <v>6</v>
      </c>
      <c r="AC9" s="2" t="s">
        <v>7</v>
      </c>
      <c r="AD9" s="2" t="s">
        <v>26</v>
      </c>
      <c r="AE9" s="2" t="s">
        <v>27</v>
      </c>
      <c r="AF9" s="2" t="s">
        <v>28</v>
      </c>
      <c r="AG9" s="2" t="s">
        <v>30</v>
      </c>
      <c r="AH9" s="2" t="s">
        <v>29</v>
      </c>
      <c r="AI9" s="2" t="s">
        <v>31</v>
      </c>
      <c r="AJ9" s="2" t="s">
        <v>32</v>
      </c>
      <c r="AK9" s="2" t="s">
        <v>33</v>
      </c>
      <c r="AL9" s="2" t="s">
        <v>34</v>
      </c>
      <c r="AM9" s="2" t="s">
        <v>35</v>
      </c>
      <c r="AN9" s="155"/>
    </row>
    <row r="10" spans="1:40" ht="24.75" customHeight="1" x14ac:dyDescent="0.2">
      <c r="A10" s="186" t="s">
        <v>63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1"/>
    </row>
    <row r="11" spans="1:40" ht="252" customHeight="1" x14ac:dyDescent="0.2">
      <c r="A11" s="225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7"/>
      <c r="V11" s="22" t="s">
        <v>136</v>
      </c>
      <c r="W11" s="2">
        <v>73</v>
      </c>
      <c r="X11" s="2">
        <v>40.9</v>
      </c>
      <c r="Y11" s="2">
        <v>75</v>
      </c>
      <c r="Z11" s="2">
        <v>75</v>
      </c>
      <c r="AA11" s="2">
        <v>75</v>
      </c>
      <c r="AB11" s="2">
        <v>75</v>
      </c>
      <c r="AC11" s="2">
        <v>75</v>
      </c>
      <c r="AD11" s="2">
        <v>75</v>
      </c>
      <c r="AE11" s="2">
        <v>75</v>
      </c>
      <c r="AF11" s="2">
        <v>75</v>
      </c>
      <c r="AG11" s="2">
        <v>75</v>
      </c>
      <c r="AH11" s="2">
        <v>75</v>
      </c>
      <c r="AI11" s="2">
        <v>75</v>
      </c>
      <c r="AJ11" s="2">
        <v>75</v>
      </c>
      <c r="AK11" s="2">
        <v>75</v>
      </c>
      <c r="AL11" s="2">
        <v>75</v>
      </c>
      <c r="AM11" s="2">
        <v>75</v>
      </c>
      <c r="AN11" s="2">
        <v>75</v>
      </c>
    </row>
    <row r="12" spans="1:40" ht="157.5" customHeight="1" x14ac:dyDescent="0.2">
      <c r="A12" s="225"/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7"/>
      <c r="V12" s="22" t="s">
        <v>208</v>
      </c>
      <c r="W12" s="2">
        <v>3.5</v>
      </c>
      <c r="X12" s="2">
        <v>3.9</v>
      </c>
      <c r="Y12" s="2">
        <v>3.9</v>
      </c>
      <c r="Z12" s="2">
        <v>3.9</v>
      </c>
      <c r="AA12" s="2">
        <v>3.9</v>
      </c>
      <c r="AB12" s="2">
        <v>3.9</v>
      </c>
      <c r="AC12" s="2">
        <v>3.9</v>
      </c>
      <c r="AD12" s="2">
        <v>3.9</v>
      </c>
      <c r="AE12" s="2">
        <v>3.9</v>
      </c>
      <c r="AF12" s="2">
        <v>3.9</v>
      </c>
      <c r="AG12" s="2">
        <v>3.9</v>
      </c>
      <c r="AH12" s="2">
        <v>3.9</v>
      </c>
      <c r="AI12" s="2">
        <v>3.9</v>
      </c>
      <c r="AJ12" s="2">
        <v>3.9</v>
      </c>
      <c r="AK12" s="2">
        <v>3.9</v>
      </c>
      <c r="AL12" s="2">
        <v>3.9</v>
      </c>
      <c r="AM12" s="2">
        <v>3.9</v>
      </c>
      <c r="AN12" s="2">
        <v>3.9</v>
      </c>
    </row>
    <row r="13" spans="1:40" ht="96.75" customHeight="1" x14ac:dyDescent="0.2">
      <c r="A13" s="225"/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7"/>
      <c r="V13" s="22" t="s">
        <v>137</v>
      </c>
      <c r="W13" s="2">
        <v>452.59</v>
      </c>
      <c r="X13" s="2">
        <v>453.52</v>
      </c>
      <c r="Y13" s="2">
        <v>453.52</v>
      </c>
      <c r="Z13" s="142">
        <v>453.52</v>
      </c>
      <c r="AA13" s="142">
        <v>453.52</v>
      </c>
      <c r="AB13" s="142">
        <v>453.52</v>
      </c>
      <c r="AC13" s="142">
        <v>453.52</v>
      </c>
      <c r="AD13" s="142">
        <v>453.52</v>
      </c>
      <c r="AE13" s="142">
        <v>453.52</v>
      </c>
      <c r="AF13" s="142">
        <v>453.52</v>
      </c>
      <c r="AG13" s="142">
        <v>453.52</v>
      </c>
      <c r="AH13" s="142">
        <v>453.52</v>
      </c>
      <c r="AI13" s="142">
        <v>453.52</v>
      </c>
      <c r="AJ13" s="142">
        <v>453.52</v>
      </c>
      <c r="AK13" s="142">
        <v>453.52</v>
      </c>
      <c r="AL13" s="142">
        <v>453.52</v>
      </c>
      <c r="AM13" s="142">
        <v>453.52</v>
      </c>
      <c r="AN13" s="142">
        <v>453.52</v>
      </c>
    </row>
    <row r="14" spans="1:40" ht="57" customHeight="1" x14ac:dyDescent="0.2">
      <c r="A14" s="225"/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7"/>
      <c r="V14" s="22" t="s">
        <v>51</v>
      </c>
      <c r="W14" s="23">
        <v>4445</v>
      </c>
      <c r="X14" s="23">
        <v>4445</v>
      </c>
      <c r="Y14" s="23">
        <v>4445</v>
      </c>
      <c r="Z14" s="23">
        <v>4445</v>
      </c>
      <c r="AA14" s="23">
        <v>4445</v>
      </c>
      <c r="AB14" s="23">
        <v>4445</v>
      </c>
      <c r="AC14" s="23">
        <v>4445</v>
      </c>
      <c r="AD14" s="23">
        <v>4445</v>
      </c>
      <c r="AE14" s="23">
        <v>4445</v>
      </c>
      <c r="AF14" s="23">
        <v>4445</v>
      </c>
      <c r="AG14" s="23">
        <v>4445</v>
      </c>
      <c r="AH14" s="23">
        <v>4445</v>
      </c>
      <c r="AI14" s="23">
        <v>4445</v>
      </c>
      <c r="AJ14" s="23">
        <v>4445</v>
      </c>
      <c r="AK14" s="23">
        <v>4445</v>
      </c>
      <c r="AL14" s="23">
        <v>4445</v>
      </c>
      <c r="AM14" s="23">
        <v>4445</v>
      </c>
      <c r="AN14" s="23">
        <v>4445</v>
      </c>
    </row>
    <row r="15" spans="1:40" ht="183.75" customHeight="1" x14ac:dyDescent="0.2">
      <c r="A15" s="225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7"/>
      <c r="V15" s="22" t="s">
        <v>138</v>
      </c>
      <c r="W15" s="2" t="s">
        <v>9</v>
      </c>
      <c r="X15" s="2">
        <v>100</v>
      </c>
      <c r="Y15" s="2">
        <v>100</v>
      </c>
      <c r="Z15" s="2">
        <v>100</v>
      </c>
      <c r="AA15" s="2">
        <v>100</v>
      </c>
      <c r="AB15" s="2">
        <v>100</v>
      </c>
      <c r="AC15" s="2">
        <v>100</v>
      </c>
      <c r="AD15" s="2">
        <v>100</v>
      </c>
      <c r="AE15" s="2">
        <v>100</v>
      </c>
      <c r="AF15" s="2">
        <v>100</v>
      </c>
      <c r="AG15" s="2">
        <v>100</v>
      </c>
      <c r="AH15" s="2">
        <v>100</v>
      </c>
      <c r="AI15" s="2">
        <v>100</v>
      </c>
      <c r="AJ15" s="2">
        <v>100</v>
      </c>
      <c r="AK15" s="2">
        <v>100</v>
      </c>
      <c r="AL15" s="2">
        <v>100</v>
      </c>
      <c r="AM15" s="2">
        <v>100</v>
      </c>
      <c r="AN15" s="2">
        <v>100</v>
      </c>
    </row>
    <row r="16" spans="1:40" ht="263.45" customHeight="1" x14ac:dyDescent="0.2">
      <c r="A16" s="228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30"/>
      <c r="V16" s="22" t="s">
        <v>201</v>
      </c>
      <c r="W16" s="2" t="s">
        <v>9</v>
      </c>
      <c r="X16" s="2">
        <v>100</v>
      </c>
      <c r="Y16" s="2">
        <v>100</v>
      </c>
      <c r="Z16" s="2">
        <v>100</v>
      </c>
      <c r="AA16" s="2">
        <v>100</v>
      </c>
      <c r="AB16" s="2">
        <v>100</v>
      </c>
      <c r="AC16" s="2">
        <v>100</v>
      </c>
      <c r="AD16" s="2">
        <v>100</v>
      </c>
      <c r="AE16" s="2">
        <v>100</v>
      </c>
      <c r="AF16" s="2">
        <v>100</v>
      </c>
      <c r="AG16" s="2">
        <v>100</v>
      </c>
      <c r="AH16" s="2">
        <v>100</v>
      </c>
      <c r="AI16" s="2">
        <v>100</v>
      </c>
      <c r="AJ16" s="2">
        <v>100</v>
      </c>
      <c r="AK16" s="2">
        <v>100</v>
      </c>
      <c r="AL16" s="2">
        <v>100</v>
      </c>
      <c r="AM16" s="2">
        <v>100</v>
      </c>
      <c r="AN16" s="2">
        <v>100</v>
      </c>
    </row>
    <row r="17" spans="1:40" ht="29.25" customHeight="1" x14ac:dyDescent="0.2">
      <c r="A17" s="186" t="s">
        <v>10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1"/>
    </row>
    <row r="18" spans="1:40" ht="29.25" customHeight="1" x14ac:dyDescent="0.2">
      <c r="A18" s="186" t="s">
        <v>37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1"/>
    </row>
    <row r="19" spans="1:40" ht="134.25" customHeight="1" x14ac:dyDescent="0.2">
      <c r="A19" s="186" t="s">
        <v>38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1"/>
      <c r="V19" s="22" t="s">
        <v>139</v>
      </c>
      <c r="W19" s="2" t="s">
        <v>9</v>
      </c>
      <c r="X19" s="2">
        <v>1</v>
      </c>
      <c r="Y19" s="2" t="s">
        <v>41</v>
      </c>
      <c r="Z19" s="2" t="s">
        <v>41</v>
      </c>
      <c r="AA19" s="2" t="s">
        <v>41</v>
      </c>
      <c r="AB19" s="2" t="s">
        <v>41</v>
      </c>
      <c r="AC19" s="2" t="s">
        <v>41</v>
      </c>
      <c r="AD19" s="2" t="s">
        <v>41</v>
      </c>
      <c r="AE19" s="2" t="s">
        <v>41</v>
      </c>
      <c r="AF19" s="2" t="s">
        <v>41</v>
      </c>
      <c r="AG19" s="2" t="s">
        <v>41</v>
      </c>
      <c r="AH19" s="2" t="s">
        <v>41</v>
      </c>
      <c r="AI19" s="2" t="s">
        <v>41</v>
      </c>
      <c r="AJ19" s="2" t="s">
        <v>41</v>
      </c>
      <c r="AK19" s="2" t="s">
        <v>41</v>
      </c>
      <c r="AL19" s="2" t="s">
        <v>41</v>
      </c>
      <c r="AM19" s="2" t="s">
        <v>41</v>
      </c>
      <c r="AN19" s="2">
        <v>1</v>
      </c>
    </row>
    <row r="20" spans="1:40" ht="27" customHeight="1" x14ac:dyDescent="0.2">
      <c r="A20" s="215" t="s">
        <v>64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</row>
    <row r="21" spans="1:40" ht="62.25" customHeight="1" x14ac:dyDescent="0.2">
      <c r="A21" s="197" t="s">
        <v>93</v>
      </c>
      <c r="B21" s="24" t="s">
        <v>52</v>
      </c>
      <c r="C21" s="11">
        <f>SUM(C22:C23)</f>
        <v>37373293</v>
      </c>
      <c r="D21" s="11">
        <f t="shared" ref="D21" si="0">SUM(D22:D23)</f>
        <v>37373293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97" t="s">
        <v>135</v>
      </c>
      <c r="V21" s="172" t="s">
        <v>140</v>
      </c>
      <c r="W21" s="154">
        <v>1</v>
      </c>
      <c r="X21" s="154" t="s">
        <v>9</v>
      </c>
      <c r="Y21" s="154" t="s">
        <v>9</v>
      </c>
      <c r="Z21" s="154" t="s">
        <v>9</v>
      </c>
      <c r="AA21" s="154" t="s">
        <v>9</v>
      </c>
      <c r="AB21" s="154" t="s">
        <v>9</v>
      </c>
      <c r="AC21" s="154" t="s">
        <v>9</v>
      </c>
      <c r="AD21" s="154" t="s">
        <v>9</v>
      </c>
      <c r="AE21" s="154" t="s">
        <v>9</v>
      </c>
      <c r="AF21" s="154" t="s">
        <v>9</v>
      </c>
      <c r="AG21" s="154" t="s">
        <v>9</v>
      </c>
      <c r="AH21" s="154" t="s">
        <v>9</v>
      </c>
      <c r="AI21" s="154" t="s">
        <v>9</v>
      </c>
      <c r="AJ21" s="154" t="s">
        <v>9</v>
      </c>
      <c r="AK21" s="154" t="s">
        <v>9</v>
      </c>
      <c r="AL21" s="154" t="s">
        <v>9</v>
      </c>
      <c r="AM21" s="154" t="s">
        <v>9</v>
      </c>
      <c r="AN21" s="154">
        <v>1</v>
      </c>
    </row>
    <row r="22" spans="1:40" ht="58.5" customHeight="1" x14ac:dyDescent="0.2">
      <c r="A22" s="197"/>
      <c r="B22" s="24" t="s">
        <v>12</v>
      </c>
      <c r="C22" s="11">
        <f>SUM(D22:J22)</f>
        <v>3737375</v>
      </c>
      <c r="D22" s="11">
        <v>3737375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97"/>
      <c r="V22" s="172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</row>
    <row r="23" spans="1:40" ht="93.75" customHeight="1" x14ac:dyDescent="0.2">
      <c r="A23" s="197"/>
      <c r="B23" s="24" t="s">
        <v>195</v>
      </c>
      <c r="C23" s="11">
        <f t="shared" ref="C23:C29" si="1">SUM(D23:J23)</f>
        <v>33635918</v>
      </c>
      <c r="D23" s="11">
        <v>33635918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97"/>
      <c r="V23" s="172" t="s">
        <v>141</v>
      </c>
      <c r="W23" s="154">
        <v>100</v>
      </c>
      <c r="X23" s="154" t="s">
        <v>9</v>
      </c>
      <c r="Y23" s="154" t="s">
        <v>9</v>
      </c>
      <c r="Z23" s="154" t="s">
        <v>9</v>
      </c>
      <c r="AA23" s="154" t="s">
        <v>9</v>
      </c>
      <c r="AB23" s="154" t="s">
        <v>9</v>
      </c>
      <c r="AC23" s="154" t="s">
        <v>9</v>
      </c>
      <c r="AD23" s="154" t="s">
        <v>9</v>
      </c>
      <c r="AE23" s="154" t="s">
        <v>9</v>
      </c>
      <c r="AF23" s="154" t="s">
        <v>9</v>
      </c>
      <c r="AG23" s="154" t="s">
        <v>9</v>
      </c>
      <c r="AH23" s="154" t="s">
        <v>9</v>
      </c>
      <c r="AI23" s="154" t="s">
        <v>9</v>
      </c>
      <c r="AJ23" s="154" t="s">
        <v>9</v>
      </c>
      <c r="AK23" s="154" t="s">
        <v>9</v>
      </c>
      <c r="AL23" s="154" t="s">
        <v>9</v>
      </c>
      <c r="AM23" s="154" t="s">
        <v>9</v>
      </c>
      <c r="AN23" s="154">
        <v>100</v>
      </c>
    </row>
    <row r="24" spans="1:40" s="25" customFormat="1" ht="35.25" customHeight="1" x14ac:dyDescent="0.2">
      <c r="A24" s="197" t="s">
        <v>82</v>
      </c>
      <c r="B24" s="24" t="s">
        <v>52</v>
      </c>
      <c r="C24" s="11">
        <f>SUM(C25:C26)</f>
        <v>37373293</v>
      </c>
      <c r="D24" s="11">
        <f t="shared" ref="D24" si="2">SUM(D25:D26)</f>
        <v>37373293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97"/>
      <c r="V24" s="172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</row>
    <row r="25" spans="1:40" s="25" customFormat="1" ht="56.25" customHeight="1" x14ac:dyDescent="0.2">
      <c r="A25" s="197"/>
      <c r="B25" s="24" t="s">
        <v>12</v>
      </c>
      <c r="C25" s="11">
        <f t="shared" si="1"/>
        <v>3737375</v>
      </c>
      <c r="D25" s="11">
        <v>3737375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97"/>
      <c r="V25" s="172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</row>
    <row r="26" spans="1:40" s="25" customFormat="1" ht="90.75" customHeight="1" x14ac:dyDescent="0.2">
      <c r="A26" s="197"/>
      <c r="B26" s="24" t="s">
        <v>165</v>
      </c>
      <c r="C26" s="11">
        <f t="shared" si="1"/>
        <v>33635918</v>
      </c>
      <c r="D26" s="11">
        <v>33635918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97"/>
      <c r="V26" s="172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</row>
    <row r="27" spans="1:40" s="25" customFormat="1" ht="98.45" customHeight="1" x14ac:dyDescent="0.2">
      <c r="A27" s="197" t="s">
        <v>112</v>
      </c>
      <c r="B27" s="24" t="s">
        <v>52</v>
      </c>
      <c r="C27" s="11">
        <f>SUM(C28:C29)</f>
        <v>55996380</v>
      </c>
      <c r="D27" s="11">
        <f t="shared" ref="D27" si="3">SUM(D28:D29)</f>
        <v>55996380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232"/>
      <c r="V27" s="233"/>
      <c r="W27" s="2" t="s">
        <v>40</v>
      </c>
      <c r="X27" s="2" t="s">
        <v>40</v>
      </c>
      <c r="Y27" s="2" t="s">
        <v>40</v>
      </c>
      <c r="Z27" s="2" t="s">
        <v>40</v>
      </c>
      <c r="AA27" s="2" t="s">
        <v>40</v>
      </c>
      <c r="AB27" s="2" t="s">
        <v>40</v>
      </c>
      <c r="AC27" s="2" t="s">
        <v>40</v>
      </c>
      <c r="AD27" s="2" t="s">
        <v>40</v>
      </c>
      <c r="AE27" s="2" t="s">
        <v>40</v>
      </c>
      <c r="AF27" s="2" t="s">
        <v>40</v>
      </c>
      <c r="AG27" s="2" t="s">
        <v>40</v>
      </c>
      <c r="AH27" s="2" t="s">
        <v>40</v>
      </c>
      <c r="AI27" s="2" t="s">
        <v>40</v>
      </c>
      <c r="AJ27" s="2" t="s">
        <v>40</v>
      </c>
      <c r="AK27" s="2" t="s">
        <v>40</v>
      </c>
      <c r="AL27" s="2" t="s">
        <v>40</v>
      </c>
      <c r="AM27" s="2" t="s">
        <v>40</v>
      </c>
      <c r="AN27" s="2" t="s">
        <v>40</v>
      </c>
    </row>
    <row r="28" spans="1:40" s="25" customFormat="1" ht="71.25" customHeight="1" x14ac:dyDescent="0.2">
      <c r="A28" s="197"/>
      <c r="B28" s="24" t="s">
        <v>12</v>
      </c>
      <c r="C28" s="11">
        <f t="shared" si="1"/>
        <v>11199276</v>
      </c>
      <c r="D28" s="11">
        <v>11199276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232"/>
      <c r="V28" s="233"/>
      <c r="W28" s="2" t="s">
        <v>40</v>
      </c>
      <c r="X28" s="2" t="s">
        <v>40</v>
      </c>
      <c r="Y28" s="2" t="s">
        <v>40</v>
      </c>
      <c r="Z28" s="2" t="s">
        <v>40</v>
      </c>
      <c r="AA28" s="2" t="s">
        <v>40</v>
      </c>
      <c r="AB28" s="2" t="s">
        <v>40</v>
      </c>
      <c r="AC28" s="2" t="s">
        <v>40</v>
      </c>
      <c r="AD28" s="2" t="s">
        <v>40</v>
      </c>
      <c r="AE28" s="2" t="s">
        <v>40</v>
      </c>
      <c r="AF28" s="2" t="s">
        <v>40</v>
      </c>
      <c r="AG28" s="2" t="s">
        <v>40</v>
      </c>
      <c r="AH28" s="2" t="s">
        <v>40</v>
      </c>
      <c r="AI28" s="2" t="s">
        <v>40</v>
      </c>
      <c r="AJ28" s="2" t="s">
        <v>40</v>
      </c>
      <c r="AK28" s="2" t="s">
        <v>40</v>
      </c>
      <c r="AL28" s="2" t="s">
        <v>40</v>
      </c>
      <c r="AM28" s="2" t="s">
        <v>40</v>
      </c>
      <c r="AN28" s="2" t="s">
        <v>40</v>
      </c>
    </row>
    <row r="29" spans="1:40" s="25" customFormat="1" ht="85.5" customHeight="1" x14ac:dyDescent="0.2">
      <c r="A29" s="197"/>
      <c r="B29" s="24" t="s">
        <v>166</v>
      </c>
      <c r="C29" s="11">
        <f t="shared" si="1"/>
        <v>44797104</v>
      </c>
      <c r="D29" s="11">
        <v>44797104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232"/>
      <c r="V29" s="233"/>
      <c r="W29" s="2" t="s">
        <v>40</v>
      </c>
      <c r="X29" s="2" t="s">
        <v>40</v>
      </c>
      <c r="Y29" s="2" t="s">
        <v>40</v>
      </c>
      <c r="Z29" s="2" t="s">
        <v>40</v>
      </c>
      <c r="AA29" s="2" t="s">
        <v>40</v>
      </c>
      <c r="AB29" s="2" t="s">
        <v>40</v>
      </c>
      <c r="AC29" s="2" t="s">
        <v>40</v>
      </c>
      <c r="AD29" s="2" t="s">
        <v>40</v>
      </c>
      <c r="AE29" s="2" t="s">
        <v>40</v>
      </c>
      <c r="AF29" s="2" t="s">
        <v>40</v>
      </c>
      <c r="AG29" s="2" t="s">
        <v>40</v>
      </c>
      <c r="AH29" s="2" t="s">
        <v>40</v>
      </c>
      <c r="AI29" s="2" t="s">
        <v>40</v>
      </c>
      <c r="AJ29" s="2" t="s">
        <v>40</v>
      </c>
      <c r="AK29" s="2" t="s">
        <v>40</v>
      </c>
      <c r="AL29" s="2" t="s">
        <v>40</v>
      </c>
      <c r="AM29" s="2" t="s">
        <v>40</v>
      </c>
      <c r="AN29" s="2" t="s">
        <v>40</v>
      </c>
    </row>
    <row r="30" spans="1:40" ht="48" customHeight="1" x14ac:dyDescent="0.2">
      <c r="A30" s="156" t="s">
        <v>13</v>
      </c>
      <c r="B30" s="24" t="s">
        <v>52</v>
      </c>
      <c r="C30" s="11">
        <f>SUM(C31:C32)</f>
        <v>55996380</v>
      </c>
      <c r="D30" s="11">
        <f t="shared" ref="D30" si="4">SUM(D31:D32)</f>
        <v>55996380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56"/>
      <c r="V30" s="165" t="s">
        <v>134</v>
      </c>
      <c r="W30" s="149">
        <v>9.5399999999999991</v>
      </c>
      <c r="X30" s="149" t="s">
        <v>9</v>
      </c>
      <c r="Y30" s="149" t="s">
        <v>9</v>
      </c>
      <c r="Z30" s="149" t="s">
        <v>9</v>
      </c>
      <c r="AA30" s="149" t="s">
        <v>9</v>
      </c>
      <c r="AB30" s="149" t="s">
        <v>9</v>
      </c>
      <c r="AC30" s="149" t="s">
        <v>9</v>
      </c>
      <c r="AD30" s="149" t="s">
        <v>9</v>
      </c>
      <c r="AE30" s="149" t="s">
        <v>9</v>
      </c>
      <c r="AF30" s="149" t="s">
        <v>9</v>
      </c>
      <c r="AG30" s="149" t="s">
        <v>9</v>
      </c>
      <c r="AH30" s="149" t="s">
        <v>9</v>
      </c>
      <c r="AI30" s="149" t="s">
        <v>9</v>
      </c>
      <c r="AJ30" s="149" t="s">
        <v>9</v>
      </c>
      <c r="AK30" s="149" t="s">
        <v>9</v>
      </c>
      <c r="AL30" s="149" t="s">
        <v>9</v>
      </c>
      <c r="AM30" s="149" t="s">
        <v>9</v>
      </c>
      <c r="AN30" s="149">
        <v>9.5399999999999991</v>
      </c>
    </row>
    <row r="31" spans="1:40" ht="63.75" customHeight="1" x14ac:dyDescent="0.2">
      <c r="A31" s="189"/>
      <c r="B31" s="92" t="s">
        <v>12</v>
      </c>
      <c r="C31" s="85">
        <f>SUM(D31:J31)</f>
        <v>11199276</v>
      </c>
      <c r="D31" s="85">
        <v>11199276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189"/>
      <c r="V31" s="231"/>
      <c r="W31" s="183"/>
      <c r="X31" s="183"/>
      <c r="Y31" s="183"/>
      <c r="Z31" s="183"/>
      <c r="AA31" s="183"/>
      <c r="AB31" s="183"/>
      <c r="AC31" s="183"/>
      <c r="AD31" s="183"/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</row>
    <row r="32" spans="1:40" ht="91.5" customHeight="1" x14ac:dyDescent="0.2">
      <c r="A32" s="92"/>
      <c r="B32" s="24" t="s">
        <v>167</v>
      </c>
      <c r="C32" s="11">
        <f>SUM(D32:J32)</f>
        <v>44797104</v>
      </c>
      <c r="D32" s="11">
        <v>44797104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56"/>
      <c r="V32" s="77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</row>
    <row r="33" spans="1:40" ht="30.75" customHeight="1" x14ac:dyDescent="0.2">
      <c r="A33" s="197" t="s">
        <v>65</v>
      </c>
      <c r="B33" s="24" t="s">
        <v>52</v>
      </c>
      <c r="C33" s="11">
        <f>SUM(C34:C35)</f>
        <v>93369673</v>
      </c>
      <c r="D33" s="11">
        <f t="shared" ref="D33" si="5">SUM(D34:D35)</f>
        <v>93369673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212"/>
      <c r="V33" s="76" t="s">
        <v>40</v>
      </c>
      <c r="W33" s="2" t="s">
        <v>40</v>
      </c>
      <c r="X33" s="2" t="s">
        <v>40</v>
      </c>
      <c r="Y33" s="2" t="s">
        <v>40</v>
      </c>
      <c r="Z33" s="2" t="s">
        <v>40</v>
      </c>
      <c r="AA33" s="2" t="s">
        <v>40</v>
      </c>
      <c r="AB33" s="2" t="s">
        <v>40</v>
      </c>
      <c r="AC33" s="2" t="s">
        <v>40</v>
      </c>
      <c r="AD33" s="2" t="s">
        <v>40</v>
      </c>
      <c r="AE33" s="2" t="s">
        <v>40</v>
      </c>
      <c r="AF33" s="2" t="s">
        <v>40</v>
      </c>
      <c r="AG33" s="2" t="s">
        <v>40</v>
      </c>
      <c r="AH33" s="2" t="s">
        <v>40</v>
      </c>
      <c r="AI33" s="2" t="s">
        <v>40</v>
      </c>
      <c r="AJ33" s="2" t="s">
        <v>40</v>
      </c>
      <c r="AK33" s="2" t="s">
        <v>40</v>
      </c>
      <c r="AL33" s="2" t="s">
        <v>40</v>
      </c>
      <c r="AM33" s="2" t="s">
        <v>40</v>
      </c>
      <c r="AN33" s="2" t="s">
        <v>40</v>
      </c>
    </row>
    <row r="34" spans="1:40" ht="76.150000000000006" customHeight="1" x14ac:dyDescent="0.2">
      <c r="A34" s="197"/>
      <c r="B34" s="24" t="s">
        <v>12</v>
      </c>
      <c r="C34" s="5">
        <f>SUM(C31+C25)</f>
        <v>14936651</v>
      </c>
      <c r="D34" s="5">
        <f t="shared" ref="D34" si="6">SUM(D31+D25)</f>
        <v>14936651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212"/>
      <c r="V34" s="76" t="s">
        <v>40</v>
      </c>
      <c r="W34" s="2" t="s">
        <v>40</v>
      </c>
      <c r="X34" s="2" t="s">
        <v>40</v>
      </c>
      <c r="Y34" s="2" t="s">
        <v>40</v>
      </c>
      <c r="Z34" s="2" t="s">
        <v>40</v>
      </c>
      <c r="AA34" s="2" t="s">
        <v>40</v>
      </c>
      <c r="AB34" s="2" t="s">
        <v>40</v>
      </c>
      <c r="AC34" s="2" t="s">
        <v>40</v>
      </c>
      <c r="AD34" s="2" t="s">
        <v>40</v>
      </c>
      <c r="AE34" s="2" t="s">
        <v>40</v>
      </c>
      <c r="AF34" s="2" t="s">
        <v>40</v>
      </c>
      <c r="AG34" s="2" t="s">
        <v>40</v>
      </c>
      <c r="AH34" s="2" t="s">
        <v>40</v>
      </c>
      <c r="AI34" s="2" t="s">
        <v>40</v>
      </c>
      <c r="AJ34" s="2" t="s">
        <v>40</v>
      </c>
      <c r="AK34" s="2" t="s">
        <v>40</v>
      </c>
      <c r="AL34" s="2" t="s">
        <v>40</v>
      </c>
      <c r="AM34" s="2" t="s">
        <v>40</v>
      </c>
      <c r="AN34" s="2" t="s">
        <v>40</v>
      </c>
    </row>
    <row r="35" spans="1:40" ht="102.6" customHeight="1" x14ac:dyDescent="0.2">
      <c r="A35" s="197"/>
      <c r="B35" s="24" t="s">
        <v>167</v>
      </c>
      <c r="C35" s="5">
        <f>SUM(C32+C26)</f>
        <v>78433022</v>
      </c>
      <c r="D35" s="5">
        <f t="shared" ref="D35" si="7">SUM(D32+D26)</f>
        <v>78433022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89"/>
      <c r="V35" s="76" t="s">
        <v>40</v>
      </c>
      <c r="W35" s="2" t="s">
        <v>40</v>
      </c>
      <c r="X35" s="2" t="s">
        <v>40</v>
      </c>
      <c r="Y35" s="2" t="s">
        <v>40</v>
      </c>
      <c r="Z35" s="2" t="s">
        <v>40</v>
      </c>
      <c r="AA35" s="2" t="s">
        <v>40</v>
      </c>
      <c r="AB35" s="2" t="s">
        <v>40</v>
      </c>
      <c r="AC35" s="2" t="s">
        <v>40</v>
      </c>
      <c r="AD35" s="2" t="s">
        <v>40</v>
      </c>
      <c r="AE35" s="2" t="s">
        <v>40</v>
      </c>
      <c r="AF35" s="2" t="s">
        <v>40</v>
      </c>
      <c r="AG35" s="2" t="s">
        <v>40</v>
      </c>
      <c r="AH35" s="2" t="s">
        <v>40</v>
      </c>
      <c r="AI35" s="2" t="s">
        <v>40</v>
      </c>
      <c r="AJ35" s="2" t="s">
        <v>40</v>
      </c>
      <c r="AK35" s="2" t="s">
        <v>40</v>
      </c>
      <c r="AL35" s="2" t="s">
        <v>40</v>
      </c>
      <c r="AM35" s="2" t="s">
        <v>40</v>
      </c>
      <c r="AN35" s="2" t="s">
        <v>40</v>
      </c>
    </row>
    <row r="36" spans="1:40" ht="27.75" customHeight="1" x14ac:dyDescent="0.2">
      <c r="A36" s="215" t="s">
        <v>14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</row>
    <row r="37" spans="1:40" s="26" customFormat="1" ht="38.25" customHeight="1" x14ac:dyDescent="0.25">
      <c r="A37" s="217" t="s">
        <v>15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  <c r="AM37" s="218"/>
      <c r="AN37" s="219"/>
    </row>
    <row r="38" spans="1:40" ht="41.25" customHeight="1" x14ac:dyDescent="0.2">
      <c r="A38" s="186" t="s">
        <v>81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90"/>
      <c r="AG38" s="190"/>
      <c r="AH38" s="190"/>
      <c r="AI38" s="190"/>
      <c r="AJ38" s="190"/>
      <c r="AK38" s="190"/>
      <c r="AL38" s="190"/>
      <c r="AM38" s="190"/>
      <c r="AN38" s="191"/>
    </row>
    <row r="39" spans="1:40" ht="135.6" customHeight="1" x14ac:dyDescent="0.2">
      <c r="A39" s="156" t="s">
        <v>113</v>
      </c>
      <c r="B39" s="24" t="s">
        <v>52</v>
      </c>
      <c r="C39" s="3">
        <v>108107673</v>
      </c>
      <c r="D39" s="3">
        <f t="shared" ref="D39:F39" si="8">SUM(D40)</f>
        <v>1415441</v>
      </c>
      <c r="E39" s="3">
        <f t="shared" si="8"/>
        <v>10263182</v>
      </c>
      <c r="F39" s="3">
        <f t="shared" si="8"/>
        <v>5289050</v>
      </c>
      <c r="G39" s="3">
        <v>6510000</v>
      </c>
      <c r="H39" s="3">
        <v>6510000</v>
      </c>
      <c r="I39" s="3">
        <v>6510000</v>
      </c>
      <c r="J39" s="3">
        <v>6510000</v>
      </c>
      <c r="K39" s="3">
        <v>6510000</v>
      </c>
      <c r="L39" s="3">
        <v>6510000</v>
      </c>
      <c r="M39" s="3">
        <v>6510000</v>
      </c>
      <c r="N39" s="3">
        <v>6510000</v>
      </c>
      <c r="O39" s="3">
        <v>6510000</v>
      </c>
      <c r="P39" s="3">
        <v>6510000</v>
      </c>
      <c r="Q39" s="3">
        <v>6510000</v>
      </c>
      <c r="R39" s="3">
        <v>6510000</v>
      </c>
      <c r="S39" s="3">
        <v>6510000</v>
      </c>
      <c r="T39" s="3">
        <v>6510000</v>
      </c>
      <c r="U39" s="156" t="s">
        <v>130</v>
      </c>
      <c r="V39" s="17" t="s">
        <v>142</v>
      </c>
      <c r="W39" s="13">
        <v>7325</v>
      </c>
      <c r="X39" s="13">
        <v>8194</v>
      </c>
      <c r="Y39" s="13">
        <v>15116</v>
      </c>
      <c r="Z39" s="13">
        <v>7000</v>
      </c>
      <c r="AA39" s="13">
        <v>7000</v>
      </c>
      <c r="AB39" s="13">
        <v>7000</v>
      </c>
      <c r="AC39" s="13">
        <v>7000</v>
      </c>
      <c r="AD39" s="13">
        <v>7000</v>
      </c>
      <c r="AE39" s="13">
        <v>7000</v>
      </c>
      <c r="AF39" s="13">
        <v>7000</v>
      </c>
      <c r="AG39" s="13">
        <v>7000</v>
      </c>
      <c r="AH39" s="13">
        <v>7000</v>
      </c>
      <c r="AI39" s="13">
        <v>7000</v>
      </c>
      <c r="AJ39" s="13">
        <v>7000</v>
      </c>
      <c r="AK39" s="13">
        <v>7000</v>
      </c>
      <c r="AL39" s="13">
        <v>7000</v>
      </c>
      <c r="AM39" s="13">
        <v>7000</v>
      </c>
      <c r="AN39" s="13">
        <v>128635</v>
      </c>
    </row>
    <row r="40" spans="1:40" ht="68.45" customHeight="1" x14ac:dyDescent="0.2">
      <c r="A40" s="173"/>
      <c r="B40" s="24" t="s">
        <v>12</v>
      </c>
      <c r="C40" s="3">
        <f>SUM(D40:T40)</f>
        <v>108107673</v>
      </c>
      <c r="D40" s="11">
        <v>1415441</v>
      </c>
      <c r="E40" s="3">
        <v>10263182</v>
      </c>
      <c r="F40" s="11">
        <v>5289050</v>
      </c>
      <c r="G40" s="3">
        <v>6510000</v>
      </c>
      <c r="H40" s="3">
        <v>6510000</v>
      </c>
      <c r="I40" s="3">
        <v>6510000</v>
      </c>
      <c r="J40" s="3">
        <v>6510000</v>
      </c>
      <c r="K40" s="3">
        <v>6510000</v>
      </c>
      <c r="L40" s="3">
        <v>6510000</v>
      </c>
      <c r="M40" s="3">
        <v>6510000</v>
      </c>
      <c r="N40" s="3">
        <v>6510000</v>
      </c>
      <c r="O40" s="3">
        <v>6510000</v>
      </c>
      <c r="P40" s="3">
        <v>6510000</v>
      </c>
      <c r="Q40" s="3">
        <v>6510000</v>
      </c>
      <c r="R40" s="3">
        <v>6510000</v>
      </c>
      <c r="S40" s="3">
        <v>6510000</v>
      </c>
      <c r="T40" s="3">
        <v>6510000</v>
      </c>
      <c r="U40" s="167"/>
      <c r="V40" s="22" t="s">
        <v>90</v>
      </c>
      <c r="W40" s="27" t="s">
        <v>41</v>
      </c>
      <c r="X40" s="27" t="s">
        <v>41</v>
      </c>
      <c r="Y40" s="27" t="s">
        <v>41</v>
      </c>
      <c r="Z40" s="23">
        <v>499330</v>
      </c>
      <c r="AA40" s="23">
        <v>499330</v>
      </c>
      <c r="AB40" s="23">
        <v>499330</v>
      </c>
      <c r="AC40" s="23">
        <v>499330</v>
      </c>
      <c r="AD40" s="23">
        <v>499330</v>
      </c>
      <c r="AE40" s="23">
        <v>499330</v>
      </c>
      <c r="AF40" s="23">
        <v>499330</v>
      </c>
      <c r="AG40" s="23">
        <v>499330</v>
      </c>
      <c r="AH40" s="23">
        <v>499330</v>
      </c>
      <c r="AI40" s="23">
        <v>499330</v>
      </c>
      <c r="AJ40" s="23">
        <v>499330</v>
      </c>
      <c r="AK40" s="23">
        <v>499330</v>
      </c>
      <c r="AL40" s="23">
        <v>499330</v>
      </c>
      <c r="AM40" s="23">
        <v>499330</v>
      </c>
      <c r="AN40" s="23">
        <v>6990620</v>
      </c>
    </row>
    <row r="41" spans="1:40" ht="82.15" customHeight="1" x14ac:dyDescent="0.2">
      <c r="A41" s="156" t="s">
        <v>114</v>
      </c>
      <c r="B41" s="24" t="s">
        <v>52</v>
      </c>
      <c r="C41" s="3">
        <f>SUM(D41:T41)</f>
        <v>42111598</v>
      </c>
      <c r="D41" s="3">
        <f t="shared" ref="D41:T41" si="9">SUM(D42)</f>
        <v>26000000</v>
      </c>
      <c r="E41" s="3">
        <f t="shared" si="9"/>
        <v>16111598</v>
      </c>
      <c r="F41" s="3">
        <f t="shared" si="9"/>
        <v>0</v>
      </c>
      <c r="G41" s="3">
        <f t="shared" si="9"/>
        <v>0</v>
      </c>
      <c r="H41" s="3">
        <f t="shared" si="9"/>
        <v>0</v>
      </c>
      <c r="I41" s="3">
        <f t="shared" si="9"/>
        <v>0</v>
      </c>
      <c r="J41" s="3">
        <f t="shared" si="9"/>
        <v>0</v>
      </c>
      <c r="K41" s="3">
        <f t="shared" si="9"/>
        <v>0</v>
      </c>
      <c r="L41" s="3">
        <f t="shared" si="9"/>
        <v>0</v>
      </c>
      <c r="M41" s="3">
        <f t="shared" si="9"/>
        <v>0</v>
      </c>
      <c r="N41" s="3">
        <f t="shared" si="9"/>
        <v>0</v>
      </c>
      <c r="O41" s="3">
        <f t="shared" si="9"/>
        <v>0</v>
      </c>
      <c r="P41" s="3">
        <f t="shared" si="9"/>
        <v>0</v>
      </c>
      <c r="Q41" s="3">
        <f t="shared" si="9"/>
        <v>0</v>
      </c>
      <c r="R41" s="3">
        <f t="shared" si="9"/>
        <v>0</v>
      </c>
      <c r="S41" s="3">
        <f t="shared" si="9"/>
        <v>0</v>
      </c>
      <c r="T41" s="3">
        <f t="shared" si="9"/>
        <v>0</v>
      </c>
      <c r="U41" s="156" t="s">
        <v>130</v>
      </c>
      <c r="V41" s="165" t="s">
        <v>54</v>
      </c>
      <c r="W41" s="149">
        <v>6</v>
      </c>
      <c r="X41" s="149">
        <v>12</v>
      </c>
      <c r="Y41" s="149" t="s">
        <v>9</v>
      </c>
      <c r="Z41" s="149" t="s">
        <v>9</v>
      </c>
      <c r="AA41" s="149" t="s">
        <v>9</v>
      </c>
      <c r="AB41" s="149" t="s">
        <v>9</v>
      </c>
      <c r="AC41" s="149" t="s">
        <v>9</v>
      </c>
      <c r="AD41" s="149" t="s">
        <v>9</v>
      </c>
      <c r="AE41" s="149" t="s">
        <v>9</v>
      </c>
      <c r="AF41" s="149" t="s">
        <v>9</v>
      </c>
      <c r="AG41" s="149" t="s">
        <v>9</v>
      </c>
      <c r="AH41" s="149" t="s">
        <v>9</v>
      </c>
      <c r="AI41" s="149" t="s">
        <v>9</v>
      </c>
      <c r="AJ41" s="149" t="s">
        <v>9</v>
      </c>
      <c r="AK41" s="149" t="s">
        <v>9</v>
      </c>
      <c r="AL41" s="149" t="s">
        <v>9</v>
      </c>
      <c r="AM41" s="149" t="s">
        <v>9</v>
      </c>
      <c r="AN41" s="149">
        <v>18</v>
      </c>
    </row>
    <row r="42" spans="1:40" ht="64.900000000000006" customHeight="1" x14ac:dyDescent="0.2">
      <c r="A42" s="173"/>
      <c r="B42" s="24" t="s">
        <v>12</v>
      </c>
      <c r="C42" s="11">
        <f>SUM(D42:T42)</f>
        <v>42111598</v>
      </c>
      <c r="D42" s="11">
        <v>26000000</v>
      </c>
      <c r="E42" s="11">
        <v>16111598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67"/>
      <c r="V42" s="166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</row>
    <row r="43" spans="1:40" ht="30.75" customHeight="1" x14ac:dyDescent="0.2">
      <c r="A43" s="209" t="s">
        <v>75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1"/>
    </row>
    <row r="44" spans="1:40" ht="69" customHeight="1" x14ac:dyDescent="0.2">
      <c r="A44" s="200" t="s">
        <v>202</v>
      </c>
      <c r="B44" s="28" t="s">
        <v>52</v>
      </c>
      <c r="C44" s="29">
        <f>SUM(D44:T44)</f>
        <v>32658017.440000013</v>
      </c>
      <c r="D44" s="29">
        <v>6578266</v>
      </c>
      <c r="E44" s="29">
        <v>649900</v>
      </c>
      <c r="F44" s="29">
        <f>SUM(F45)</f>
        <v>1629852</v>
      </c>
      <c r="G44" s="29">
        <f t="shared" ref="G44:T44" si="10">SUM(G45)</f>
        <v>1699999.96</v>
      </c>
      <c r="H44" s="29">
        <f t="shared" si="10"/>
        <v>1699999.96</v>
      </c>
      <c r="I44" s="29">
        <f t="shared" si="10"/>
        <v>1699999.96</v>
      </c>
      <c r="J44" s="29">
        <f t="shared" si="10"/>
        <v>1699999.96</v>
      </c>
      <c r="K44" s="29">
        <f t="shared" si="10"/>
        <v>1699999.96</v>
      </c>
      <c r="L44" s="29">
        <f t="shared" si="10"/>
        <v>1699999.96</v>
      </c>
      <c r="M44" s="29">
        <f t="shared" si="10"/>
        <v>1699999.96</v>
      </c>
      <c r="N44" s="29">
        <f t="shared" si="10"/>
        <v>1699999.96</v>
      </c>
      <c r="O44" s="29">
        <f t="shared" si="10"/>
        <v>1699999.96</v>
      </c>
      <c r="P44" s="29">
        <f t="shared" si="10"/>
        <v>1699999.96</v>
      </c>
      <c r="Q44" s="29">
        <f t="shared" si="10"/>
        <v>1699999.96</v>
      </c>
      <c r="R44" s="29">
        <f t="shared" si="10"/>
        <v>1699999.96</v>
      </c>
      <c r="S44" s="29">
        <f t="shared" si="10"/>
        <v>1699999.96</v>
      </c>
      <c r="T44" s="29">
        <f t="shared" si="10"/>
        <v>1699999.96</v>
      </c>
      <c r="U44" s="156" t="s">
        <v>130</v>
      </c>
      <c r="V44" s="200" t="s">
        <v>169</v>
      </c>
      <c r="W44" s="202" t="s">
        <v>41</v>
      </c>
      <c r="X44" s="202" t="s">
        <v>41</v>
      </c>
      <c r="Y44" s="202" t="s">
        <v>41</v>
      </c>
      <c r="Z44" s="202">
        <v>100</v>
      </c>
      <c r="AA44" s="202">
        <v>100</v>
      </c>
      <c r="AB44" s="202">
        <v>100</v>
      </c>
      <c r="AC44" s="202">
        <v>100</v>
      </c>
      <c r="AD44" s="202">
        <v>100</v>
      </c>
      <c r="AE44" s="202">
        <v>100</v>
      </c>
      <c r="AF44" s="202">
        <v>100</v>
      </c>
      <c r="AG44" s="202">
        <v>100</v>
      </c>
      <c r="AH44" s="202">
        <v>100</v>
      </c>
      <c r="AI44" s="202">
        <v>100</v>
      </c>
      <c r="AJ44" s="202">
        <v>100</v>
      </c>
      <c r="AK44" s="202">
        <v>100</v>
      </c>
      <c r="AL44" s="202">
        <v>100</v>
      </c>
      <c r="AM44" s="202">
        <v>100</v>
      </c>
      <c r="AN44" s="202">
        <v>100</v>
      </c>
    </row>
    <row r="45" spans="1:40" ht="116.25" customHeight="1" x14ac:dyDescent="0.2">
      <c r="A45" s="201"/>
      <c r="B45" s="28" t="s">
        <v>12</v>
      </c>
      <c r="C45" s="29">
        <f>SUM(D45:T45)</f>
        <v>32658017.440000013</v>
      </c>
      <c r="D45" s="29">
        <v>6578266</v>
      </c>
      <c r="E45" s="29">
        <v>649900</v>
      </c>
      <c r="F45" s="29">
        <f>SUM(F46+F51)</f>
        <v>1629852</v>
      </c>
      <c r="G45" s="29">
        <f t="shared" ref="G45:T45" si="11">SUM(G46+G51)</f>
        <v>1699999.96</v>
      </c>
      <c r="H45" s="29">
        <f t="shared" si="11"/>
        <v>1699999.96</v>
      </c>
      <c r="I45" s="29">
        <f t="shared" si="11"/>
        <v>1699999.96</v>
      </c>
      <c r="J45" s="29">
        <f t="shared" si="11"/>
        <v>1699999.96</v>
      </c>
      <c r="K45" s="29">
        <f t="shared" si="11"/>
        <v>1699999.96</v>
      </c>
      <c r="L45" s="29">
        <f t="shared" si="11"/>
        <v>1699999.96</v>
      </c>
      <c r="M45" s="29">
        <f t="shared" si="11"/>
        <v>1699999.96</v>
      </c>
      <c r="N45" s="29">
        <f t="shared" si="11"/>
        <v>1699999.96</v>
      </c>
      <c r="O45" s="29">
        <f t="shared" si="11"/>
        <v>1699999.96</v>
      </c>
      <c r="P45" s="29">
        <f t="shared" si="11"/>
        <v>1699999.96</v>
      </c>
      <c r="Q45" s="29">
        <f t="shared" si="11"/>
        <v>1699999.96</v>
      </c>
      <c r="R45" s="29">
        <f t="shared" si="11"/>
        <v>1699999.96</v>
      </c>
      <c r="S45" s="29">
        <f t="shared" si="11"/>
        <v>1699999.96</v>
      </c>
      <c r="T45" s="29">
        <f t="shared" si="11"/>
        <v>1699999.96</v>
      </c>
      <c r="U45" s="167"/>
      <c r="V45" s="157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</row>
    <row r="46" spans="1:40" ht="89.25" customHeight="1" x14ac:dyDescent="0.2">
      <c r="A46" s="200" t="s">
        <v>94</v>
      </c>
      <c r="B46" s="28" t="s">
        <v>52</v>
      </c>
      <c r="C46" s="4">
        <f>SUM(D46:T46)</f>
        <v>8102923</v>
      </c>
      <c r="D46" s="4">
        <f>SUM(D47)</f>
        <v>6578266</v>
      </c>
      <c r="E46" s="4">
        <f t="shared" ref="E46:F46" si="12">SUM(E47)</f>
        <v>649900</v>
      </c>
      <c r="F46" s="4">
        <f t="shared" si="12"/>
        <v>874757</v>
      </c>
      <c r="G46" s="4" t="s">
        <v>104</v>
      </c>
      <c r="H46" s="4" t="s">
        <v>104</v>
      </c>
      <c r="I46" s="4" t="s">
        <v>104</v>
      </c>
      <c r="J46" s="4" t="s">
        <v>104</v>
      </c>
      <c r="K46" s="4" t="s">
        <v>104</v>
      </c>
      <c r="L46" s="4" t="s">
        <v>104</v>
      </c>
      <c r="M46" s="4" t="s">
        <v>104</v>
      </c>
      <c r="N46" s="4" t="s">
        <v>104</v>
      </c>
      <c r="O46" s="4" t="s">
        <v>104</v>
      </c>
      <c r="P46" s="4" t="s">
        <v>104</v>
      </c>
      <c r="Q46" s="4" t="s">
        <v>104</v>
      </c>
      <c r="R46" s="4" t="s">
        <v>104</v>
      </c>
      <c r="S46" s="4" t="s">
        <v>104</v>
      </c>
      <c r="T46" s="4" t="s">
        <v>104</v>
      </c>
      <c r="U46" s="156" t="s">
        <v>130</v>
      </c>
      <c r="V46" s="239" t="s">
        <v>55</v>
      </c>
      <c r="W46" s="202">
        <v>12</v>
      </c>
      <c r="X46" s="202">
        <v>11</v>
      </c>
      <c r="Y46" s="202">
        <v>12</v>
      </c>
      <c r="Z46" s="202">
        <v>12</v>
      </c>
      <c r="AA46" s="202">
        <v>12</v>
      </c>
      <c r="AB46" s="202">
        <v>12</v>
      </c>
      <c r="AC46" s="202">
        <v>12</v>
      </c>
      <c r="AD46" s="202">
        <v>12</v>
      </c>
      <c r="AE46" s="202">
        <v>12</v>
      </c>
      <c r="AF46" s="202">
        <v>12</v>
      </c>
      <c r="AG46" s="202">
        <v>12</v>
      </c>
      <c r="AH46" s="202">
        <v>12</v>
      </c>
      <c r="AI46" s="30">
        <v>12</v>
      </c>
      <c r="AJ46" s="30">
        <v>12</v>
      </c>
      <c r="AK46" s="30">
        <v>12</v>
      </c>
      <c r="AL46" s="30">
        <v>12</v>
      </c>
      <c r="AM46" s="30">
        <v>12</v>
      </c>
      <c r="AN46" s="149">
        <v>156</v>
      </c>
    </row>
    <row r="47" spans="1:40" ht="83.25" customHeight="1" x14ac:dyDescent="0.2">
      <c r="A47" s="201"/>
      <c r="B47" s="28" t="s">
        <v>12</v>
      </c>
      <c r="C47" s="4">
        <f>SUM(D47:T47)</f>
        <v>8102923</v>
      </c>
      <c r="D47" s="4">
        <v>6578266</v>
      </c>
      <c r="E47" s="4">
        <v>649900</v>
      </c>
      <c r="F47" s="4">
        <v>874757</v>
      </c>
      <c r="G47" s="4" t="s">
        <v>104</v>
      </c>
      <c r="H47" s="4" t="s">
        <v>104</v>
      </c>
      <c r="I47" s="4" t="s">
        <v>104</v>
      </c>
      <c r="J47" s="4" t="s">
        <v>104</v>
      </c>
      <c r="K47" s="4" t="s">
        <v>104</v>
      </c>
      <c r="L47" s="4" t="s">
        <v>104</v>
      </c>
      <c r="M47" s="4" t="s">
        <v>104</v>
      </c>
      <c r="N47" s="4" t="s">
        <v>104</v>
      </c>
      <c r="O47" s="4" t="s">
        <v>104</v>
      </c>
      <c r="P47" s="4" t="s">
        <v>104</v>
      </c>
      <c r="Q47" s="4" t="s">
        <v>104</v>
      </c>
      <c r="R47" s="4" t="s">
        <v>104</v>
      </c>
      <c r="S47" s="4" t="s">
        <v>104</v>
      </c>
      <c r="T47" s="4" t="s">
        <v>104</v>
      </c>
      <c r="U47" s="167"/>
      <c r="V47" s="240"/>
      <c r="W47" s="206"/>
      <c r="X47" s="206"/>
      <c r="Y47" s="206"/>
      <c r="Z47" s="206"/>
      <c r="AA47" s="206"/>
      <c r="AB47" s="206"/>
      <c r="AC47" s="206"/>
      <c r="AD47" s="206"/>
      <c r="AE47" s="160"/>
      <c r="AF47" s="160"/>
      <c r="AG47" s="160"/>
      <c r="AH47" s="160"/>
      <c r="AI47" s="31"/>
      <c r="AJ47" s="31"/>
      <c r="AK47" s="31"/>
      <c r="AL47" s="31"/>
      <c r="AM47" s="31"/>
      <c r="AN47" s="155"/>
    </row>
    <row r="48" spans="1:40" ht="75" hidden="1" customHeight="1" x14ac:dyDescent="0.2">
      <c r="A48" s="200" t="s">
        <v>115</v>
      </c>
      <c r="B48" s="28" t="s">
        <v>52</v>
      </c>
      <c r="C48" s="4">
        <f>SUM(C49)</f>
        <v>1091949</v>
      </c>
      <c r="D48" s="4">
        <f t="shared" ref="D48:T48" si="13">SUM(D49)</f>
        <v>541849</v>
      </c>
      <c r="E48" s="4">
        <f t="shared" si="13"/>
        <v>550100</v>
      </c>
      <c r="F48" s="4">
        <f t="shared" si="13"/>
        <v>0</v>
      </c>
      <c r="G48" s="4">
        <f>SUM(G49)</f>
        <v>0</v>
      </c>
      <c r="H48" s="4">
        <f t="shared" si="13"/>
        <v>0</v>
      </c>
      <c r="I48" s="4">
        <f t="shared" si="13"/>
        <v>0</v>
      </c>
      <c r="J48" s="4">
        <f t="shared" si="13"/>
        <v>0</v>
      </c>
      <c r="K48" s="4">
        <f t="shared" si="13"/>
        <v>0</v>
      </c>
      <c r="L48" s="4">
        <f t="shared" si="13"/>
        <v>0</v>
      </c>
      <c r="M48" s="4">
        <f t="shared" si="13"/>
        <v>0</v>
      </c>
      <c r="N48" s="4">
        <f t="shared" si="13"/>
        <v>0</v>
      </c>
      <c r="O48" s="4">
        <f t="shared" si="13"/>
        <v>0</v>
      </c>
      <c r="P48" s="4">
        <f t="shared" si="13"/>
        <v>0</v>
      </c>
      <c r="Q48" s="4">
        <f t="shared" si="13"/>
        <v>0</v>
      </c>
      <c r="R48" s="4">
        <f t="shared" si="13"/>
        <v>0</v>
      </c>
      <c r="S48" s="4">
        <f t="shared" si="13"/>
        <v>0</v>
      </c>
      <c r="T48" s="4">
        <f t="shared" si="13"/>
        <v>0</v>
      </c>
      <c r="U48" s="32"/>
      <c r="V48" s="9" t="s">
        <v>91</v>
      </c>
      <c r="W48" s="207">
        <v>12027</v>
      </c>
      <c r="X48" s="33">
        <v>12000</v>
      </c>
      <c r="Y48" s="33" t="s">
        <v>9</v>
      </c>
      <c r="Z48" s="33" t="s">
        <v>9</v>
      </c>
      <c r="AA48" s="33" t="s">
        <v>9</v>
      </c>
      <c r="AB48" s="33" t="s">
        <v>9</v>
      </c>
      <c r="AC48" s="33" t="s">
        <v>9</v>
      </c>
      <c r="AD48" s="33" t="s">
        <v>9</v>
      </c>
      <c r="AE48" s="33" t="s">
        <v>9</v>
      </c>
      <c r="AF48" s="33" t="s">
        <v>9</v>
      </c>
      <c r="AG48" s="33" t="s">
        <v>9</v>
      </c>
      <c r="AH48" s="33" t="s">
        <v>9</v>
      </c>
      <c r="AI48" s="33" t="s">
        <v>9</v>
      </c>
      <c r="AJ48" s="33" t="s">
        <v>9</v>
      </c>
      <c r="AK48" s="33" t="s">
        <v>9</v>
      </c>
      <c r="AL48" s="33" t="s">
        <v>9</v>
      </c>
      <c r="AM48" s="33" t="s">
        <v>9</v>
      </c>
      <c r="AN48" s="34">
        <f>W48+X48</f>
        <v>24027</v>
      </c>
    </row>
    <row r="49" spans="1:40" ht="75" customHeight="1" x14ac:dyDescent="0.2">
      <c r="A49" s="242"/>
      <c r="B49" s="200" t="s">
        <v>12</v>
      </c>
      <c r="C49" s="203">
        <f>SUM(D49:T49)</f>
        <v>1091949</v>
      </c>
      <c r="D49" s="203">
        <v>541849</v>
      </c>
      <c r="E49" s="203">
        <v>550100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0</v>
      </c>
      <c r="L49" s="203">
        <v>0</v>
      </c>
      <c r="M49" s="203">
        <v>0</v>
      </c>
      <c r="N49" s="203">
        <v>0</v>
      </c>
      <c r="O49" s="203">
        <v>0</v>
      </c>
      <c r="P49" s="203">
        <v>0</v>
      </c>
      <c r="Q49" s="203">
        <v>0</v>
      </c>
      <c r="R49" s="203">
        <v>0</v>
      </c>
      <c r="S49" s="203">
        <v>0</v>
      </c>
      <c r="T49" s="203">
        <v>0</v>
      </c>
      <c r="U49" s="156" t="s">
        <v>130</v>
      </c>
      <c r="V49" s="9" t="s">
        <v>143</v>
      </c>
      <c r="W49" s="208"/>
      <c r="X49" s="33">
        <v>12000</v>
      </c>
      <c r="Y49" s="33" t="s">
        <v>9</v>
      </c>
      <c r="Z49" s="33" t="s">
        <v>9</v>
      </c>
      <c r="AA49" s="33" t="s">
        <v>9</v>
      </c>
      <c r="AB49" s="33" t="s">
        <v>9</v>
      </c>
      <c r="AC49" s="33" t="s">
        <v>9</v>
      </c>
      <c r="AD49" s="33" t="s">
        <v>9</v>
      </c>
      <c r="AE49" s="33" t="s">
        <v>9</v>
      </c>
      <c r="AF49" s="33" t="s">
        <v>9</v>
      </c>
      <c r="AG49" s="33" t="s">
        <v>9</v>
      </c>
      <c r="AH49" s="33" t="s">
        <v>9</v>
      </c>
      <c r="AI49" s="33" t="s">
        <v>9</v>
      </c>
      <c r="AJ49" s="33" t="s">
        <v>9</v>
      </c>
      <c r="AK49" s="33" t="s">
        <v>9</v>
      </c>
      <c r="AL49" s="33" t="s">
        <v>9</v>
      </c>
      <c r="AM49" s="33" t="s">
        <v>9</v>
      </c>
      <c r="AN49" s="34">
        <v>24027</v>
      </c>
    </row>
    <row r="50" spans="1:40" ht="77.25" customHeight="1" x14ac:dyDescent="0.2">
      <c r="A50" s="157"/>
      <c r="B50" s="157"/>
      <c r="C50" s="204">
        <f>SUM(D50:T50)</f>
        <v>0</v>
      </c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167"/>
      <c r="V50" s="10" t="s">
        <v>144</v>
      </c>
      <c r="W50" s="208"/>
      <c r="X50" s="34">
        <v>1300</v>
      </c>
      <c r="Y50" s="35" t="s">
        <v>41</v>
      </c>
      <c r="Z50" s="35" t="s">
        <v>41</v>
      </c>
      <c r="AA50" s="35" t="s">
        <v>41</v>
      </c>
      <c r="AB50" s="35" t="s">
        <v>41</v>
      </c>
      <c r="AC50" s="35" t="s">
        <v>41</v>
      </c>
      <c r="AD50" s="35" t="s">
        <v>41</v>
      </c>
      <c r="AE50" s="35" t="s">
        <v>41</v>
      </c>
      <c r="AF50" s="35" t="s">
        <v>41</v>
      </c>
      <c r="AG50" s="35" t="s">
        <v>41</v>
      </c>
      <c r="AH50" s="35" t="s">
        <v>41</v>
      </c>
      <c r="AI50" s="35" t="s">
        <v>41</v>
      </c>
      <c r="AJ50" s="35" t="s">
        <v>41</v>
      </c>
      <c r="AK50" s="35" t="s">
        <v>41</v>
      </c>
      <c r="AL50" s="35" t="s">
        <v>41</v>
      </c>
      <c r="AM50" s="35" t="s">
        <v>41</v>
      </c>
      <c r="AN50" s="34">
        <v>1300</v>
      </c>
    </row>
    <row r="51" spans="1:40" ht="82.9" customHeight="1" x14ac:dyDescent="0.2">
      <c r="A51" s="200" t="s">
        <v>168</v>
      </c>
      <c r="B51" s="28" t="s">
        <v>52</v>
      </c>
      <c r="C51" s="4">
        <f>SUM(D51:T51)</f>
        <v>13155289.240000002</v>
      </c>
      <c r="D51" s="4">
        <f t="shared" ref="D51:F51" si="14">SUM(D52)</f>
        <v>0</v>
      </c>
      <c r="E51" s="4">
        <f t="shared" si="14"/>
        <v>0</v>
      </c>
      <c r="F51" s="4">
        <f t="shared" si="14"/>
        <v>755095</v>
      </c>
      <c r="G51" s="4">
        <v>885728.16</v>
      </c>
      <c r="H51" s="4">
        <v>885728.16</v>
      </c>
      <c r="I51" s="4">
        <v>885728.16</v>
      </c>
      <c r="J51" s="4">
        <v>885728.16</v>
      </c>
      <c r="K51" s="4">
        <v>885728.16</v>
      </c>
      <c r="L51" s="4">
        <v>885728.16</v>
      </c>
      <c r="M51" s="4">
        <v>885728.16</v>
      </c>
      <c r="N51" s="4">
        <v>885728.16</v>
      </c>
      <c r="O51" s="4">
        <v>885728.16</v>
      </c>
      <c r="P51" s="4">
        <v>885728.16</v>
      </c>
      <c r="Q51" s="4">
        <v>885728.16</v>
      </c>
      <c r="R51" s="4">
        <v>885728.16</v>
      </c>
      <c r="S51" s="4">
        <v>885728.16</v>
      </c>
      <c r="T51" s="4">
        <v>885728.16</v>
      </c>
      <c r="U51" s="156" t="s">
        <v>130</v>
      </c>
      <c r="V51" s="239" t="s">
        <v>145</v>
      </c>
      <c r="W51" s="180" t="s">
        <v>9</v>
      </c>
      <c r="X51" s="180" t="s">
        <v>41</v>
      </c>
      <c r="Y51" s="180">
        <v>12200</v>
      </c>
      <c r="Z51" s="180">
        <v>12300</v>
      </c>
      <c r="AA51" s="180">
        <v>12500</v>
      </c>
      <c r="AB51" s="180">
        <v>12600</v>
      </c>
      <c r="AC51" s="180">
        <v>12700</v>
      </c>
      <c r="AD51" s="180">
        <v>12700</v>
      </c>
      <c r="AE51" s="180">
        <v>12700</v>
      </c>
      <c r="AF51" s="180">
        <v>12700</v>
      </c>
      <c r="AG51" s="180">
        <v>12700</v>
      </c>
      <c r="AH51" s="180">
        <v>12700</v>
      </c>
      <c r="AI51" s="180">
        <v>12700</v>
      </c>
      <c r="AJ51" s="180">
        <v>12700</v>
      </c>
      <c r="AK51" s="180">
        <v>12700</v>
      </c>
      <c r="AL51" s="180">
        <v>12700</v>
      </c>
      <c r="AM51" s="180">
        <v>12700</v>
      </c>
      <c r="AN51" s="180">
        <f>SUM(Y51:AM52)</f>
        <v>189300</v>
      </c>
    </row>
    <row r="52" spans="1:40" ht="61.9" customHeight="1" x14ac:dyDescent="0.2">
      <c r="A52" s="242"/>
      <c r="B52" s="200" t="s">
        <v>12</v>
      </c>
      <c r="C52" s="203">
        <f>SUM(D52:T52)</f>
        <v>13155289.240000002</v>
      </c>
      <c r="D52" s="203">
        <v>0</v>
      </c>
      <c r="E52" s="203">
        <v>0</v>
      </c>
      <c r="F52" s="203">
        <v>755095</v>
      </c>
      <c r="G52" s="203">
        <v>885728.16</v>
      </c>
      <c r="H52" s="203">
        <v>885728.16</v>
      </c>
      <c r="I52" s="203">
        <v>885728.16</v>
      </c>
      <c r="J52" s="203">
        <v>885728.16</v>
      </c>
      <c r="K52" s="203">
        <v>885728.16</v>
      </c>
      <c r="L52" s="203">
        <v>885728.16</v>
      </c>
      <c r="M52" s="203">
        <v>885728.16</v>
      </c>
      <c r="N52" s="203">
        <v>885728.16</v>
      </c>
      <c r="O52" s="203">
        <v>885728.16</v>
      </c>
      <c r="P52" s="203">
        <v>885728.16</v>
      </c>
      <c r="Q52" s="203">
        <v>885728.16</v>
      </c>
      <c r="R52" s="203">
        <v>885728.16</v>
      </c>
      <c r="S52" s="203">
        <v>885728.16</v>
      </c>
      <c r="T52" s="203">
        <v>885728.16</v>
      </c>
      <c r="U52" s="162"/>
      <c r="V52" s="240"/>
      <c r="W52" s="206"/>
      <c r="X52" s="206"/>
      <c r="Y52" s="206"/>
      <c r="Z52" s="206"/>
      <c r="AA52" s="206"/>
      <c r="AB52" s="206"/>
      <c r="AC52" s="206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206"/>
    </row>
    <row r="53" spans="1:40" ht="105" customHeight="1" x14ac:dyDescent="0.2">
      <c r="A53" s="157"/>
      <c r="B53" s="157"/>
      <c r="C53" s="205">
        <f t="shared" ref="C53" si="15">SUM(D53:T53)</f>
        <v>0</v>
      </c>
      <c r="D53" s="205"/>
      <c r="E53" s="205"/>
      <c r="F53" s="205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167"/>
      <c r="V53" s="10" t="s">
        <v>146</v>
      </c>
      <c r="W53" s="31" t="s">
        <v>9</v>
      </c>
      <c r="X53" s="31" t="s">
        <v>41</v>
      </c>
      <c r="Y53" s="36">
        <v>1600</v>
      </c>
      <c r="Z53" s="36">
        <v>1800</v>
      </c>
      <c r="AA53" s="36">
        <v>1900</v>
      </c>
      <c r="AB53" s="36">
        <v>2000</v>
      </c>
      <c r="AC53" s="36">
        <v>2000</v>
      </c>
      <c r="AD53" s="36">
        <v>2000</v>
      </c>
      <c r="AE53" s="36">
        <v>2000</v>
      </c>
      <c r="AF53" s="36">
        <v>2000</v>
      </c>
      <c r="AG53" s="36">
        <v>2000</v>
      </c>
      <c r="AH53" s="36">
        <v>2000</v>
      </c>
      <c r="AI53" s="36">
        <v>2000</v>
      </c>
      <c r="AJ53" s="36">
        <v>2000</v>
      </c>
      <c r="AK53" s="36">
        <v>2000</v>
      </c>
      <c r="AL53" s="36">
        <v>2000</v>
      </c>
      <c r="AM53" s="36">
        <v>2000</v>
      </c>
      <c r="AN53" s="36">
        <f>SUM(X53:AM53)</f>
        <v>29300</v>
      </c>
    </row>
    <row r="54" spans="1:40" ht="118.5" customHeight="1" x14ac:dyDescent="0.2">
      <c r="A54" s="156" t="s">
        <v>116</v>
      </c>
      <c r="B54" s="24" t="s">
        <v>52</v>
      </c>
      <c r="C54" s="4">
        <f>SUM(D54:T54)</f>
        <v>190105454.44</v>
      </c>
      <c r="D54" s="4">
        <f>SUM(D55)</f>
        <v>40571973</v>
      </c>
      <c r="E54" s="4">
        <f t="shared" ref="E54" si="16">SUM(E55)</f>
        <v>27674580</v>
      </c>
      <c r="F54" s="4">
        <f>SUM(F55)</f>
        <v>6918902</v>
      </c>
      <c r="G54" s="11">
        <f t="shared" ref="G54:T54" si="17">SUM(G55)</f>
        <v>8209999.96</v>
      </c>
      <c r="H54" s="11">
        <f t="shared" si="17"/>
        <v>8209999.96</v>
      </c>
      <c r="I54" s="11">
        <f t="shared" si="17"/>
        <v>8209999.96</v>
      </c>
      <c r="J54" s="11">
        <f t="shared" si="17"/>
        <v>8209999.96</v>
      </c>
      <c r="K54" s="11">
        <f t="shared" si="17"/>
        <v>8209999.96</v>
      </c>
      <c r="L54" s="11">
        <f t="shared" si="17"/>
        <v>8209999.96</v>
      </c>
      <c r="M54" s="11">
        <f t="shared" si="17"/>
        <v>8209999.96</v>
      </c>
      <c r="N54" s="11">
        <f t="shared" si="17"/>
        <v>8209999.96</v>
      </c>
      <c r="O54" s="11">
        <f t="shared" si="17"/>
        <v>8209999.96</v>
      </c>
      <c r="P54" s="11">
        <f t="shared" si="17"/>
        <v>8209999.96</v>
      </c>
      <c r="Q54" s="11">
        <f t="shared" si="17"/>
        <v>8209999.96</v>
      </c>
      <c r="R54" s="11">
        <f t="shared" si="17"/>
        <v>8209999.96</v>
      </c>
      <c r="S54" s="11">
        <f t="shared" si="17"/>
        <v>8209999.96</v>
      </c>
      <c r="T54" s="11">
        <f t="shared" si="17"/>
        <v>8209999.96</v>
      </c>
      <c r="U54" s="241"/>
      <c r="V54" s="2"/>
      <c r="W54" s="2" t="s">
        <v>40</v>
      </c>
      <c r="X54" s="2" t="s">
        <v>40</v>
      </c>
      <c r="Y54" s="2" t="s">
        <v>40</v>
      </c>
      <c r="Z54" s="2" t="s">
        <v>40</v>
      </c>
      <c r="AA54" s="2" t="s">
        <v>40</v>
      </c>
      <c r="AB54" s="2" t="s">
        <v>40</v>
      </c>
      <c r="AC54" s="2" t="s">
        <v>40</v>
      </c>
      <c r="AD54" s="2" t="s">
        <v>40</v>
      </c>
      <c r="AE54" s="2" t="s">
        <v>40</v>
      </c>
      <c r="AF54" s="2" t="s">
        <v>40</v>
      </c>
      <c r="AG54" s="2" t="s">
        <v>40</v>
      </c>
      <c r="AH54" s="2" t="s">
        <v>40</v>
      </c>
      <c r="AI54" s="2" t="s">
        <v>40</v>
      </c>
      <c r="AJ54" s="2" t="s">
        <v>40</v>
      </c>
      <c r="AK54" s="2" t="s">
        <v>40</v>
      </c>
      <c r="AL54" s="2" t="s">
        <v>40</v>
      </c>
      <c r="AM54" s="2" t="s">
        <v>40</v>
      </c>
      <c r="AN54" s="2" t="s">
        <v>40</v>
      </c>
    </row>
    <row r="55" spans="1:40" ht="95.25" customHeight="1" x14ac:dyDescent="0.2">
      <c r="A55" s="173"/>
      <c r="B55" s="24" t="s">
        <v>12</v>
      </c>
      <c r="C55" s="4">
        <f>SUM(D55:T55)</f>
        <v>190105454.44</v>
      </c>
      <c r="D55" s="4">
        <f>SUM(D52+D46+D45+D42+D40)</f>
        <v>40571973</v>
      </c>
      <c r="E55" s="4">
        <f>SUM(E52+E47+E45+E42+E40)</f>
        <v>27674580</v>
      </c>
      <c r="F55" s="4">
        <f>SUM(F45+F42+F40)</f>
        <v>6918902</v>
      </c>
      <c r="G55" s="11">
        <f t="shared" ref="G55:T55" si="18">SUM(G45+G42+G40)</f>
        <v>8209999.96</v>
      </c>
      <c r="H55" s="11">
        <f t="shared" si="18"/>
        <v>8209999.96</v>
      </c>
      <c r="I55" s="11">
        <f t="shared" si="18"/>
        <v>8209999.96</v>
      </c>
      <c r="J55" s="11">
        <f t="shared" si="18"/>
        <v>8209999.96</v>
      </c>
      <c r="K55" s="11">
        <f t="shared" si="18"/>
        <v>8209999.96</v>
      </c>
      <c r="L55" s="11">
        <f t="shared" si="18"/>
        <v>8209999.96</v>
      </c>
      <c r="M55" s="11">
        <f t="shared" si="18"/>
        <v>8209999.96</v>
      </c>
      <c r="N55" s="11">
        <f t="shared" si="18"/>
        <v>8209999.96</v>
      </c>
      <c r="O55" s="11">
        <f t="shared" si="18"/>
        <v>8209999.96</v>
      </c>
      <c r="P55" s="11">
        <f t="shared" si="18"/>
        <v>8209999.96</v>
      </c>
      <c r="Q55" s="11">
        <f t="shared" si="18"/>
        <v>8209999.96</v>
      </c>
      <c r="R55" s="11">
        <f t="shared" si="18"/>
        <v>8209999.96</v>
      </c>
      <c r="S55" s="11">
        <f t="shared" si="18"/>
        <v>8209999.96</v>
      </c>
      <c r="T55" s="11">
        <f t="shared" si="18"/>
        <v>8209999.96</v>
      </c>
      <c r="U55" s="167"/>
      <c r="V55" s="2"/>
      <c r="W55" s="2" t="s">
        <v>40</v>
      </c>
      <c r="X55" s="2" t="s">
        <v>40</v>
      </c>
      <c r="Y55" s="2" t="s">
        <v>40</v>
      </c>
      <c r="Z55" s="2" t="s">
        <v>40</v>
      </c>
      <c r="AA55" s="2" t="s">
        <v>40</v>
      </c>
      <c r="AB55" s="2" t="s">
        <v>40</v>
      </c>
      <c r="AC55" s="2" t="s">
        <v>40</v>
      </c>
      <c r="AD55" s="2" t="s">
        <v>40</v>
      </c>
      <c r="AE55" s="2" t="s">
        <v>40</v>
      </c>
      <c r="AF55" s="2" t="s">
        <v>40</v>
      </c>
      <c r="AG55" s="2" t="s">
        <v>40</v>
      </c>
      <c r="AH55" s="2" t="s">
        <v>40</v>
      </c>
      <c r="AI55" s="2" t="s">
        <v>40</v>
      </c>
      <c r="AJ55" s="2" t="s">
        <v>40</v>
      </c>
      <c r="AK55" s="2" t="s">
        <v>40</v>
      </c>
      <c r="AL55" s="2" t="s">
        <v>40</v>
      </c>
      <c r="AM55" s="2" t="s">
        <v>40</v>
      </c>
      <c r="AN55" s="2" t="s">
        <v>40</v>
      </c>
    </row>
    <row r="56" spans="1:40" s="37" customFormat="1" ht="36" customHeight="1" x14ac:dyDescent="0.25">
      <c r="A56" s="186" t="s">
        <v>16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  <c r="AL56" s="190"/>
      <c r="AM56" s="190"/>
      <c r="AN56" s="191"/>
    </row>
    <row r="57" spans="1:40" s="37" customFormat="1" ht="36" customHeight="1" x14ac:dyDescent="0.25">
      <c r="A57" s="186" t="s">
        <v>17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  <c r="AL57" s="190"/>
      <c r="AM57" s="190"/>
      <c r="AN57" s="191"/>
    </row>
    <row r="58" spans="1:40" ht="35.25" customHeight="1" x14ac:dyDescent="0.2">
      <c r="A58" s="186" t="s">
        <v>83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  <c r="AH58" s="190"/>
      <c r="AI58" s="190"/>
      <c r="AJ58" s="190"/>
      <c r="AK58" s="190"/>
      <c r="AL58" s="190"/>
      <c r="AM58" s="190"/>
      <c r="AN58" s="191"/>
    </row>
    <row r="59" spans="1:40" ht="112.5" customHeight="1" x14ac:dyDescent="0.2">
      <c r="A59" s="156" t="s">
        <v>95</v>
      </c>
      <c r="B59" s="24" t="s">
        <v>52</v>
      </c>
      <c r="C59" s="38">
        <f>SUM(D59:T59)</f>
        <v>356299539</v>
      </c>
      <c r="D59" s="38">
        <f t="shared" ref="D59:E59" si="19">SUM(D60)</f>
        <v>169400352</v>
      </c>
      <c r="E59" s="38">
        <f t="shared" si="19"/>
        <v>186899187</v>
      </c>
      <c r="F59" s="23">
        <f>SUM(F60)</f>
        <v>0</v>
      </c>
      <c r="G59" s="23">
        <f t="shared" ref="G59:J59" si="20">SUM(G60)</f>
        <v>0</v>
      </c>
      <c r="H59" s="23">
        <f t="shared" si="20"/>
        <v>0</v>
      </c>
      <c r="I59" s="23">
        <f t="shared" si="20"/>
        <v>0</v>
      </c>
      <c r="J59" s="23">
        <f t="shared" si="20"/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156" t="s">
        <v>130</v>
      </c>
      <c r="V59" s="22" t="s">
        <v>147</v>
      </c>
      <c r="W59" s="2">
        <v>283.32</v>
      </c>
      <c r="X59" s="2">
        <v>283.95</v>
      </c>
      <c r="Y59" s="2" t="s">
        <v>9</v>
      </c>
      <c r="Z59" s="2" t="s">
        <v>9</v>
      </c>
      <c r="AA59" s="2" t="s">
        <v>9</v>
      </c>
      <c r="AB59" s="2" t="s">
        <v>9</v>
      </c>
      <c r="AC59" s="2" t="s">
        <v>9</v>
      </c>
      <c r="AD59" s="2" t="s">
        <v>9</v>
      </c>
      <c r="AE59" s="2" t="s">
        <v>9</v>
      </c>
      <c r="AF59" s="2" t="s">
        <v>9</v>
      </c>
      <c r="AG59" s="2" t="s">
        <v>9</v>
      </c>
      <c r="AH59" s="2" t="s">
        <v>9</v>
      </c>
      <c r="AI59" s="2" t="s">
        <v>9</v>
      </c>
      <c r="AJ59" s="2" t="s">
        <v>9</v>
      </c>
      <c r="AK59" s="2" t="s">
        <v>9</v>
      </c>
      <c r="AL59" s="2" t="s">
        <v>9</v>
      </c>
      <c r="AM59" s="2" t="s">
        <v>9</v>
      </c>
      <c r="AN59" s="2">
        <v>283.95</v>
      </c>
    </row>
    <row r="60" spans="1:40" ht="64.5" customHeight="1" x14ac:dyDescent="0.2">
      <c r="A60" s="212"/>
      <c r="B60" s="156" t="s">
        <v>12</v>
      </c>
      <c r="C60" s="214">
        <f>SUM(D60:U60)</f>
        <v>356299539</v>
      </c>
      <c r="D60" s="214">
        <v>169400352</v>
      </c>
      <c r="E60" s="214">
        <v>186899187</v>
      </c>
      <c r="F60" s="151">
        <v>0</v>
      </c>
      <c r="G60" s="151">
        <v>0</v>
      </c>
      <c r="H60" s="151">
        <v>0</v>
      </c>
      <c r="I60" s="151">
        <v>0</v>
      </c>
      <c r="J60" s="151">
        <v>0</v>
      </c>
      <c r="K60" s="151">
        <v>0</v>
      </c>
      <c r="L60" s="151">
        <v>0</v>
      </c>
      <c r="M60" s="151">
        <v>0</v>
      </c>
      <c r="N60" s="151">
        <v>0</v>
      </c>
      <c r="O60" s="151">
        <v>0</v>
      </c>
      <c r="P60" s="151">
        <v>0</v>
      </c>
      <c r="Q60" s="151">
        <v>0</v>
      </c>
      <c r="R60" s="151">
        <v>0</v>
      </c>
      <c r="S60" s="151">
        <v>0</v>
      </c>
      <c r="T60" s="151">
        <v>0</v>
      </c>
      <c r="U60" s="212"/>
      <c r="V60" s="22" t="s">
        <v>170</v>
      </c>
      <c r="W60" s="2">
        <v>2.7</v>
      </c>
      <c r="X60" s="2">
        <v>2.75</v>
      </c>
      <c r="Y60" s="2" t="s">
        <v>9</v>
      </c>
      <c r="Z60" s="2" t="s">
        <v>9</v>
      </c>
      <c r="AA60" s="2" t="s">
        <v>9</v>
      </c>
      <c r="AB60" s="2" t="s">
        <v>9</v>
      </c>
      <c r="AC60" s="2" t="s">
        <v>9</v>
      </c>
      <c r="AD60" s="2" t="s">
        <v>9</v>
      </c>
      <c r="AE60" s="2" t="s">
        <v>9</v>
      </c>
      <c r="AF60" s="2" t="s">
        <v>9</v>
      </c>
      <c r="AG60" s="2" t="s">
        <v>9</v>
      </c>
      <c r="AH60" s="2" t="s">
        <v>9</v>
      </c>
      <c r="AI60" s="2" t="s">
        <v>9</v>
      </c>
      <c r="AJ60" s="2" t="s">
        <v>9</v>
      </c>
      <c r="AK60" s="2" t="s">
        <v>9</v>
      </c>
      <c r="AL60" s="2" t="s">
        <v>9</v>
      </c>
      <c r="AM60" s="2" t="s">
        <v>9</v>
      </c>
      <c r="AN60" s="2">
        <v>2.75</v>
      </c>
    </row>
    <row r="61" spans="1:40" ht="81" customHeight="1" x14ac:dyDescent="0.2">
      <c r="A61" s="212"/>
      <c r="B61" s="212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212"/>
      <c r="V61" s="22" t="s">
        <v>58</v>
      </c>
      <c r="W61" s="2" t="s">
        <v>9</v>
      </c>
      <c r="X61" s="2">
        <v>0.09</v>
      </c>
      <c r="Y61" s="2" t="s">
        <v>9</v>
      </c>
      <c r="Z61" s="2" t="s">
        <v>9</v>
      </c>
      <c r="AA61" s="2" t="s">
        <v>9</v>
      </c>
      <c r="AB61" s="2" t="s">
        <v>9</v>
      </c>
      <c r="AC61" s="2" t="s">
        <v>9</v>
      </c>
      <c r="AD61" s="2" t="s">
        <v>9</v>
      </c>
      <c r="AE61" s="2" t="s">
        <v>9</v>
      </c>
      <c r="AF61" s="2" t="s">
        <v>9</v>
      </c>
      <c r="AG61" s="2" t="s">
        <v>9</v>
      </c>
      <c r="AH61" s="2" t="s">
        <v>9</v>
      </c>
      <c r="AI61" s="2" t="s">
        <v>9</v>
      </c>
      <c r="AJ61" s="2" t="s">
        <v>9</v>
      </c>
      <c r="AK61" s="2" t="s">
        <v>9</v>
      </c>
      <c r="AL61" s="2" t="s">
        <v>9</v>
      </c>
      <c r="AM61" s="2" t="s">
        <v>9</v>
      </c>
      <c r="AN61" s="2">
        <v>0.09</v>
      </c>
    </row>
    <row r="62" spans="1:40" ht="99" customHeight="1" x14ac:dyDescent="0.2">
      <c r="A62" s="189"/>
      <c r="B62" s="189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9"/>
      <c r="V62" s="90" t="s">
        <v>171</v>
      </c>
      <c r="W62" s="89">
        <v>169.27</v>
      </c>
      <c r="X62" s="89">
        <v>169.57</v>
      </c>
      <c r="Y62" s="89" t="s">
        <v>9</v>
      </c>
      <c r="Z62" s="89" t="s">
        <v>9</v>
      </c>
      <c r="AA62" s="89" t="s">
        <v>9</v>
      </c>
      <c r="AB62" s="89" t="s">
        <v>9</v>
      </c>
      <c r="AC62" s="89" t="s">
        <v>9</v>
      </c>
      <c r="AD62" s="89" t="s">
        <v>9</v>
      </c>
      <c r="AE62" s="89" t="s">
        <v>9</v>
      </c>
      <c r="AF62" s="89" t="s">
        <v>9</v>
      </c>
      <c r="AG62" s="89" t="s">
        <v>9</v>
      </c>
      <c r="AH62" s="89" t="s">
        <v>9</v>
      </c>
      <c r="AI62" s="89" t="s">
        <v>9</v>
      </c>
      <c r="AJ62" s="89" t="s">
        <v>9</v>
      </c>
      <c r="AK62" s="89" t="s">
        <v>9</v>
      </c>
      <c r="AL62" s="89" t="s">
        <v>9</v>
      </c>
      <c r="AM62" s="89" t="s">
        <v>9</v>
      </c>
      <c r="AN62" s="89">
        <v>169.57</v>
      </c>
    </row>
    <row r="63" spans="1:40" ht="96" customHeight="1" x14ac:dyDescent="0.2">
      <c r="A63" s="94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94"/>
      <c r="V63" s="165" t="s">
        <v>56</v>
      </c>
      <c r="W63" s="149">
        <v>100</v>
      </c>
      <c r="X63" s="149">
        <v>100</v>
      </c>
      <c r="Y63" s="149" t="s">
        <v>9</v>
      </c>
      <c r="Z63" s="149" t="s">
        <v>9</v>
      </c>
      <c r="AA63" s="149" t="s">
        <v>9</v>
      </c>
      <c r="AB63" s="149" t="s">
        <v>9</v>
      </c>
      <c r="AC63" s="149" t="s">
        <v>9</v>
      </c>
      <c r="AD63" s="149" t="s">
        <v>9</v>
      </c>
      <c r="AE63" s="149" t="s">
        <v>9</v>
      </c>
      <c r="AF63" s="149" t="s">
        <v>9</v>
      </c>
      <c r="AG63" s="149" t="s">
        <v>9</v>
      </c>
      <c r="AH63" s="149" t="s">
        <v>9</v>
      </c>
      <c r="AI63" s="149" t="s">
        <v>9</v>
      </c>
      <c r="AJ63" s="149" t="s">
        <v>9</v>
      </c>
      <c r="AK63" s="149" t="s">
        <v>9</v>
      </c>
      <c r="AL63" s="149" t="s">
        <v>9</v>
      </c>
      <c r="AM63" s="149" t="s">
        <v>9</v>
      </c>
      <c r="AN63" s="149">
        <v>100</v>
      </c>
    </row>
    <row r="64" spans="1:40" ht="1.5" customHeight="1" x14ac:dyDescent="0.2">
      <c r="A64" s="75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75"/>
      <c r="V64" s="166"/>
      <c r="W64" s="150"/>
      <c r="X64" s="150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</row>
    <row r="65" spans="1:40" ht="116.25" customHeight="1" x14ac:dyDescent="0.2">
      <c r="A65" s="75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75"/>
      <c r="V65" s="108" t="s">
        <v>57</v>
      </c>
      <c r="W65" s="105">
        <v>77.400000000000006</v>
      </c>
      <c r="X65" s="105">
        <v>74</v>
      </c>
      <c r="Y65" s="105" t="s">
        <v>9</v>
      </c>
      <c r="Z65" s="105" t="s">
        <v>9</v>
      </c>
      <c r="AA65" s="105" t="s">
        <v>9</v>
      </c>
      <c r="AB65" s="105" t="s">
        <v>9</v>
      </c>
      <c r="AC65" s="105" t="s">
        <v>9</v>
      </c>
      <c r="AD65" s="105" t="s">
        <v>9</v>
      </c>
      <c r="AE65" s="105" t="s">
        <v>9</v>
      </c>
      <c r="AF65" s="105" t="s">
        <v>9</v>
      </c>
      <c r="AG65" s="105" t="s">
        <v>9</v>
      </c>
      <c r="AH65" s="105" t="s">
        <v>9</v>
      </c>
      <c r="AI65" s="105" t="s">
        <v>9</v>
      </c>
      <c r="AJ65" s="105" t="s">
        <v>9</v>
      </c>
      <c r="AK65" s="105" t="s">
        <v>9</v>
      </c>
      <c r="AL65" s="105" t="s">
        <v>9</v>
      </c>
      <c r="AM65" s="105" t="s">
        <v>9</v>
      </c>
      <c r="AN65" s="105">
        <v>74</v>
      </c>
    </row>
    <row r="66" spans="1:40" ht="90.75" customHeight="1" x14ac:dyDescent="0.2">
      <c r="A66" s="156" t="s">
        <v>172</v>
      </c>
      <c r="B66" s="24" t="s">
        <v>53</v>
      </c>
      <c r="C66" s="38">
        <f>SUM(C67:C69)</f>
        <v>2760537048.8200011</v>
      </c>
      <c r="D66" s="38">
        <f t="shared" ref="D66:T66" si="21">SUM(D67)</f>
        <v>0</v>
      </c>
      <c r="E66" s="38">
        <f t="shared" si="21"/>
        <v>0</v>
      </c>
      <c r="F66" s="38">
        <f t="shared" si="21"/>
        <v>187037723</v>
      </c>
      <c r="G66" s="38">
        <f t="shared" si="21"/>
        <v>190603252.72999999</v>
      </c>
      <c r="H66" s="38">
        <f t="shared" si="21"/>
        <v>187690858.77000001</v>
      </c>
      <c r="I66" s="38">
        <f t="shared" si="21"/>
        <v>187619292.11000001</v>
      </c>
      <c r="J66" s="38">
        <f t="shared" si="21"/>
        <v>182507811.11000001</v>
      </c>
      <c r="K66" s="38">
        <f t="shared" si="21"/>
        <v>182507811.11000001</v>
      </c>
      <c r="L66" s="38">
        <f t="shared" si="21"/>
        <v>182507811.11000001</v>
      </c>
      <c r="M66" s="38">
        <f t="shared" si="21"/>
        <v>182507811.11000001</v>
      </c>
      <c r="N66" s="38">
        <f t="shared" si="21"/>
        <v>182507811.11000001</v>
      </c>
      <c r="O66" s="38">
        <f t="shared" si="21"/>
        <v>182507811.11000001</v>
      </c>
      <c r="P66" s="38">
        <f t="shared" si="21"/>
        <v>182507811.11000001</v>
      </c>
      <c r="Q66" s="38">
        <f t="shared" si="21"/>
        <v>182507811.11000001</v>
      </c>
      <c r="R66" s="38">
        <f t="shared" si="21"/>
        <v>182507811.11000001</v>
      </c>
      <c r="S66" s="38">
        <f t="shared" si="21"/>
        <v>182507811.11000001</v>
      </c>
      <c r="T66" s="38">
        <f t="shared" si="21"/>
        <v>182507811.11000001</v>
      </c>
      <c r="U66" s="156" t="s">
        <v>130</v>
      </c>
      <c r="V66" s="165" t="s">
        <v>79</v>
      </c>
      <c r="W66" s="149" t="s">
        <v>9</v>
      </c>
      <c r="X66" s="149" t="s">
        <v>9</v>
      </c>
      <c r="Y66" s="193">
        <v>4535249.84</v>
      </c>
      <c r="Z66" s="193">
        <v>4541427.84</v>
      </c>
      <c r="AA66" s="193">
        <v>4541427.84</v>
      </c>
      <c r="AB66" s="193">
        <v>4541427.84</v>
      </c>
      <c r="AC66" s="193">
        <v>4541427.84</v>
      </c>
      <c r="AD66" s="193">
        <v>4541427.84</v>
      </c>
      <c r="AE66" s="193">
        <v>4541427.84</v>
      </c>
      <c r="AF66" s="193">
        <v>4541427.84</v>
      </c>
      <c r="AG66" s="193">
        <v>4541427.84</v>
      </c>
      <c r="AH66" s="193">
        <v>4541427.84</v>
      </c>
      <c r="AI66" s="193">
        <v>4541427.84</v>
      </c>
      <c r="AJ66" s="193">
        <v>4541427.84</v>
      </c>
      <c r="AK66" s="193">
        <v>4541427.84</v>
      </c>
      <c r="AL66" s="193">
        <v>4541427.84</v>
      </c>
      <c r="AM66" s="193">
        <v>4541427.84</v>
      </c>
      <c r="AN66" s="193">
        <v>4541427.84</v>
      </c>
    </row>
    <row r="67" spans="1:40" ht="101.25" customHeight="1" x14ac:dyDescent="0.2">
      <c r="A67" s="162"/>
      <c r="B67" s="39" t="s">
        <v>36</v>
      </c>
      <c r="C67" s="38">
        <f>SUM(D67:T67)</f>
        <v>2760537048.8200011</v>
      </c>
      <c r="D67" s="40">
        <v>0</v>
      </c>
      <c r="E67" s="40">
        <v>0</v>
      </c>
      <c r="F67" s="40">
        <f>177690056+9347667</f>
        <v>187037723</v>
      </c>
      <c r="G67" s="38">
        <v>190603252.72999999</v>
      </c>
      <c r="H67" s="38">
        <v>187690858.77000001</v>
      </c>
      <c r="I67" s="38">
        <v>187619292.11000001</v>
      </c>
      <c r="J67" s="38">
        <v>182507811.11000001</v>
      </c>
      <c r="K67" s="38">
        <v>182507811.11000001</v>
      </c>
      <c r="L67" s="38">
        <v>182507811.11000001</v>
      </c>
      <c r="M67" s="38">
        <v>182507811.11000001</v>
      </c>
      <c r="N67" s="38">
        <v>182507811.11000001</v>
      </c>
      <c r="O67" s="38">
        <v>182507811.11000001</v>
      </c>
      <c r="P67" s="38">
        <v>182507811.11000001</v>
      </c>
      <c r="Q67" s="38">
        <v>182507811.11000001</v>
      </c>
      <c r="R67" s="38">
        <v>182507811.11000001</v>
      </c>
      <c r="S67" s="38">
        <v>182507811.11000001</v>
      </c>
      <c r="T67" s="38">
        <v>182507811.11000001</v>
      </c>
      <c r="U67" s="189"/>
      <c r="V67" s="171"/>
      <c r="W67" s="155"/>
      <c r="X67" s="155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94"/>
      <c r="AJ67" s="194"/>
      <c r="AK67" s="194"/>
      <c r="AL67" s="194"/>
      <c r="AM67" s="194"/>
      <c r="AN67" s="194"/>
    </row>
    <row r="68" spans="1:40" ht="101.25" customHeight="1" x14ac:dyDescent="0.2">
      <c r="A68" s="161"/>
      <c r="B68" s="195" t="s">
        <v>9</v>
      </c>
      <c r="C68" s="195" t="s">
        <v>9</v>
      </c>
      <c r="D68" s="195" t="s">
        <v>9</v>
      </c>
      <c r="E68" s="195" t="s">
        <v>9</v>
      </c>
      <c r="F68" s="195" t="s">
        <v>9</v>
      </c>
      <c r="G68" s="195" t="s">
        <v>9</v>
      </c>
      <c r="H68" s="195" t="s">
        <v>9</v>
      </c>
      <c r="I68" s="195" t="s">
        <v>9</v>
      </c>
      <c r="J68" s="195" t="s">
        <v>9</v>
      </c>
      <c r="K68" s="195" t="s">
        <v>9</v>
      </c>
      <c r="L68" s="195" t="s">
        <v>9</v>
      </c>
      <c r="M68" s="195" t="s">
        <v>9</v>
      </c>
      <c r="N68" s="195" t="s">
        <v>9</v>
      </c>
      <c r="O68" s="195" t="s">
        <v>9</v>
      </c>
      <c r="P68" s="195" t="s">
        <v>9</v>
      </c>
      <c r="Q68" s="195" t="s">
        <v>9</v>
      </c>
      <c r="R68" s="195" t="s">
        <v>9</v>
      </c>
      <c r="S68" s="195" t="s">
        <v>9</v>
      </c>
      <c r="T68" s="195" t="s">
        <v>9</v>
      </c>
      <c r="U68" s="88"/>
      <c r="V68" s="165" t="s">
        <v>173</v>
      </c>
      <c r="W68" s="149" t="s">
        <v>9</v>
      </c>
      <c r="X68" s="149" t="s">
        <v>41</v>
      </c>
      <c r="Y68" s="149">
        <v>100</v>
      </c>
      <c r="Z68" s="149">
        <v>100</v>
      </c>
      <c r="AA68" s="149">
        <v>100</v>
      </c>
      <c r="AB68" s="149">
        <v>100</v>
      </c>
      <c r="AC68" s="149">
        <v>100</v>
      </c>
      <c r="AD68" s="149">
        <v>100</v>
      </c>
      <c r="AE68" s="149">
        <v>100</v>
      </c>
      <c r="AF68" s="149">
        <v>100</v>
      </c>
      <c r="AG68" s="149">
        <v>100</v>
      </c>
      <c r="AH68" s="149">
        <v>100</v>
      </c>
      <c r="AI68" s="149">
        <v>100</v>
      </c>
      <c r="AJ68" s="149">
        <v>100</v>
      </c>
      <c r="AK68" s="149">
        <v>100</v>
      </c>
      <c r="AL68" s="149">
        <v>100</v>
      </c>
      <c r="AM68" s="149">
        <v>100</v>
      </c>
      <c r="AN68" s="149">
        <v>100</v>
      </c>
    </row>
    <row r="69" spans="1:40" ht="49.15" customHeight="1" x14ac:dyDescent="0.2">
      <c r="A69" s="161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88"/>
      <c r="V69" s="171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</row>
    <row r="70" spans="1:40" ht="67.150000000000006" customHeight="1" x14ac:dyDescent="0.2">
      <c r="A70" s="161"/>
      <c r="B70" s="195" t="s">
        <v>9</v>
      </c>
      <c r="C70" s="195" t="s">
        <v>9</v>
      </c>
      <c r="D70" s="195" t="s">
        <v>9</v>
      </c>
      <c r="E70" s="195" t="s">
        <v>9</v>
      </c>
      <c r="F70" s="195" t="s">
        <v>9</v>
      </c>
      <c r="G70" s="195" t="s">
        <v>9</v>
      </c>
      <c r="H70" s="195" t="s">
        <v>9</v>
      </c>
      <c r="I70" s="195" t="s">
        <v>9</v>
      </c>
      <c r="J70" s="195" t="s">
        <v>9</v>
      </c>
      <c r="K70" s="195" t="s">
        <v>9</v>
      </c>
      <c r="L70" s="195" t="s">
        <v>9</v>
      </c>
      <c r="M70" s="195" t="s">
        <v>9</v>
      </c>
      <c r="N70" s="195" t="s">
        <v>9</v>
      </c>
      <c r="O70" s="195" t="s">
        <v>9</v>
      </c>
      <c r="P70" s="195" t="s">
        <v>9</v>
      </c>
      <c r="Q70" s="195" t="s">
        <v>9</v>
      </c>
      <c r="R70" s="195" t="s">
        <v>9</v>
      </c>
      <c r="S70" s="195" t="s">
        <v>9</v>
      </c>
      <c r="T70" s="195" t="s">
        <v>9</v>
      </c>
      <c r="U70" s="88"/>
      <c r="V70" s="165" t="s">
        <v>66</v>
      </c>
      <c r="W70" s="149" t="s">
        <v>9</v>
      </c>
      <c r="X70" s="149" t="s">
        <v>41</v>
      </c>
      <c r="Y70" s="149">
        <v>75</v>
      </c>
      <c r="Z70" s="149">
        <v>75</v>
      </c>
      <c r="AA70" s="149">
        <v>75</v>
      </c>
      <c r="AB70" s="149">
        <v>75</v>
      </c>
      <c r="AC70" s="149">
        <v>80</v>
      </c>
      <c r="AD70" s="149">
        <v>80</v>
      </c>
      <c r="AE70" s="149">
        <v>80</v>
      </c>
      <c r="AF70" s="149">
        <v>80</v>
      </c>
      <c r="AG70" s="149">
        <v>80</v>
      </c>
      <c r="AH70" s="149">
        <v>80</v>
      </c>
      <c r="AI70" s="149">
        <v>80</v>
      </c>
      <c r="AJ70" s="149">
        <v>80</v>
      </c>
      <c r="AK70" s="149">
        <v>80</v>
      </c>
      <c r="AL70" s="149">
        <v>80</v>
      </c>
      <c r="AM70" s="149">
        <v>80</v>
      </c>
      <c r="AN70" s="149">
        <v>80</v>
      </c>
    </row>
    <row r="71" spans="1:40" ht="67.150000000000006" customHeight="1" x14ac:dyDescent="0.2">
      <c r="A71" s="157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82"/>
      <c r="V71" s="171"/>
      <c r="W71" s="150"/>
      <c r="X71" s="150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</row>
    <row r="72" spans="1:40" ht="57.75" customHeight="1" x14ac:dyDescent="0.2">
      <c r="A72" s="156" t="s">
        <v>117</v>
      </c>
      <c r="B72" s="24" t="s">
        <v>52</v>
      </c>
      <c r="C72" s="7">
        <f>SUM(C73:C74)</f>
        <v>366610115.12</v>
      </c>
      <c r="D72" s="7">
        <f t="shared" ref="D72:T72" si="22">SUM(D73)</f>
        <v>11232749</v>
      </c>
      <c r="E72" s="7">
        <f t="shared" si="22"/>
        <v>41853149</v>
      </c>
      <c r="F72" s="7">
        <f t="shared" si="22"/>
        <v>9232180.1199999992</v>
      </c>
      <c r="G72" s="7">
        <f t="shared" si="22"/>
        <v>2550000</v>
      </c>
      <c r="H72" s="7">
        <f t="shared" si="22"/>
        <v>0</v>
      </c>
      <c r="I72" s="7">
        <f t="shared" si="22"/>
        <v>0</v>
      </c>
      <c r="J72" s="7">
        <f t="shared" si="22"/>
        <v>21165877</v>
      </c>
      <c r="K72" s="7">
        <f t="shared" si="22"/>
        <v>28057616</v>
      </c>
      <c r="L72" s="7">
        <f t="shared" si="22"/>
        <v>28057616</v>
      </c>
      <c r="M72" s="7">
        <f t="shared" si="22"/>
        <v>28057616</v>
      </c>
      <c r="N72" s="7">
        <f t="shared" si="22"/>
        <v>28057616</v>
      </c>
      <c r="O72" s="7">
        <f t="shared" si="22"/>
        <v>28057616</v>
      </c>
      <c r="P72" s="7">
        <f t="shared" si="22"/>
        <v>28057616</v>
      </c>
      <c r="Q72" s="7">
        <f t="shared" si="22"/>
        <v>28057616</v>
      </c>
      <c r="R72" s="7">
        <f t="shared" si="22"/>
        <v>28057616</v>
      </c>
      <c r="S72" s="7">
        <f t="shared" si="22"/>
        <v>28057616</v>
      </c>
      <c r="T72" s="7">
        <f t="shared" si="22"/>
        <v>28057616</v>
      </c>
      <c r="U72" s="41" t="s">
        <v>130</v>
      </c>
      <c r="V72" s="149" t="s">
        <v>40</v>
      </c>
      <c r="W72" s="149" t="s">
        <v>40</v>
      </c>
      <c r="X72" s="149" t="s">
        <v>40</v>
      </c>
      <c r="Y72" s="149" t="s">
        <v>40</v>
      </c>
      <c r="Z72" s="149" t="s">
        <v>40</v>
      </c>
      <c r="AA72" s="149" t="s">
        <v>42</v>
      </c>
      <c r="AB72" s="149" t="s">
        <v>42</v>
      </c>
      <c r="AC72" s="149" t="s">
        <v>42</v>
      </c>
      <c r="AD72" s="12" t="s">
        <v>40</v>
      </c>
      <c r="AE72" s="12" t="s">
        <v>42</v>
      </c>
      <c r="AF72" s="12" t="s">
        <v>42</v>
      </c>
      <c r="AG72" s="12" t="s">
        <v>42</v>
      </c>
      <c r="AH72" s="12" t="s">
        <v>42</v>
      </c>
      <c r="AI72" s="12" t="s">
        <v>42</v>
      </c>
      <c r="AJ72" s="12" t="s">
        <v>42</v>
      </c>
      <c r="AK72" s="12" t="s">
        <v>42</v>
      </c>
      <c r="AL72" s="12" t="s">
        <v>42</v>
      </c>
      <c r="AM72" s="12" t="s">
        <v>42</v>
      </c>
      <c r="AN72" s="149" t="s">
        <v>42</v>
      </c>
    </row>
    <row r="73" spans="1:40" ht="57.75" customHeight="1" x14ac:dyDescent="0.2">
      <c r="A73" s="162"/>
      <c r="B73" s="24" t="s">
        <v>12</v>
      </c>
      <c r="C73" s="7">
        <f>SUM(D73:T73)</f>
        <v>366610115.12</v>
      </c>
      <c r="D73" s="7">
        <f t="shared" ref="D73:T73" si="23">SUM(D75+D78+D80+D82+D84+D86+D88+D90+D92+D94+D96+D98+D100+D102+D104)</f>
        <v>11232749</v>
      </c>
      <c r="E73" s="70">
        <f t="shared" si="23"/>
        <v>41853149</v>
      </c>
      <c r="F73" s="70">
        <f t="shared" si="23"/>
        <v>9232180.1199999992</v>
      </c>
      <c r="G73" s="70">
        <f>SUM(G75+G78+G80+G82+G84+G86+G88+G90+G92+G94+G96+G98+G100+G102+G104)</f>
        <v>2550000</v>
      </c>
      <c r="H73" s="70">
        <f t="shared" si="23"/>
        <v>0</v>
      </c>
      <c r="I73" s="70">
        <f t="shared" si="23"/>
        <v>0</v>
      </c>
      <c r="J73" s="70">
        <f t="shared" si="23"/>
        <v>21165877</v>
      </c>
      <c r="K73" s="70">
        <f t="shared" si="23"/>
        <v>28057616</v>
      </c>
      <c r="L73" s="70">
        <f t="shared" si="23"/>
        <v>28057616</v>
      </c>
      <c r="M73" s="70">
        <f t="shared" si="23"/>
        <v>28057616</v>
      </c>
      <c r="N73" s="70">
        <f t="shared" si="23"/>
        <v>28057616</v>
      </c>
      <c r="O73" s="70">
        <f t="shared" si="23"/>
        <v>28057616</v>
      </c>
      <c r="P73" s="70">
        <f t="shared" si="23"/>
        <v>28057616</v>
      </c>
      <c r="Q73" s="70">
        <f t="shared" si="23"/>
        <v>28057616</v>
      </c>
      <c r="R73" s="70">
        <f t="shared" si="23"/>
        <v>28057616</v>
      </c>
      <c r="S73" s="70">
        <f t="shared" si="23"/>
        <v>28057616</v>
      </c>
      <c r="T73" s="70">
        <f t="shared" si="23"/>
        <v>28057616</v>
      </c>
      <c r="U73" s="32"/>
      <c r="V73" s="155"/>
      <c r="W73" s="155"/>
      <c r="X73" s="155"/>
      <c r="Y73" s="155"/>
      <c r="Z73" s="155"/>
      <c r="AA73" s="155"/>
      <c r="AB73" s="155"/>
      <c r="AC73" s="155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55"/>
    </row>
    <row r="74" spans="1:40" ht="93" customHeight="1" x14ac:dyDescent="0.2">
      <c r="A74" s="189"/>
      <c r="B74" s="62" t="s">
        <v>166</v>
      </c>
      <c r="C74" s="60">
        <f>SUM(D74:T74)</f>
        <v>0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60">
        <v>0</v>
      </c>
      <c r="R74" s="60">
        <v>0</v>
      </c>
      <c r="S74" s="60">
        <v>0</v>
      </c>
      <c r="T74" s="60">
        <v>0</v>
      </c>
      <c r="U74" s="57"/>
      <c r="V74" s="58" t="s">
        <v>210</v>
      </c>
      <c r="W74" s="107" t="s">
        <v>210</v>
      </c>
      <c r="X74" s="107" t="s">
        <v>210</v>
      </c>
      <c r="Y74" s="107" t="s">
        <v>210</v>
      </c>
      <c r="Z74" s="107" t="s">
        <v>210</v>
      </c>
      <c r="AA74" s="107" t="s">
        <v>210</v>
      </c>
      <c r="AB74" s="107" t="s">
        <v>210</v>
      </c>
      <c r="AC74" s="107" t="s">
        <v>210</v>
      </c>
      <c r="AD74" s="107" t="s">
        <v>210</v>
      </c>
      <c r="AE74" s="107" t="s">
        <v>210</v>
      </c>
      <c r="AF74" s="107" t="s">
        <v>210</v>
      </c>
      <c r="AG74" s="107" t="s">
        <v>210</v>
      </c>
      <c r="AH74" s="107" t="s">
        <v>210</v>
      </c>
      <c r="AI74" s="107" t="s">
        <v>210</v>
      </c>
      <c r="AJ74" s="107" t="s">
        <v>210</v>
      </c>
      <c r="AK74" s="107" t="s">
        <v>210</v>
      </c>
      <c r="AL74" s="107" t="s">
        <v>210</v>
      </c>
      <c r="AM74" s="107" t="s">
        <v>210</v>
      </c>
      <c r="AN74" s="107" t="s">
        <v>210</v>
      </c>
    </row>
    <row r="75" spans="1:40" ht="70.5" customHeight="1" x14ac:dyDescent="0.2">
      <c r="A75" s="156" t="s">
        <v>105</v>
      </c>
      <c r="B75" s="24" t="s">
        <v>52</v>
      </c>
      <c r="C75" s="7">
        <f>SUM(D75:T75)</f>
        <v>45302403</v>
      </c>
      <c r="D75" s="11">
        <f t="shared" ref="D75:T75" si="24">SUM(D76)</f>
        <v>0</v>
      </c>
      <c r="E75" s="11">
        <f t="shared" si="24"/>
        <v>963973</v>
      </c>
      <c r="F75" s="11">
        <f t="shared" si="24"/>
        <v>0</v>
      </c>
      <c r="G75" s="11">
        <f t="shared" si="24"/>
        <v>0</v>
      </c>
      <c r="H75" s="11">
        <f t="shared" si="24"/>
        <v>0</v>
      </c>
      <c r="I75" s="11">
        <f t="shared" si="24"/>
        <v>0</v>
      </c>
      <c r="J75" s="11">
        <f t="shared" si="24"/>
        <v>9038587</v>
      </c>
      <c r="K75" s="11">
        <f t="shared" si="24"/>
        <v>14000000</v>
      </c>
      <c r="L75" s="11">
        <f t="shared" si="24"/>
        <v>14000616</v>
      </c>
      <c r="M75" s="7">
        <f t="shared" si="24"/>
        <v>7299227</v>
      </c>
      <c r="N75" s="7">
        <f t="shared" si="24"/>
        <v>0</v>
      </c>
      <c r="O75" s="7">
        <f t="shared" si="24"/>
        <v>0</v>
      </c>
      <c r="P75" s="7">
        <f t="shared" si="24"/>
        <v>0</v>
      </c>
      <c r="Q75" s="7">
        <f t="shared" si="24"/>
        <v>0</v>
      </c>
      <c r="R75" s="7">
        <f t="shared" si="24"/>
        <v>0</v>
      </c>
      <c r="S75" s="7">
        <f t="shared" si="24"/>
        <v>0</v>
      </c>
      <c r="T75" s="7">
        <f t="shared" si="24"/>
        <v>0</v>
      </c>
      <c r="U75" s="42"/>
      <c r="V75" s="22" t="s">
        <v>84</v>
      </c>
      <c r="W75" s="2" t="s">
        <v>9</v>
      </c>
      <c r="X75" s="2">
        <v>0.7</v>
      </c>
      <c r="Y75" s="2" t="s">
        <v>9</v>
      </c>
      <c r="Z75" s="2" t="s">
        <v>9</v>
      </c>
      <c r="AA75" s="2" t="s">
        <v>9</v>
      </c>
      <c r="AB75" s="2" t="s">
        <v>9</v>
      </c>
      <c r="AC75" s="2" t="s">
        <v>9</v>
      </c>
      <c r="AD75" s="2" t="s">
        <v>9</v>
      </c>
      <c r="AE75" s="2" t="s">
        <v>9</v>
      </c>
      <c r="AF75" s="2" t="s">
        <v>9</v>
      </c>
      <c r="AG75" s="2" t="s">
        <v>9</v>
      </c>
      <c r="AH75" s="2" t="s">
        <v>9</v>
      </c>
      <c r="AI75" s="2" t="s">
        <v>9</v>
      </c>
      <c r="AJ75" s="2" t="s">
        <v>9</v>
      </c>
      <c r="AK75" s="2" t="s">
        <v>9</v>
      </c>
      <c r="AL75" s="2" t="s">
        <v>9</v>
      </c>
      <c r="AM75" s="2" t="s">
        <v>9</v>
      </c>
      <c r="AN75" s="2">
        <v>0.7</v>
      </c>
    </row>
    <row r="76" spans="1:40" ht="52.9" customHeight="1" x14ac:dyDescent="0.2">
      <c r="A76" s="162"/>
      <c r="B76" s="156" t="s">
        <v>12</v>
      </c>
      <c r="C76" s="174">
        <f>SUM(D76:T76)</f>
        <v>45302403</v>
      </c>
      <c r="D76" s="170">
        <v>0</v>
      </c>
      <c r="E76" s="170">
        <v>963973</v>
      </c>
      <c r="F76" s="170">
        <v>0</v>
      </c>
      <c r="G76" s="170">
        <v>0</v>
      </c>
      <c r="H76" s="170">
        <v>0</v>
      </c>
      <c r="I76" s="170">
        <v>0</v>
      </c>
      <c r="J76" s="170">
        <v>9038587</v>
      </c>
      <c r="K76" s="170">
        <v>14000000</v>
      </c>
      <c r="L76" s="170">
        <v>14000616</v>
      </c>
      <c r="M76" s="174">
        <f>44338430-J76-K76-L76</f>
        <v>7299227</v>
      </c>
      <c r="N76" s="174">
        <f>44338430-J76-K76-L76-M76</f>
        <v>0</v>
      </c>
      <c r="O76" s="174">
        <v>0</v>
      </c>
      <c r="P76" s="174">
        <v>0</v>
      </c>
      <c r="Q76" s="174">
        <v>0</v>
      </c>
      <c r="R76" s="174">
        <v>0</v>
      </c>
      <c r="S76" s="174">
        <v>0</v>
      </c>
      <c r="T76" s="174">
        <v>0</v>
      </c>
      <c r="U76" s="42"/>
      <c r="V76" s="165" t="s">
        <v>59</v>
      </c>
      <c r="W76" s="149" t="s">
        <v>9</v>
      </c>
      <c r="X76" s="149" t="s">
        <v>41</v>
      </c>
      <c r="Y76" s="149" t="s">
        <v>9</v>
      </c>
      <c r="Z76" s="149" t="s">
        <v>9</v>
      </c>
      <c r="AA76" s="149" t="s">
        <v>9</v>
      </c>
      <c r="AB76" s="149" t="s">
        <v>9</v>
      </c>
      <c r="AC76" s="149">
        <v>19.8</v>
      </c>
      <c r="AD76" s="149">
        <v>30.7</v>
      </c>
      <c r="AE76" s="149">
        <v>30.7</v>
      </c>
      <c r="AF76" s="149">
        <v>16</v>
      </c>
      <c r="AG76" s="149" t="s">
        <v>9</v>
      </c>
      <c r="AH76" s="149" t="s">
        <v>9</v>
      </c>
      <c r="AI76" s="149" t="s">
        <v>9</v>
      </c>
      <c r="AJ76" s="149" t="s">
        <v>9</v>
      </c>
      <c r="AK76" s="149" t="s">
        <v>9</v>
      </c>
      <c r="AL76" s="149" t="s">
        <v>9</v>
      </c>
      <c r="AM76" s="149" t="s">
        <v>9</v>
      </c>
      <c r="AN76" s="149">
        <v>100</v>
      </c>
    </row>
    <row r="77" spans="1:40" ht="27" customHeight="1" x14ac:dyDescent="0.2">
      <c r="A77" s="173"/>
      <c r="B77" s="173"/>
      <c r="C77" s="175"/>
      <c r="D77" s="170"/>
      <c r="E77" s="170"/>
      <c r="F77" s="170"/>
      <c r="G77" s="170"/>
      <c r="H77" s="170"/>
      <c r="I77" s="170"/>
      <c r="J77" s="170"/>
      <c r="K77" s="170"/>
      <c r="L77" s="170"/>
      <c r="M77" s="175"/>
      <c r="N77" s="175"/>
      <c r="O77" s="175"/>
      <c r="P77" s="175"/>
      <c r="Q77" s="175"/>
      <c r="R77" s="175"/>
      <c r="S77" s="175"/>
      <c r="T77" s="175"/>
      <c r="U77" s="42"/>
      <c r="V77" s="171"/>
      <c r="W77" s="155"/>
      <c r="X77" s="155"/>
      <c r="Y77" s="155"/>
      <c r="Z77" s="155"/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</row>
    <row r="78" spans="1:40" ht="88.5" customHeight="1" x14ac:dyDescent="0.2">
      <c r="A78" s="156" t="s">
        <v>92</v>
      </c>
      <c r="B78" s="24" t="s">
        <v>52</v>
      </c>
      <c r="C78" s="7">
        <f t="shared" ref="C78:C99" si="25">SUM(D78:T78)</f>
        <v>32647246</v>
      </c>
      <c r="D78" s="11">
        <f t="shared" ref="D78:T78" si="26">SUM(D79)</f>
        <v>0</v>
      </c>
      <c r="E78" s="11">
        <f>E79</f>
        <v>32647246</v>
      </c>
      <c r="F78" s="11">
        <f t="shared" si="26"/>
        <v>0</v>
      </c>
      <c r="G78" s="11">
        <f t="shared" si="26"/>
        <v>0</v>
      </c>
      <c r="H78" s="11">
        <f t="shared" si="26"/>
        <v>0</v>
      </c>
      <c r="I78" s="11">
        <f t="shared" si="26"/>
        <v>0</v>
      </c>
      <c r="J78" s="11">
        <f t="shared" si="26"/>
        <v>0</v>
      </c>
      <c r="K78" s="11">
        <f t="shared" si="26"/>
        <v>0</v>
      </c>
      <c r="L78" s="11">
        <f t="shared" si="26"/>
        <v>0</v>
      </c>
      <c r="M78" s="11">
        <f t="shared" si="26"/>
        <v>0</v>
      </c>
      <c r="N78" s="11">
        <f t="shared" si="26"/>
        <v>0</v>
      </c>
      <c r="O78" s="11">
        <f t="shared" si="26"/>
        <v>0</v>
      </c>
      <c r="P78" s="11">
        <f t="shared" si="26"/>
        <v>0</v>
      </c>
      <c r="Q78" s="11">
        <f t="shared" si="26"/>
        <v>0</v>
      </c>
      <c r="R78" s="11">
        <f t="shared" si="26"/>
        <v>0</v>
      </c>
      <c r="S78" s="11">
        <f t="shared" si="26"/>
        <v>0</v>
      </c>
      <c r="T78" s="11">
        <f t="shared" si="26"/>
        <v>0</v>
      </c>
      <c r="U78" s="42"/>
      <c r="V78" s="22" t="s">
        <v>84</v>
      </c>
      <c r="W78" s="2" t="s">
        <v>41</v>
      </c>
      <c r="X78" s="2" t="s">
        <v>41</v>
      </c>
      <c r="Y78" s="2" t="s">
        <v>41</v>
      </c>
      <c r="Z78" s="2" t="s">
        <v>41</v>
      </c>
      <c r="AA78" s="2" t="s">
        <v>41</v>
      </c>
      <c r="AB78" s="2" t="s">
        <v>41</v>
      </c>
      <c r="AC78" s="2" t="s">
        <v>41</v>
      </c>
      <c r="AD78" s="2" t="s">
        <v>41</v>
      </c>
      <c r="AE78" s="2" t="s">
        <v>41</v>
      </c>
      <c r="AF78" s="2" t="s">
        <v>41</v>
      </c>
      <c r="AG78" s="2" t="s">
        <v>41</v>
      </c>
      <c r="AH78" s="2" t="s">
        <v>41</v>
      </c>
      <c r="AI78" s="2" t="s">
        <v>41</v>
      </c>
      <c r="AJ78" s="2" t="s">
        <v>41</v>
      </c>
      <c r="AK78" s="2" t="s">
        <v>41</v>
      </c>
      <c r="AL78" s="2" t="s">
        <v>41</v>
      </c>
      <c r="AM78" s="2" t="s">
        <v>41</v>
      </c>
      <c r="AN78" s="2" t="s">
        <v>41</v>
      </c>
    </row>
    <row r="79" spans="1:40" ht="84.75" customHeight="1" x14ac:dyDescent="0.2">
      <c r="A79" s="173"/>
      <c r="B79" s="39" t="s">
        <v>12</v>
      </c>
      <c r="C79" s="7">
        <f t="shared" si="25"/>
        <v>32647246</v>
      </c>
      <c r="D79" s="7">
        <v>0</v>
      </c>
      <c r="E79" s="11">
        <v>32647246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42"/>
      <c r="V79" s="22" t="s">
        <v>59</v>
      </c>
      <c r="W79" s="2" t="s">
        <v>41</v>
      </c>
      <c r="X79" s="2">
        <v>100</v>
      </c>
      <c r="Y79" s="2" t="s">
        <v>41</v>
      </c>
      <c r="Z79" s="2" t="s">
        <v>41</v>
      </c>
      <c r="AA79" s="2" t="s">
        <v>41</v>
      </c>
      <c r="AB79" s="2" t="s">
        <v>41</v>
      </c>
      <c r="AC79" s="2" t="s">
        <v>41</v>
      </c>
      <c r="AD79" s="2" t="s">
        <v>41</v>
      </c>
      <c r="AE79" s="2" t="s">
        <v>41</v>
      </c>
      <c r="AF79" s="2" t="s">
        <v>41</v>
      </c>
      <c r="AG79" s="2" t="s">
        <v>41</v>
      </c>
      <c r="AH79" s="2" t="s">
        <v>41</v>
      </c>
      <c r="AI79" s="2" t="s">
        <v>41</v>
      </c>
      <c r="AJ79" s="2" t="s">
        <v>41</v>
      </c>
      <c r="AK79" s="2" t="s">
        <v>41</v>
      </c>
      <c r="AL79" s="2" t="s">
        <v>41</v>
      </c>
      <c r="AM79" s="2" t="s">
        <v>41</v>
      </c>
      <c r="AN79" s="2">
        <v>100</v>
      </c>
    </row>
    <row r="80" spans="1:40" ht="69" customHeight="1" x14ac:dyDescent="0.2">
      <c r="A80" s="156" t="s">
        <v>19</v>
      </c>
      <c r="B80" s="24" t="s">
        <v>52</v>
      </c>
      <c r="C80" s="7">
        <f t="shared" si="25"/>
        <v>303654</v>
      </c>
      <c r="D80" s="7">
        <f t="shared" ref="D80:T80" si="27">SUM(D81)</f>
        <v>303654</v>
      </c>
      <c r="E80" s="7">
        <f t="shared" si="27"/>
        <v>0</v>
      </c>
      <c r="F80" s="7">
        <f t="shared" si="27"/>
        <v>0</v>
      </c>
      <c r="G80" s="7">
        <f t="shared" si="27"/>
        <v>0</v>
      </c>
      <c r="H80" s="7">
        <f t="shared" si="27"/>
        <v>0</v>
      </c>
      <c r="I80" s="7">
        <f t="shared" si="27"/>
        <v>0</v>
      </c>
      <c r="J80" s="7">
        <f t="shared" si="27"/>
        <v>0</v>
      </c>
      <c r="K80" s="7">
        <f t="shared" si="27"/>
        <v>0</v>
      </c>
      <c r="L80" s="7">
        <f t="shared" si="27"/>
        <v>0</v>
      </c>
      <c r="M80" s="7">
        <f t="shared" si="27"/>
        <v>0</v>
      </c>
      <c r="N80" s="7">
        <f t="shared" si="27"/>
        <v>0</v>
      </c>
      <c r="O80" s="7">
        <f t="shared" si="27"/>
        <v>0</v>
      </c>
      <c r="P80" s="7">
        <f t="shared" si="27"/>
        <v>0</v>
      </c>
      <c r="Q80" s="7">
        <f t="shared" si="27"/>
        <v>0</v>
      </c>
      <c r="R80" s="7">
        <f t="shared" si="27"/>
        <v>0</v>
      </c>
      <c r="S80" s="7">
        <f t="shared" si="27"/>
        <v>0</v>
      </c>
      <c r="T80" s="7">
        <f t="shared" si="27"/>
        <v>0</v>
      </c>
      <c r="U80" s="42"/>
      <c r="V80" s="22" t="s">
        <v>84</v>
      </c>
      <c r="W80" s="2">
        <v>1</v>
      </c>
      <c r="X80" s="2" t="s">
        <v>41</v>
      </c>
      <c r="Y80" s="2" t="s">
        <v>41</v>
      </c>
      <c r="Z80" s="2" t="s">
        <v>41</v>
      </c>
      <c r="AA80" s="2" t="s">
        <v>41</v>
      </c>
      <c r="AB80" s="2" t="s">
        <v>41</v>
      </c>
      <c r="AC80" s="2" t="s">
        <v>41</v>
      </c>
      <c r="AD80" s="2" t="s">
        <v>41</v>
      </c>
      <c r="AE80" s="2" t="s">
        <v>41</v>
      </c>
      <c r="AF80" s="2" t="s">
        <v>41</v>
      </c>
      <c r="AG80" s="2" t="s">
        <v>41</v>
      </c>
      <c r="AH80" s="2" t="s">
        <v>41</v>
      </c>
      <c r="AI80" s="2" t="s">
        <v>41</v>
      </c>
      <c r="AJ80" s="2" t="s">
        <v>41</v>
      </c>
      <c r="AK80" s="2" t="s">
        <v>41</v>
      </c>
      <c r="AL80" s="2" t="s">
        <v>41</v>
      </c>
      <c r="AM80" s="2" t="s">
        <v>41</v>
      </c>
      <c r="AN80" s="2">
        <v>1</v>
      </c>
    </row>
    <row r="81" spans="1:40" ht="89.25" customHeight="1" x14ac:dyDescent="0.2">
      <c r="A81" s="173"/>
      <c r="B81" s="39" t="s">
        <v>12</v>
      </c>
      <c r="C81" s="7">
        <f t="shared" si="25"/>
        <v>303654</v>
      </c>
      <c r="D81" s="7">
        <v>303654</v>
      </c>
      <c r="E81" s="7">
        <v>0</v>
      </c>
      <c r="F81" s="7"/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42"/>
      <c r="V81" s="22" t="s">
        <v>59</v>
      </c>
      <c r="W81" s="2" t="s">
        <v>41</v>
      </c>
      <c r="X81" s="2" t="s">
        <v>41</v>
      </c>
      <c r="Y81" s="2">
        <v>100</v>
      </c>
      <c r="Z81" s="2" t="s">
        <v>41</v>
      </c>
      <c r="AA81" s="2" t="s">
        <v>41</v>
      </c>
      <c r="AB81" s="2" t="s">
        <v>41</v>
      </c>
      <c r="AC81" s="2" t="s">
        <v>41</v>
      </c>
      <c r="AD81" s="2" t="s">
        <v>41</v>
      </c>
      <c r="AE81" s="2" t="s">
        <v>41</v>
      </c>
      <c r="AF81" s="2" t="s">
        <v>41</v>
      </c>
      <c r="AG81" s="2" t="s">
        <v>41</v>
      </c>
      <c r="AH81" s="2" t="s">
        <v>41</v>
      </c>
      <c r="AI81" s="2" t="s">
        <v>41</v>
      </c>
      <c r="AJ81" s="2" t="s">
        <v>41</v>
      </c>
      <c r="AK81" s="2" t="s">
        <v>41</v>
      </c>
      <c r="AL81" s="2" t="s">
        <v>41</v>
      </c>
      <c r="AM81" s="2" t="s">
        <v>41</v>
      </c>
      <c r="AN81" s="2">
        <v>100</v>
      </c>
    </row>
    <row r="82" spans="1:40" ht="89.25" customHeight="1" x14ac:dyDescent="0.2">
      <c r="A82" s="156" t="s">
        <v>85</v>
      </c>
      <c r="B82" s="24" t="s">
        <v>52</v>
      </c>
      <c r="C82" s="7">
        <f t="shared" si="25"/>
        <v>488782</v>
      </c>
      <c r="D82" s="7">
        <f>D83</f>
        <v>0</v>
      </c>
      <c r="E82" s="7">
        <f>E83</f>
        <v>488782</v>
      </c>
      <c r="F82" s="7">
        <f t="shared" ref="F82:T82" si="28">F83</f>
        <v>0</v>
      </c>
      <c r="G82" s="7">
        <f t="shared" si="28"/>
        <v>0</v>
      </c>
      <c r="H82" s="7">
        <f t="shared" si="28"/>
        <v>0</v>
      </c>
      <c r="I82" s="7">
        <v>0</v>
      </c>
      <c r="J82" s="7">
        <v>0</v>
      </c>
      <c r="K82" s="7">
        <f t="shared" si="28"/>
        <v>0</v>
      </c>
      <c r="L82" s="7">
        <f t="shared" si="28"/>
        <v>0</v>
      </c>
      <c r="M82" s="7">
        <f t="shared" si="28"/>
        <v>0</v>
      </c>
      <c r="N82" s="7">
        <f t="shared" si="28"/>
        <v>0</v>
      </c>
      <c r="O82" s="7">
        <f t="shared" si="28"/>
        <v>0</v>
      </c>
      <c r="P82" s="7">
        <f t="shared" si="28"/>
        <v>0</v>
      </c>
      <c r="Q82" s="7">
        <f t="shared" si="28"/>
        <v>0</v>
      </c>
      <c r="R82" s="7">
        <f t="shared" si="28"/>
        <v>0</v>
      </c>
      <c r="S82" s="7">
        <f t="shared" si="28"/>
        <v>0</v>
      </c>
      <c r="T82" s="7">
        <f t="shared" si="28"/>
        <v>0</v>
      </c>
      <c r="U82" s="42"/>
      <c r="V82" s="22" t="s">
        <v>84</v>
      </c>
      <c r="W82" s="2" t="s">
        <v>41</v>
      </c>
      <c r="X82" s="2" t="s">
        <v>41</v>
      </c>
      <c r="Y82" s="2">
        <v>1</v>
      </c>
      <c r="Z82" s="2" t="s">
        <v>41</v>
      </c>
      <c r="AA82" s="2" t="s">
        <v>41</v>
      </c>
      <c r="AB82" s="2" t="s">
        <v>41</v>
      </c>
      <c r="AC82" s="2" t="s">
        <v>41</v>
      </c>
      <c r="AD82" s="2" t="s">
        <v>41</v>
      </c>
      <c r="AE82" s="2" t="s">
        <v>41</v>
      </c>
      <c r="AF82" s="2" t="s">
        <v>41</v>
      </c>
      <c r="AG82" s="2" t="s">
        <v>41</v>
      </c>
      <c r="AH82" s="2" t="s">
        <v>41</v>
      </c>
      <c r="AI82" s="2" t="s">
        <v>41</v>
      </c>
      <c r="AJ82" s="2" t="s">
        <v>41</v>
      </c>
      <c r="AK82" s="2" t="s">
        <v>41</v>
      </c>
      <c r="AL82" s="2" t="s">
        <v>41</v>
      </c>
      <c r="AM82" s="2" t="s">
        <v>41</v>
      </c>
      <c r="AN82" s="2">
        <v>1</v>
      </c>
    </row>
    <row r="83" spans="1:40" ht="89.25" customHeight="1" x14ac:dyDescent="0.2">
      <c r="A83" s="173"/>
      <c r="B83" s="39" t="s">
        <v>12</v>
      </c>
      <c r="C83" s="7">
        <f t="shared" si="25"/>
        <v>488782</v>
      </c>
      <c r="D83" s="7">
        <v>0</v>
      </c>
      <c r="E83" s="7">
        <v>488782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42"/>
      <c r="V83" s="22" t="s">
        <v>59</v>
      </c>
      <c r="W83" s="2" t="s">
        <v>41</v>
      </c>
      <c r="X83" s="2" t="s">
        <v>41</v>
      </c>
      <c r="Y83" s="2" t="s">
        <v>41</v>
      </c>
      <c r="Z83" s="2" t="s">
        <v>41</v>
      </c>
      <c r="AA83" s="2" t="s">
        <v>41</v>
      </c>
      <c r="AB83" s="2" t="s">
        <v>41</v>
      </c>
      <c r="AC83" s="2" t="s">
        <v>41</v>
      </c>
      <c r="AD83" s="2" t="s">
        <v>41</v>
      </c>
      <c r="AE83" s="2" t="s">
        <v>41</v>
      </c>
      <c r="AF83" s="2" t="s">
        <v>41</v>
      </c>
      <c r="AG83" s="2" t="s">
        <v>41</v>
      </c>
      <c r="AH83" s="2" t="s">
        <v>41</v>
      </c>
      <c r="AI83" s="2" t="s">
        <v>41</v>
      </c>
      <c r="AJ83" s="2" t="s">
        <v>41</v>
      </c>
      <c r="AK83" s="2" t="s">
        <v>41</v>
      </c>
      <c r="AL83" s="2" t="s">
        <v>41</v>
      </c>
      <c r="AM83" s="2" t="s">
        <v>41</v>
      </c>
      <c r="AN83" s="2" t="s">
        <v>41</v>
      </c>
    </row>
    <row r="84" spans="1:40" ht="90.75" customHeight="1" x14ac:dyDescent="0.2">
      <c r="A84" s="156" t="s">
        <v>44</v>
      </c>
      <c r="B84" s="24" t="s">
        <v>52</v>
      </c>
      <c r="C84" s="7">
        <f t="shared" si="25"/>
        <v>52269573</v>
      </c>
      <c r="D84" s="7">
        <f t="shared" ref="D84:T84" si="29">SUM(D85)</f>
        <v>0</v>
      </c>
      <c r="E84" s="7">
        <f t="shared" si="29"/>
        <v>7546725</v>
      </c>
      <c r="F84" s="7">
        <f t="shared" si="29"/>
        <v>0</v>
      </c>
      <c r="G84" s="7">
        <f t="shared" si="29"/>
        <v>2550000</v>
      </c>
      <c r="H84" s="7">
        <f t="shared" si="29"/>
        <v>0</v>
      </c>
      <c r="I84" s="7">
        <f t="shared" si="29"/>
        <v>0</v>
      </c>
      <c r="J84" s="7">
        <f t="shared" si="29"/>
        <v>0</v>
      </c>
      <c r="K84" s="7">
        <f t="shared" si="29"/>
        <v>0</v>
      </c>
      <c r="L84" s="7">
        <f t="shared" si="29"/>
        <v>0</v>
      </c>
      <c r="M84" s="7">
        <f t="shared" si="29"/>
        <v>0</v>
      </c>
      <c r="N84" s="7">
        <f t="shared" si="29"/>
        <v>0</v>
      </c>
      <c r="O84" s="7">
        <f t="shared" si="29"/>
        <v>0</v>
      </c>
      <c r="P84" s="7">
        <f t="shared" si="29"/>
        <v>0</v>
      </c>
      <c r="Q84" s="7">
        <f t="shared" si="29"/>
        <v>0</v>
      </c>
      <c r="R84" s="7">
        <f t="shared" si="29"/>
        <v>14057616</v>
      </c>
      <c r="S84" s="7">
        <f t="shared" si="29"/>
        <v>14057616</v>
      </c>
      <c r="T84" s="7">
        <f t="shared" si="29"/>
        <v>14057616</v>
      </c>
      <c r="U84" s="42"/>
      <c r="V84" s="22" t="s">
        <v>84</v>
      </c>
      <c r="W84" s="2">
        <v>1</v>
      </c>
      <c r="X84" s="2" t="s">
        <v>41</v>
      </c>
      <c r="Y84" s="2" t="s">
        <v>41</v>
      </c>
      <c r="Z84" s="2">
        <v>1</v>
      </c>
      <c r="AA84" s="2" t="s">
        <v>41</v>
      </c>
      <c r="AB84" s="2" t="s">
        <v>41</v>
      </c>
      <c r="AC84" s="2" t="s">
        <v>41</v>
      </c>
      <c r="AD84" s="2" t="s">
        <v>41</v>
      </c>
      <c r="AE84" s="2" t="s">
        <v>41</v>
      </c>
      <c r="AF84" s="2" t="s">
        <v>41</v>
      </c>
      <c r="AG84" s="2" t="s">
        <v>41</v>
      </c>
      <c r="AH84" s="2" t="s">
        <v>41</v>
      </c>
      <c r="AI84" s="2" t="s">
        <v>41</v>
      </c>
      <c r="AJ84" s="2" t="s">
        <v>41</v>
      </c>
      <c r="AK84" s="2" t="s">
        <v>41</v>
      </c>
      <c r="AL84" s="2" t="s">
        <v>41</v>
      </c>
      <c r="AM84" s="2" t="s">
        <v>41</v>
      </c>
      <c r="AN84" s="2">
        <v>1</v>
      </c>
    </row>
    <row r="85" spans="1:40" ht="85.5" customHeight="1" x14ac:dyDescent="0.2">
      <c r="A85" s="173"/>
      <c r="B85" s="39" t="s">
        <v>12</v>
      </c>
      <c r="C85" s="7">
        <f t="shared" si="25"/>
        <v>52269573</v>
      </c>
      <c r="D85" s="7">
        <v>0</v>
      </c>
      <c r="E85" s="7">
        <v>7546725</v>
      </c>
      <c r="F85" s="7">
        <v>0</v>
      </c>
      <c r="G85" s="7">
        <v>2550000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14057616</v>
      </c>
      <c r="S85" s="7">
        <v>14057616</v>
      </c>
      <c r="T85" s="7">
        <v>14057616</v>
      </c>
      <c r="U85" s="42"/>
      <c r="V85" s="22" t="s">
        <v>59</v>
      </c>
      <c r="W85" s="2" t="s">
        <v>41</v>
      </c>
      <c r="X85" s="20" t="s">
        <v>41</v>
      </c>
      <c r="Y85" s="2" t="s">
        <v>41</v>
      </c>
      <c r="Z85" s="2" t="s">
        <v>9</v>
      </c>
      <c r="AA85" s="2" t="s">
        <v>41</v>
      </c>
      <c r="AB85" s="2" t="s">
        <v>41</v>
      </c>
      <c r="AC85" s="2" t="s">
        <v>41</v>
      </c>
      <c r="AD85" s="2" t="s">
        <v>41</v>
      </c>
      <c r="AE85" s="2" t="s">
        <v>41</v>
      </c>
      <c r="AF85" s="2" t="s">
        <v>41</v>
      </c>
      <c r="AG85" s="2" t="s">
        <v>41</v>
      </c>
      <c r="AH85" s="2" t="s">
        <v>41</v>
      </c>
      <c r="AI85" s="2" t="s">
        <v>41</v>
      </c>
      <c r="AJ85" s="2" t="s">
        <v>41</v>
      </c>
      <c r="AK85" s="2" t="s">
        <v>41</v>
      </c>
      <c r="AL85" s="2" t="s">
        <v>41</v>
      </c>
      <c r="AM85" s="2">
        <v>47</v>
      </c>
      <c r="AN85" s="2">
        <v>47</v>
      </c>
    </row>
    <row r="86" spans="1:40" ht="77.25" customHeight="1" x14ac:dyDescent="0.2">
      <c r="A86" s="156" t="s">
        <v>45</v>
      </c>
      <c r="B86" s="24" t="s">
        <v>52</v>
      </c>
      <c r="C86" s="7">
        <f t="shared" si="25"/>
        <v>54815061</v>
      </c>
      <c r="D86" s="7">
        <f t="shared" ref="D86:T86" si="30">SUM(D87)</f>
        <v>1253600</v>
      </c>
      <c r="E86" s="7">
        <f t="shared" si="30"/>
        <v>0</v>
      </c>
      <c r="F86" s="7">
        <f t="shared" si="30"/>
        <v>0</v>
      </c>
      <c r="G86" s="7">
        <f t="shared" si="30"/>
        <v>0</v>
      </c>
      <c r="H86" s="7">
        <f t="shared" si="30"/>
        <v>0</v>
      </c>
      <c r="I86" s="7">
        <f t="shared" si="30"/>
        <v>0</v>
      </c>
      <c r="J86" s="7">
        <f t="shared" si="30"/>
        <v>0</v>
      </c>
      <c r="K86" s="7">
        <f t="shared" si="30"/>
        <v>0</v>
      </c>
      <c r="L86" s="7">
        <f t="shared" si="30"/>
        <v>0</v>
      </c>
      <c r="M86" s="7">
        <v>0</v>
      </c>
      <c r="N86" s="7">
        <f t="shared" ref="N86" si="31">SUM(N87)</f>
        <v>0</v>
      </c>
      <c r="O86" s="7">
        <f t="shared" si="30"/>
        <v>0</v>
      </c>
      <c r="P86" s="7">
        <f t="shared" si="30"/>
        <v>0</v>
      </c>
      <c r="Q86" s="7">
        <f t="shared" si="30"/>
        <v>11561461</v>
      </c>
      <c r="R86" s="7">
        <f t="shared" si="30"/>
        <v>14000000</v>
      </c>
      <c r="S86" s="7">
        <f t="shared" si="30"/>
        <v>14000000</v>
      </c>
      <c r="T86" s="7">
        <f t="shared" si="30"/>
        <v>14000000</v>
      </c>
      <c r="U86" s="42"/>
      <c r="V86" s="22" t="s">
        <v>84</v>
      </c>
      <c r="W86" s="2">
        <v>1</v>
      </c>
      <c r="X86" s="2" t="s">
        <v>41</v>
      </c>
      <c r="Y86" s="2" t="s">
        <v>41</v>
      </c>
      <c r="Z86" s="2" t="s">
        <v>41</v>
      </c>
      <c r="AA86" s="2" t="s">
        <v>41</v>
      </c>
      <c r="AB86" s="2" t="s">
        <v>41</v>
      </c>
      <c r="AC86" s="2" t="s">
        <v>41</v>
      </c>
      <c r="AD86" s="2" t="s">
        <v>41</v>
      </c>
      <c r="AE86" s="2" t="s">
        <v>41</v>
      </c>
      <c r="AF86" s="2" t="s">
        <v>41</v>
      </c>
      <c r="AG86" s="2" t="s">
        <v>41</v>
      </c>
      <c r="AH86" s="2" t="s">
        <v>41</v>
      </c>
      <c r="AI86" s="2" t="s">
        <v>41</v>
      </c>
      <c r="AJ86" s="2" t="s">
        <v>41</v>
      </c>
      <c r="AK86" s="2" t="s">
        <v>41</v>
      </c>
      <c r="AL86" s="2" t="s">
        <v>41</v>
      </c>
      <c r="AM86" s="2" t="s">
        <v>41</v>
      </c>
      <c r="AN86" s="2">
        <v>1</v>
      </c>
    </row>
    <row r="87" spans="1:40" ht="84.75" customHeight="1" x14ac:dyDescent="0.2">
      <c r="A87" s="173"/>
      <c r="B87" s="39" t="s">
        <v>12</v>
      </c>
      <c r="C87" s="7">
        <f t="shared" si="25"/>
        <v>54815061</v>
      </c>
      <c r="D87" s="7">
        <v>1253600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11561461</v>
      </c>
      <c r="R87" s="7">
        <v>14000000</v>
      </c>
      <c r="S87" s="7">
        <v>14000000</v>
      </c>
      <c r="T87" s="7">
        <v>14000000</v>
      </c>
      <c r="U87" s="42"/>
      <c r="V87" s="22" t="s">
        <v>59</v>
      </c>
      <c r="W87" s="2" t="s">
        <v>41</v>
      </c>
      <c r="X87" s="2" t="s">
        <v>41</v>
      </c>
      <c r="Y87" s="2" t="s">
        <v>41</v>
      </c>
      <c r="Z87" s="2" t="s">
        <v>41</v>
      </c>
      <c r="AA87" s="2" t="s">
        <v>41</v>
      </c>
      <c r="AB87" s="2" t="s">
        <v>41</v>
      </c>
      <c r="AC87" s="2" t="s">
        <v>41</v>
      </c>
      <c r="AD87" s="2" t="s">
        <v>41</v>
      </c>
      <c r="AE87" s="2" t="s">
        <v>41</v>
      </c>
      <c r="AF87" s="2" t="s">
        <v>41</v>
      </c>
      <c r="AG87" s="2" t="s">
        <v>41</v>
      </c>
      <c r="AH87" s="2" t="s">
        <v>41</v>
      </c>
      <c r="AI87" s="2" t="s">
        <v>41</v>
      </c>
      <c r="AJ87" s="2" t="s">
        <v>41</v>
      </c>
      <c r="AK87" s="2" t="s">
        <v>41</v>
      </c>
      <c r="AL87" s="2" t="s">
        <v>41</v>
      </c>
      <c r="AM87" s="2">
        <v>41</v>
      </c>
      <c r="AN87" s="2">
        <v>41</v>
      </c>
    </row>
    <row r="88" spans="1:40" ht="66" customHeight="1" x14ac:dyDescent="0.2">
      <c r="A88" s="156" t="s">
        <v>86</v>
      </c>
      <c r="B88" s="24" t="s">
        <v>52</v>
      </c>
      <c r="C88" s="7">
        <f t="shared" si="25"/>
        <v>8090128</v>
      </c>
      <c r="D88" s="7">
        <f t="shared" ref="D88:T88" si="32">SUM(D89)</f>
        <v>8090128</v>
      </c>
      <c r="E88" s="7">
        <f t="shared" si="32"/>
        <v>0</v>
      </c>
      <c r="F88" s="7">
        <f t="shared" si="32"/>
        <v>0</v>
      </c>
      <c r="G88" s="7">
        <f t="shared" si="32"/>
        <v>0</v>
      </c>
      <c r="H88" s="7">
        <f t="shared" si="32"/>
        <v>0</v>
      </c>
      <c r="I88" s="7">
        <f t="shared" si="32"/>
        <v>0</v>
      </c>
      <c r="J88" s="7">
        <f t="shared" si="32"/>
        <v>0</v>
      </c>
      <c r="K88" s="7">
        <f t="shared" si="32"/>
        <v>0</v>
      </c>
      <c r="L88" s="7">
        <f t="shared" si="32"/>
        <v>0</v>
      </c>
      <c r="M88" s="7">
        <f t="shared" si="32"/>
        <v>0</v>
      </c>
      <c r="N88" s="7">
        <f t="shared" si="32"/>
        <v>0</v>
      </c>
      <c r="O88" s="7">
        <f t="shared" si="32"/>
        <v>0</v>
      </c>
      <c r="P88" s="7">
        <f t="shared" si="32"/>
        <v>0</v>
      </c>
      <c r="Q88" s="7">
        <f t="shared" si="32"/>
        <v>0</v>
      </c>
      <c r="R88" s="7">
        <f t="shared" si="32"/>
        <v>0</v>
      </c>
      <c r="S88" s="7">
        <f t="shared" si="32"/>
        <v>0</v>
      </c>
      <c r="T88" s="7">
        <f t="shared" si="32"/>
        <v>0</v>
      </c>
      <c r="U88" s="42"/>
      <c r="V88" s="22" t="s">
        <v>84</v>
      </c>
      <c r="W88" s="2">
        <v>1</v>
      </c>
      <c r="X88" s="2" t="s">
        <v>41</v>
      </c>
      <c r="Y88" s="2" t="s">
        <v>41</v>
      </c>
      <c r="Z88" s="2" t="s">
        <v>41</v>
      </c>
      <c r="AA88" s="2" t="s">
        <v>41</v>
      </c>
      <c r="AB88" s="2" t="s">
        <v>41</v>
      </c>
      <c r="AC88" s="2" t="s">
        <v>41</v>
      </c>
      <c r="AD88" s="2" t="s">
        <v>41</v>
      </c>
      <c r="AE88" s="2" t="s">
        <v>41</v>
      </c>
      <c r="AF88" s="2" t="s">
        <v>41</v>
      </c>
      <c r="AG88" s="2" t="s">
        <v>41</v>
      </c>
      <c r="AH88" s="2" t="s">
        <v>41</v>
      </c>
      <c r="AI88" s="2" t="s">
        <v>41</v>
      </c>
      <c r="AJ88" s="2" t="s">
        <v>41</v>
      </c>
      <c r="AK88" s="2" t="s">
        <v>41</v>
      </c>
      <c r="AL88" s="2" t="s">
        <v>41</v>
      </c>
      <c r="AM88" s="2" t="s">
        <v>41</v>
      </c>
      <c r="AN88" s="2">
        <v>1</v>
      </c>
    </row>
    <row r="89" spans="1:40" ht="79.5" customHeight="1" x14ac:dyDescent="0.2">
      <c r="A89" s="173"/>
      <c r="B89" s="39" t="s">
        <v>12</v>
      </c>
      <c r="C89" s="7">
        <f t="shared" si="25"/>
        <v>8090128</v>
      </c>
      <c r="D89" s="7">
        <v>8090128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42"/>
      <c r="V89" s="22" t="s">
        <v>59</v>
      </c>
      <c r="W89" s="2">
        <v>100</v>
      </c>
      <c r="X89" s="2" t="s">
        <v>41</v>
      </c>
      <c r="Y89" s="2" t="s">
        <v>41</v>
      </c>
      <c r="Z89" s="2" t="s">
        <v>41</v>
      </c>
      <c r="AA89" s="2" t="s">
        <v>41</v>
      </c>
      <c r="AB89" s="2" t="s">
        <v>41</v>
      </c>
      <c r="AC89" s="2" t="s">
        <v>41</v>
      </c>
      <c r="AD89" s="2" t="s">
        <v>41</v>
      </c>
      <c r="AE89" s="2" t="s">
        <v>41</v>
      </c>
      <c r="AF89" s="2" t="s">
        <v>41</v>
      </c>
      <c r="AG89" s="2" t="s">
        <v>41</v>
      </c>
      <c r="AH89" s="2" t="s">
        <v>41</v>
      </c>
      <c r="AI89" s="2" t="s">
        <v>41</v>
      </c>
      <c r="AJ89" s="2" t="s">
        <v>41</v>
      </c>
      <c r="AK89" s="2" t="s">
        <v>41</v>
      </c>
      <c r="AL89" s="2" t="s">
        <v>41</v>
      </c>
      <c r="AM89" s="2" t="s">
        <v>41</v>
      </c>
      <c r="AN89" s="2">
        <v>100</v>
      </c>
    </row>
    <row r="90" spans="1:40" ht="70.5" customHeight="1" x14ac:dyDescent="0.2">
      <c r="A90" s="156" t="s">
        <v>46</v>
      </c>
      <c r="B90" s="24" t="s">
        <v>52</v>
      </c>
      <c r="C90" s="7">
        <f t="shared" si="25"/>
        <v>1310148</v>
      </c>
      <c r="D90" s="7">
        <f t="shared" ref="D90:T90" si="33">SUM(D91)</f>
        <v>1310148</v>
      </c>
      <c r="E90" s="7">
        <f t="shared" si="33"/>
        <v>0</v>
      </c>
      <c r="F90" s="7">
        <f t="shared" si="33"/>
        <v>0</v>
      </c>
      <c r="G90" s="7">
        <f t="shared" si="33"/>
        <v>0</v>
      </c>
      <c r="H90" s="7">
        <f t="shared" si="33"/>
        <v>0</v>
      </c>
      <c r="I90" s="7">
        <f t="shared" si="33"/>
        <v>0</v>
      </c>
      <c r="J90" s="7">
        <f t="shared" si="33"/>
        <v>0</v>
      </c>
      <c r="K90" s="7">
        <f t="shared" si="33"/>
        <v>0</v>
      </c>
      <c r="L90" s="7">
        <f t="shared" si="33"/>
        <v>0</v>
      </c>
      <c r="M90" s="7">
        <f t="shared" si="33"/>
        <v>0</v>
      </c>
      <c r="N90" s="7">
        <f t="shared" si="33"/>
        <v>0</v>
      </c>
      <c r="O90" s="7">
        <f t="shared" si="33"/>
        <v>0</v>
      </c>
      <c r="P90" s="7">
        <f t="shared" si="33"/>
        <v>0</v>
      </c>
      <c r="Q90" s="7">
        <f t="shared" si="33"/>
        <v>0</v>
      </c>
      <c r="R90" s="7">
        <f t="shared" si="33"/>
        <v>0</v>
      </c>
      <c r="S90" s="7">
        <f t="shared" si="33"/>
        <v>0</v>
      </c>
      <c r="T90" s="7">
        <f t="shared" si="33"/>
        <v>0</v>
      </c>
      <c r="U90" s="42"/>
      <c r="V90" s="22" t="s">
        <v>84</v>
      </c>
      <c r="W90" s="2" t="s">
        <v>41</v>
      </c>
      <c r="X90" s="2" t="s">
        <v>41</v>
      </c>
      <c r="Y90" s="2" t="s">
        <v>41</v>
      </c>
      <c r="Z90" s="2" t="s">
        <v>41</v>
      </c>
      <c r="AA90" s="2" t="s">
        <v>41</v>
      </c>
      <c r="AB90" s="2" t="s">
        <v>41</v>
      </c>
      <c r="AC90" s="2" t="s">
        <v>41</v>
      </c>
      <c r="AD90" s="2" t="s">
        <v>41</v>
      </c>
      <c r="AE90" s="2" t="s">
        <v>41</v>
      </c>
      <c r="AF90" s="2" t="s">
        <v>41</v>
      </c>
      <c r="AG90" s="2" t="s">
        <v>41</v>
      </c>
      <c r="AH90" s="2" t="s">
        <v>41</v>
      </c>
      <c r="AI90" s="2" t="s">
        <v>41</v>
      </c>
      <c r="AJ90" s="2" t="s">
        <v>41</v>
      </c>
      <c r="AK90" s="2" t="s">
        <v>41</v>
      </c>
      <c r="AL90" s="2" t="s">
        <v>41</v>
      </c>
      <c r="AM90" s="2" t="s">
        <v>41</v>
      </c>
      <c r="AN90" s="2" t="s">
        <v>41</v>
      </c>
    </row>
    <row r="91" spans="1:40" ht="81" customHeight="1" x14ac:dyDescent="0.2">
      <c r="A91" s="173"/>
      <c r="B91" s="92" t="s">
        <v>12</v>
      </c>
      <c r="C91" s="85">
        <f t="shared" si="25"/>
        <v>1310148</v>
      </c>
      <c r="D91" s="85">
        <v>1310148</v>
      </c>
      <c r="E91" s="85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5">
        <v>0</v>
      </c>
      <c r="L91" s="85">
        <v>0</v>
      </c>
      <c r="M91" s="85">
        <v>0</v>
      </c>
      <c r="N91" s="85">
        <v>0</v>
      </c>
      <c r="O91" s="85">
        <v>0</v>
      </c>
      <c r="P91" s="85">
        <v>0</v>
      </c>
      <c r="Q91" s="85">
        <v>0</v>
      </c>
      <c r="R91" s="85">
        <v>0</v>
      </c>
      <c r="S91" s="85">
        <v>0</v>
      </c>
      <c r="T91" s="85">
        <v>0</v>
      </c>
      <c r="U91" s="82"/>
      <c r="V91" s="90" t="s">
        <v>59</v>
      </c>
      <c r="W91" s="89">
        <v>100</v>
      </c>
      <c r="X91" s="89" t="s">
        <v>41</v>
      </c>
      <c r="Y91" s="89" t="s">
        <v>41</v>
      </c>
      <c r="Z91" s="89" t="s">
        <v>41</v>
      </c>
      <c r="AA91" s="89" t="s">
        <v>41</v>
      </c>
      <c r="AB91" s="89" t="s">
        <v>41</v>
      </c>
      <c r="AC91" s="89" t="s">
        <v>41</v>
      </c>
      <c r="AD91" s="89" t="s">
        <v>41</v>
      </c>
      <c r="AE91" s="89" t="s">
        <v>41</v>
      </c>
      <c r="AF91" s="89" t="s">
        <v>41</v>
      </c>
      <c r="AG91" s="89" t="s">
        <v>41</v>
      </c>
      <c r="AH91" s="89" t="s">
        <v>41</v>
      </c>
      <c r="AI91" s="89" t="s">
        <v>41</v>
      </c>
      <c r="AJ91" s="89" t="s">
        <v>41</v>
      </c>
      <c r="AK91" s="89" t="s">
        <v>41</v>
      </c>
      <c r="AL91" s="89" t="s">
        <v>41</v>
      </c>
      <c r="AM91" s="89" t="s">
        <v>41</v>
      </c>
      <c r="AN91" s="89">
        <v>100</v>
      </c>
    </row>
    <row r="92" spans="1:40" ht="79.5" customHeight="1" x14ac:dyDescent="0.2">
      <c r="A92" s="92" t="s">
        <v>80</v>
      </c>
      <c r="B92" s="24" t="s">
        <v>52</v>
      </c>
      <c r="C92" s="7">
        <f t="shared" si="25"/>
        <v>9438603.1199999992</v>
      </c>
      <c r="D92" s="7">
        <f t="shared" ref="D92:T92" si="34">SUM(D93)</f>
        <v>0</v>
      </c>
      <c r="E92" s="7">
        <f t="shared" si="34"/>
        <v>206423</v>
      </c>
      <c r="F92" s="7">
        <f>F93</f>
        <v>9232180.1199999992</v>
      </c>
      <c r="G92" s="7">
        <f t="shared" si="34"/>
        <v>0</v>
      </c>
      <c r="H92" s="7">
        <f t="shared" si="34"/>
        <v>0</v>
      </c>
      <c r="I92" s="7">
        <f t="shared" si="34"/>
        <v>0</v>
      </c>
      <c r="J92" s="7">
        <f t="shared" si="34"/>
        <v>0</v>
      </c>
      <c r="K92" s="7">
        <f t="shared" si="34"/>
        <v>0</v>
      </c>
      <c r="L92" s="7">
        <f t="shared" si="34"/>
        <v>0</v>
      </c>
      <c r="M92" s="7">
        <f t="shared" si="34"/>
        <v>0</v>
      </c>
      <c r="N92" s="7">
        <f t="shared" si="34"/>
        <v>0</v>
      </c>
      <c r="O92" s="7">
        <f t="shared" si="34"/>
        <v>0</v>
      </c>
      <c r="P92" s="7">
        <f t="shared" si="34"/>
        <v>0</v>
      </c>
      <c r="Q92" s="7">
        <f t="shared" si="34"/>
        <v>0</v>
      </c>
      <c r="R92" s="7">
        <f t="shared" si="34"/>
        <v>0</v>
      </c>
      <c r="S92" s="7">
        <f t="shared" si="34"/>
        <v>0</v>
      </c>
      <c r="T92" s="7">
        <f t="shared" si="34"/>
        <v>0</v>
      </c>
      <c r="U92" s="93"/>
      <c r="V92" s="22" t="s">
        <v>84</v>
      </c>
      <c r="W92" s="2" t="s">
        <v>41</v>
      </c>
      <c r="X92" s="2">
        <v>0</v>
      </c>
      <c r="Y92" s="2">
        <v>1</v>
      </c>
      <c r="Z92" s="2" t="s">
        <v>41</v>
      </c>
      <c r="AA92" s="2" t="s">
        <v>41</v>
      </c>
      <c r="AB92" s="2" t="s">
        <v>41</v>
      </c>
      <c r="AC92" s="2" t="s">
        <v>41</v>
      </c>
      <c r="AD92" s="2" t="s">
        <v>41</v>
      </c>
      <c r="AE92" s="2" t="s">
        <v>41</v>
      </c>
      <c r="AF92" s="2" t="s">
        <v>41</v>
      </c>
      <c r="AG92" s="2" t="s">
        <v>41</v>
      </c>
      <c r="AH92" s="2" t="s">
        <v>41</v>
      </c>
      <c r="AI92" s="2" t="s">
        <v>41</v>
      </c>
      <c r="AJ92" s="2" t="s">
        <v>41</v>
      </c>
      <c r="AK92" s="2" t="s">
        <v>41</v>
      </c>
      <c r="AL92" s="2" t="s">
        <v>41</v>
      </c>
      <c r="AM92" s="2" t="s">
        <v>41</v>
      </c>
      <c r="AN92" s="2">
        <v>1</v>
      </c>
    </row>
    <row r="93" spans="1:40" ht="67.5" customHeight="1" x14ac:dyDescent="0.2">
      <c r="A93" s="92"/>
      <c r="B93" s="92" t="s">
        <v>12</v>
      </c>
      <c r="C93" s="85">
        <f t="shared" si="25"/>
        <v>9438603.1199999992</v>
      </c>
      <c r="D93" s="85">
        <v>0</v>
      </c>
      <c r="E93" s="85">
        <v>206423</v>
      </c>
      <c r="F93" s="85">
        <f>9232180.12</f>
        <v>9232180.1199999992</v>
      </c>
      <c r="G93" s="85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85">
        <v>0</v>
      </c>
      <c r="N93" s="85">
        <v>0</v>
      </c>
      <c r="O93" s="85">
        <v>0</v>
      </c>
      <c r="P93" s="85">
        <v>0</v>
      </c>
      <c r="Q93" s="85">
        <v>0</v>
      </c>
      <c r="R93" s="85">
        <v>0</v>
      </c>
      <c r="S93" s="85">
        <v>0</v>
      </c>
      <c r="T93" s="85">
        <v>0</v>
      </c>
      <c r="U93" s="94"/>
      <c r="V93" s="22" t="s">
        <v>59</v>
      </c>
      <c r="W93" s="2" t="s">
        <v>41</v>
      </c>
      <c r="X93" s="2" t="s">
        <v>41</v>
      </c>
      <c r="Y93" s="2">
        <v>100</v>
      </c>
      <c r="Z93" s="2" t="s">
        <v>41</v>
      </c>
      <c r="AA93" s="2" t="s">
        <v>41</v>
      </c>
      <c r="AB93" s="2" t="s">
        <v>41</v>
      </c>
      <c r="AC93" s="2" t="s">
        <v>41</v>
      </c>
      <c r="AD93" s="2" t="s">
        <v>41</v>
      </c>
      <c r="AE93" s="2" t="s">
        <v>41</v>
      </c>
      <c r="AF93" s="2" t="s">
        <v>41</v>
      </c>
      <c r="AG93" s="2" t="s">
        <v>41</v>
      </c>
      <c r="AH93" s="2" t="s">
        <v>41</v>
      </c>
      <c r="AI93" s="2" t="s">
        <v>41</v>
      </c>
      <c r="AJ93" s="2" t="s">
        <v>41</v>
      </c>
      <c r="AK93" s="2" t="s">
        <v>41</v>
      </c>
      <c r="AL93" s="2" t="s">
        <v>41</v>
      </c>
      <c r="AM93" s="2" t="s">
        <v>41</v>
      </c>
      <c r="AN93" s="2">
        <v>100</v>
      </c>
    </row>
    <row r="94" spans="1:40" ht="81.75" customHeight="1" x14ac:dyDescent="0.2">
      <c r="A94" s="156" t="s">
        <v>118</v>
      </c>
      <c r="B94" s="24" t="s">
        <v>52</v>
      </c>
      <c r="C94" s="7">
        <f t="shared" si="25"/>
        <v>74802</v>
      </c>
      <c r="D94" s="7">
        <f t="shared" ref="D94:T94" si="35">SUM(D95)</f>
        <v>74802</v>
      </c>
      <c r="E94" s="7">
        <f t="shared" si="35"/>
        <v>0</v>
      </c>
      <c r="F94" s="7">
        <f t="shared" si="35"/>
        <v>0</v>
      </c>
      <c r="G94" s="7">
        <f t="shared" si="35"/>
        <v>0</v>
      </c>
      <c r="H94" s="7">
        <f t="shared" si="35"/>
        <v>0</v>
      </c>
      <c r="I94" s="7">
        <f t="shared" si="35"/>
        <v>0</v>
      </c>
      <c r="J94" s="7">
        <f t="shared" si="35"/>
        <v>0</v>
      </c>
      <c r="K94" s="7">
        <f t="shared" si="35"/>
        <v>0</v>
      </c>
      <c r="L94" s="7">
        <f t="shared" si="35"/>
        <v>0</v>
      </c>
      <c r="M94" s="7">
        <f t="shared" si="35"/>
        <v>0</v>
      </c>
      <c r="N94" s="7">
        <f t="shared" si="35"/>
        <v>0</v>
      </c>
      <c r="O94" s="7">
        <f t="shared" si="35"/>
        <v>0</v>
      </c>
      <c r="P94" s="7">
        <f t="shared" si="35"/>
        <v>0</v>
      </c>
      <c r="Q94" s="7">
        <f t="shared" si="35"/>
        <v>0</v>
      </c>
      <c r="R94" s="7">
        <f t="shared" si="35"/>
        <v>0</v>
      </c>
      <c r="S94" s="7">
        <f t="shared" si="35"/>
        <v>0</v>
      </c>
      <c r="T94" s="7">
        <f t="shared" si="35"/>
        <v>0</v>
      </c>
      <c r="U94" s="42"/>
      <c r="V94" s="165" t="s">
        <v>84</v>
      </c>
      <c r="W94" s="149">
        <v>1</v>
      </c>
      <c r="X94" s="149" t="s">
        <v>9</v>
      </c>
      <c r="Y94" s="149" t="s">
        <v>9</v>
      </c>
      <c r="Z94" s="149" t="s">
        <v>9</v>
      </c>
      <c r="AA94" s="149" t="s">
        <v>9</v>
      </c>
      <c r="AB94" s="149" t="s">
        <v>9</v>
      </c>
      <c r="AC94" s="149" t="s">
        <v>9</v>
      </c>
      <c r="AD94" s="149" t="s">
        <v>9</v>
      </c>
      <c r="AE94" s="149" t="s">
        <v>9</v>
      </c>
      <c r="AF94" s="149" t="s">
        <v>9</v>
      </c>
      <c r="AG94" s="149" t="s">
        <v>9</v>
      </c>
      <c r="AH94" s="149" t="s">
        <v>9</v>
      </c>
      <c r="AI94" s="149" t="s">
        <v>9</v>
      </c>
      <c r="AJ94" s="149" t="s">
        <v>9</v>
      </c>
      <c r="AK94" s="149" t="s">
        <v>9</v>
      </c>
      <c r="AL94" s="149" t="s">
        <v>9</v>
      </c>
      <c r="AM94" s="149" t="s">
        <v>9</v>
      </c>
      <c r="AN94" s="149">
        <v>1</v>
      </c>
    </row>
    <row r="95" spans="1:40" ht="61.5" customHeight="1" x14ac:dyDescent="0.2">
      <c r="A95" s="173"/>
      <c r="B95" s="39" t="s">
        <v>12</v>
      </c>
      <c r="C95" s="7">
        <f t="shared" si="25"/>
        <v>74802</v>
      </c>
      <c r="D95" s="7">
        <v>74802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42"/>
      <c r="V95" s="166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</row>
    <row r="96" spans="1:40" ht="90.75" customHeight="1" x14ac:dyDescent="0.2">
      <c r="A96" s="156" t="s">
        <v>106</v>
      </c>
      <c r="B96" s="24" t="s">
        <v>52</v>
      </c>
      <c r="C96" s="7">
        <f t="shared" si="25"/>
        <v>12257207</v>
      </c>
      <c r="D96" s="7">
        <f t="shared" ref="D96:T96" si="36">SUM(D97)</f>
        <v>129917</v>
      </c>
      <c r="E96" s="7">
        <f t="shared" si="36"/>
        <v>0</v>
      </c>
      <c r="F96" s="7">
        <f t="shared" si="36"/>
        <v>0</v>
      </c>
      <c r="G96" s="7">
        <f t="shared" si="36"/>
        <v>0</v>
      </c>
      <c r="H96" s="7">
        <f t="shared" si="36"/>
        <v>0</v>
      </c>
      <c r="I96" s="7">
        <f t="shared" si="36"/>
        <v>0</v>
      </c>
      <c r="J96" s="7">
        <f t="shared" si="36"/>
        <v>12127290</v>
      </c>
      <c r="K96" s="7">
        <f t="shared" si="36"/>
        <v>0</v>
      </c>
      <c r="L96" s="7">
        <f t="shared" si="36"/>
        <v>0</v>
      </c>
      <c r="M96" s="7">
        <f t="shared" si="36"/>
        <v>0</v>
      </c>
      <c r="N96" s="7">
        <f t="shared" si="36"/>
        <v>0</v>
      </c>
      <c r="O96" s="7">
        <f t="shared" si="36"/>
        <v>0</v>
      </c>
      <c r="P96" s="7">
        <f t="shared" si="36"/>
        <v>0</v>
      </c>
      <c r="Q96" s="7">
        <f t="shared" si="36"/>
        <v>0</v>
      </c>
      <c r="R96" s="7">
        <f t="shared" si="36"/>
        <v>0</v>
      </c>
      <c r="S96" s="7">
        <f t="shared" si="36"/>
        <v>0</v>
      </c>
      <c r="T96" s="7">
        <f t="shared" si="36"/>
        <v>0</v>
      </c>
      <c r="U96" s="42"/>
      <c r="V96" s="22" t="s">
        <v>84</v>
      </c>
      <c r="W96" s="2">
        <v>1</v>
      </c>
      <c r="X96" s="2" t="s">
        <v>41</v>
      </c>
      <c r="Y96" s="2" t="s">
        <v>41</v>
      </c>
      <c r="Z96" s="2" t="s">
        <v>41</v>
      </c>
      <c r="AA96" s="2" t="s">
        <v>41</v>
      </c>
      <c r="AB96" s="2" t="s">
        <v>41</v>
      </c>
      <c r="AC96" s="2" t="s">
        <v>41</v>
      </c>
      <c r="AD96" s="2" t="s">
        <v>41</v>
      </c>
      <c r="AE96" s="2" t="s">
        <v>41</v>
      </c>
      <c r="AF96" s="2" t="s">
        <v>41</v>
      </c>
      <c r="AG96" s="2" t="s">
        <v>41</v>
      </c>
      <c r="AH96" s="2" t="s">
        <v>41</v>
      </c>
      <c r="AI96" s="2" t="s">
        <v>41</v>
      </c>
      <c r="AJ96" s="2" t="s">
        <v>41</v>
      </c>
      <c r="AK96" s="2" t="s">
        <v>41</v>
      </c>
      <c r="AL96" s="2" t="s">
        <v>41</v>
      </c>
      <c r="AM96" s="2" t="s">
        <v>41</v>
      </c>
      <c r="AN96" s="2">
        <v>1</v>
      </c>
    </row>
    <row r="97" spans="1:40" ht="103.5" customHeight="1" x14ac:dyDescent="0.2">
      <c r="A97" s="173"/>
      <c r="B97" s="39" t="s">
        <v>12</v>
      </c>
      <c r="C97" s="7">
        <f t="shared" si="25"/>
        <v>12257207</v>
      </c>
      <c r="D97" s="7">
        <v>129917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12127290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42"/>
      <c r="V97" s="22" t="s">
        <v>59</v>
      </c>
      <c r="W97" s="2">
        <v>1.06</v>
      </c>
      <c r="X97" s="2" t="s">
        <v>41</v>
      </c>
      <c r="Y97" s="2" t="s">
        <v>41</v>
      </c>
      <c r="Z97" s="2" t="s">
        <v>41</v>
      </c>
      <c r="AA97" s="2" t="s">
        <v>41</v>
      </c>
      <c r="AB97" s="2" t="s">
        <v>41</v>
      </c>
      <c r="AC97" s="2">
        <v>98.94</v>
      </c>
      <c r="AD97" s="2" t="s">
        <v>41</v>
      </c>
      <c r="AE97" s="2" t="s">
        <v>41</v>
      </c>
      <c r="AF97" s="2" t="s">
        <v>41</v>
      </c>
      <c r="AG97" s="2" t="s">
        <v>41</v>
      </c>
      <c r="AH97" s="2" t="s">
        <v>41</v>
      </c>
      <c r="AI97" s="2" t="s">
        <v>41</v>
      </c>
      <c r="AJ97" s="2" t="s">
        <v>41</v>
      </c>
      <c r="AK97" s="2" t="s">
        <v>41</v>
      </c>
      <c r="AL97" s="2" t="s">
        <v>41</v>
      </c>
      <c r="AM97" s="2" t="s">
        <v>41</v>
      </c>
      <c r="AN97" s="2">
        <v>100</v>
      </c>
    </row>
    <row r="98" spans="1:40" ht="75.75" customHeight="1" x14ac:dyDescent="0.2">
      <c r="A98" s="156" t="s">
        <v>174</v>
      </c>
      <c r="B98" s="24" t="s">
        <v>52</v>
      </c>
      <c r="C98" s="7">
        <f t="shared" si="25"/>
        <v>70500</v>
      </c>
      <c r="D98" s="7">
        <f t="shared" ref="D98:T98" si="37">SUM(D99)</f>
        <v>70500</v>
      </c>
      <c r="E98" s="7">
        <f t="shared" si="37"/>
        <v>0</v>
      </c>
      <c r="F98" s="7">
        <f t="shared" si="37"/>
        <v>0</v>
      </c>
      <c r="G98" s="7">
        <f t="shared" si="37"/>
        <v>0</v>
      </c>
      <c r="H98" s="7">
        <f t="shared" si="37"/>
        <v>0</v>
      </c>
      <c r="I98" s="7">
        <f t="shared" si="37"/>
        <v>0</v>
      </c>
      <c r="J98" s="7">
        <f t="shared" si="37"/>
        <v>0</v>
      </c>
      <c r="K98" s="7">
        <f t="shared" si="37"/>
        <v>0</v>
      </c>
      <c r="L98" s="7">
        <f t="shared" si="37"/>
        <v>0</v>
      </c>
      <c r="M98" s="7">
        <f t="shared" si="37"/>
        <v>0</v>
      </c>
      <c r="N98" s="7">
        <f t="shared" si="37"/>
        <v>0</v>
      </c>
      <c r="O98" s="7">
        <f t="shared" si="37"/>
        <v>0</v>
      </c>
      <c r="P98" s="7">
        <f t="shared" si="37"/>
        <v>0</v>
      </c>
      <c r="Q98" s="7">
        <f t="shared" si="37"/>
        <v>0</v>
      </c>
      <c r="R98" s="7">
        <f t="shared" si="37"/>
        <v>0</v>
      </c>
      <c r="S98" s="7">
        <f t="shared" si="37"/>
        <v>0</v>
      </c>
      <c r="T98" s="7">
        <f t="shared" si="37"/>
        <v>0</v>
      </c>
      <c r="U98" s="42"/>
      <c r="V98" s="22" t="s">
        <v>84</v>
      </c>
      <c r="W98" s="2">
        <v>1</v>
      </c>
      <c r="X98" s="2" t="s">
        <v>41</v>
      </c>
      <c r="Y98" s="2" t="s">
        <v>41</v>
      </c>
      <c r="Z98" s="2" t="s">
        <v>41</v>
      </c>
      <c r="AA98" s="2" t="s">
        <v>41</v>
      </c>
      <c r="AB98" s="2" t="s">
        <v>41</v>
      </c>
      <c r="AC98" s="2" t="s">
        <v>41</v>
      </c>
      <c r="AD98" s="2" t="s">
        <v>41</v>
      </c>
      <c r="AE98" s="2" t="s">
        <v>41</v>
      </c>
      <c r="AF98" s="2" t="s">
        <v>41</v>
      </c>
      <c r="AG98" s="2" t="s">
        <v>41</v>
      </c>
      <c r="AH98" s="2" t="s">
        <v>41</v>
      </c>
      <c r="AI98" s="2" t="s">
        <v>41</v>
      </c>
      <c r="AJ98" s="2" t="s">
        <v>41</v>
      </c>
      <c r="AK98" s="2" t="s">
        <v>41</v>
      </c>
      <c r="AL98" s="2" t="s">
        <v>41</v>
      </c>
      <c r="AM98" s="2" t="s">
        <v>41</v>
      </c>
      <c r="AN98" s="2">
        <v>1</v>
      </c>
    </row>
    <row r="99" spans="1:40" ht="87" customHeight="1" x14ac:dyDescent="0.2">
      <c r="A99" s="173"/>
      <c r="B99" s="39" t="s">
        <v>12</v>
      </c>
      <c r="C99" s="7">
        <f t="shared" si="25"/>
        <v>70500</v>
      </c>
      <c r="D99" s="7">
        <v>70500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42"/>
      <c r="V99" s="22" t="s">
        <v>59</v>
      </c>
      <c r="W99" s="2">
        <v>100</v>
      </c>
      <c r="X99" s="2" t="s">
        <v>41</v>
      </c>
      <c r="Y99" s="2" t="s">
        <v>41</v>
      </c>
      <c r="Z99" s="2" t="s">
        <v>41</v>
      </c>
      <c r="AA99" s="2" t="s">
        <v>41</v>
      </c>
      <c r="AB99" s="2" t="s">
        <v>41</v>
      </c>
      <c r="AC99" s="2" t="s">
        <v>41</v>
      </c>
      <c r="AD99" s="2" t="s">
        <v>41</v>
      </c>
      <c r="AE99" s="2" t="s">
        <v>41</v>
      </c>
      <c r="AF99" s="2" t="s">
        <v>41</v>
      </c>
      <c r="AG99" s="2" t="s">
        <v>41</v>
      </c>
      <c r="AH99" s="2" t="s">
        <v>41</v>
      </c>
      <c r="AI99" s="2" t="s">
        <v>41</v>
      </c>
      <c r="AJ99" s="2" t="s">
        <v>41</v>
      </c>
      <c r="AK99" s="2" t="s">
        <v>41</v>
      </c>
      <c r="AL99" s="2" t="s">
        <v>41</v>
      </c>
      <c r="AM99" s="2" t="s">
        <v>41</v>
      </c>
      <c r="AN99" s="2">
        <v>100</v>
      </c>
    </row>
    <row r="100" spans="1:40" ht="85.5" hidden="1" customHeight="1" x14ac:dyDescent="0.2">
      <c r="A100" s="156" t="s">
        <v>47</v>
      </c>
      <c r="B100" s="24" t="s">
        <v>11</v>
      </c>
      <c r="C100" s="7">
        <f t="shared" ref="C100:C104" si="38">SUM(D100:T100)</f>
        <v>0</v>
      </c>
      <c r="D100" s="7">
        <f t="shared" ref="D100:T100" si="39">SUM(D101)</f>
        <v>0</v>
      </c>
      <c r="E100" s="7">
        <f t="shared" si="39"/>
        <v>0</v>
      </c>
      <c r="F100" s="7">
        <f t="shared" si="39"/>
        <v>0</v>
      </c>
      <c r="G100" s="7">
        <f t="shared" si="39"/>
        <v>0</v>
      </c>
      <c r="H100" s="7">
        <f t="shared" si="39"/>
        <v>0</v>
      </c>
      <c r="I100" s="7">
        <f t="shared" si="39"/>
        <v>0</v>
      </c>
      <c r="J100" s="7">
        <f t="shared" si="39"/>
        <v>0</v>
      </c>
      <c r="K100" s="7">
        <f t="shared" si="39"/>
        <v>0</v>
      </c>
      <c r="L100" s="7">
        <f t="shared" si="39"/>
        <v>0</v>
      </c>
      <c r="M100" s="7">
        <f t="shared" si="39"/>
        <v>0</v>
      </c>
      <c r="N100" s="7">
        <f t="shared" si="39"/>
        <v>0</v>
      </c>
      <c r="O100" s="7">
        <f t="shared" si="39"/>
        <v>0</v>
      </c>
      <c r="P100" s="7">
        <f t="shared" si="39"/>
        <v>0</v>
      </c>
      <c r="Q100" s="7">
        <f t="shared" si="39"/>
        <v>0</v>
      </c>
      <c r="R100" s="7">
        <f t="shared" si="39"/>
        <v>0</v>
      </c>
      <c r="S100" s="7">
        <f t="shared" si="39"/>
        <v>0</v>
      </c>
      <c r="T100" s="7">
        <f t="shared" si="39"/>
        <v>0</v>
      </c>
      <c r="U100" s="42"/>
      <c r="V100" s="22" t="s">
        <v>18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>
        <v>50</v>
      </c>
    </row>
    <row r="101" spans="1:40" ht="64.5" hidden="1" customHeight="1" x14ac:dyDescent="0.2">
      <c r="A101" s="173"/>
      <c r="B101" s="39" t="s">
        <v>12</v>
      </c>
      <c r="C101" s="7">
        <f t="shared" si="38"/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42"/>
      <c r="V101" s="2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1:40" ht="96.75" hidden="1" customHeight="1" x14ac:dyDescent="0.2">
      <c r="A102" s="156" t="s">
        <v>48</v>
      </c>
      <c r="B102" s="24" t="s">
        <v>11</v>
      </c>
      <c r="C102" s="7">
        <f t="shared" si="38"/>
        <v>0</v>
      </c>
      <c r="D102" s="7">
        <f t="shared" ref="D102:T102" si="40">SUM(D103)</f>
        <v>0</v>
      </c>
      <c r="E102" s="7">
        <f t="shared" si="40"/>
        <v>0</v>
      </c>
      <c r="F102" s="7">
        <f t="shared" si="40"/>
        <v>0</v>
      </c>
      <c r="G102" s="7">
        <f t="shared" si="40"/>
        <v>0</v>
      </c>
      <c r="H102" s="7">
        <f t="shared" si="40"/>
        <v>0</v>
      </c>
      <c r="I102" s="7">
        <f t="shared" si="40"/>
        <v>0</v>
      </c>
      <c r="J102" s="7">
        <f t="shared" si="40"/>
        <v>0</v>
      </c>
      <c r="K102" s="7">
        <f t="shared" si="40"/>
        <v>0</v>
      </c>
      <c r="L102" s="7">
        <f t="shared" si="40"/>
        <v>0</v>
      </c>
      <c r="M102" s="7">
        <f t="shared" si="40"/>
        <v>0</v>
      </c>
      <c r="N102" s="7">
        <f t="shared" si="40"/>
        <v>0</v>
      </c>
      <c r="O102" s="7">
        <f t="shared" si="40"/>
        <v>0</v>
      </c>
      <c r="P102" s="7">
        <f t="shared" si="40"/>
        <v>0</v>
      </c>
      <c r="Q102" s="7">
        <f t="shared" si="40"/>
        <v>0</v>
      </c>
      <c r="R102" s="7">
        <f t="shared" si="40"/>
        <v>0</v>
      </c>
      <c r="S102" s="7">
        <f t="shared" si="40"/>
        <v>0</v>
      </c>
      <c r="T102" s="7">
        <f t="shared" si="40"/>
        <v>0</v>
      </c>
      <c r="U102" s="42"/>
      <c r="V102" s="22" t="s">
        <v>18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1:40" ht="66" hidden="1" customHeight="1" x14ac:dyDescent="0.2">
      <c r="A103" s="173"/>
      <c r="B103" s="39" t="s">
        <v>12</v>
      </c>
      <c r="C103" s="7">
        <f t="shared" si="38"/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42"/>
      <c r="V103" s="2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1:40" ht="79.150000000000006" customHeight="1" x14ac:dyDescent="0.2">
      <c r="A104" s="156" t="s">
        <v>49</v>
      </c>
      <c r="B104" s="24" t="s">
        <v>52</v>
      </c>
      <c r="C104" s="7">
        <f t="shared" si="38"/>
        <v>149542008</v>
      </c>
      <c r="D104" s="7">
        <f t="shared" ref="D104:T104" si="41">SUM(D105)</f>
        <v>0</v>
      </c>
      <c r="E104" s="7">
        <f t="shared" si="41"/>
        <v>0</v>
      </c>
      <c r="F104" s="7">
        <f t="shared" si="41"/>
        <v>0</v>
      </c>
      <c r="G104" s="7">
        <f t="shared" si="41"/>
        <v>0</v>
      </c>
      <c r="H104" s="7">
        <f t="shared" si="41"/>
        <v>0</v>
      </c>
      <c r="I104" s="7">
        <f t="shared" si="41"/>
        <v>0</v>
      </c>
      <c r="J104" s="7">
        <f t="shared" si="41"/>
        <v>0</v>
      </c>
      <c r="K104" s="7">
        <f t="shared" si="41"/>
        <v>14057616</v>
      </c>
      <c r="L104" s="7">
        <f t="shared" si="41"/>
        <v>14057000</v>
      </c>
      <c r="M104" s="7">
        <f t="shared" si="41"/>
        <v>20758389</v>
      </c>
      <c r="N104" s="7">
        <f t="shared" si="41"/>
        <v>28057616</v>
      </c>
      <c r="O104" s="7">
        <f t="shared" si="41"/>
        <v>28057616</v>
      </c>
      <c r="P104" s="7">
        <f t="shared" si="41"/>
        <v>28057616</v>
      </c>
      <c r="Q104" s="7">
        <f t="shared" si="41"/>
        <v>16496155</v>
      </c>
      <c r="R104" s="7">
        <f t="shared" si="41"/>
        <v>0</v>
      </c>
      <c r="S104" s="7">
        <f t="shared" si="41"/>
        <v>0</v>
      </c>
      <c r="T104" s="7">
        <f t="shared" si="41"/>
        <v>0</v>
      </c>
      <c r="U104" s="42"/>
      <c r="V104" s="22" t="s">
        <v>84</v>
      </c>
      <c r="W104" s="2" t="s">
        <v>41</v>
      </c>
      <c r="X104" s="2" t="s">
        <v>41</v>
      </c>
      <c r="Y104" s="2" t="s">
        <v>41</v>
      </c>
      <c r="Z104" s="2" t="s">
        <v>41</v>
      </c>
      <c r="AA104" s="2" t="s">
        <v>41</v>
      </c>
      <c r="AB104" s="2" t="s">
        <v>41</v>
      </c>
      <c r="AC104" s="2" t="s">
        <v>41</v>
      </c>
      <c r="AD104" s="2" t="s">
        <v>41</v>
      </c>
      <c r="AE104" s="2" t="s">
        <v>41</v>
      </c>
      <c r="AF104" s="2" t="s">
        <v>41</v>
      </c>
      <c r="AG104" s="2" t="s">
        <v>41</v>
      </c>
      <c r="AH104" s="2" t="s">
        <v>41</v>
      </c>
      <c r="AI104" s="2" t="s">
        <v>41</v>
      </c>
      <c r="AJ104" s="2" t="s">
        <v>41</v>
      </c>
      <c r="AK104" s="2" t="s">
        <v>41</v>
      </c>
      <c r="AL104" s="2" t="s">
        <v>41</v>
      </c>
      <c r="AM104" s="2" t="s">
        <v>41</v>
      </c>
      <c r="AN104" s="2" t="s">
        <v>41</v>
      </c>
    </row>
    <row r="105" spans="1:40" ht="74.25" customHeight="1" x14ac:dyDescent="0.2">
      <c r="A105" s="173"/>
      <c r="B105" s="39" t="s">
        <v>12</v>
      </c>
      <c r="C105" s="7">
        <f>SUM(D105:T105)</f>
        <v>149542008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/>
      <c r="J105" s="7"/>
      <c r="K105" s="7">
        <v>14057616</v>
      </c>
      <c r="L105" s="7">
        <v>14057000</v>
      </c>
      <c r="M105" s="7">
        <v>20758389</v>
      </c>
      <c r="N105" s="7">
        <v>28057616</v>
      </c>
      <c r="O105" s="7">
        <v>28057616</v>
      </c>
      <c r="P105" s="7">
        <v>28057616</v>
      </c>
      <c r="Q105" s="7">
        <v>16496155</v>
      </c>
      <c r="R105" s="7">
        <v>0</v>
      </c>
      <c r="S105" s="7">
        <v>0</v>
      </c>
      <c r="T105" s="7">
        <v>0</v>
      </c>
      <c r="U105" s="42"/>
      <c r="V105" s="22" t="s">
        <v>59</v>
      </c>
      <c r="W105" s="2" t="s">
        <v>41</v>
      </c>
      <c r="X105" s="2" t="s">
        <v>41</v>
      </c>
      <c r="Y105" s="2" t="s">
        <v>41</v>
      </c>
      <c r="Z105" s="2" t="s">
        <v>41</v>
      </c>
      <c r="AA105" s="2" t="s">
        <v>41</v>
      </c>
      <c r="AB105" s="2" t="s">
        <v>41</v>
      </c>
      <c r="AC105" s="2" t="s">
        <v>41</v>
      </c>
      <c r="AD105" s="2">
        <v>9.4</v>
      </c>
      <c r="AE105" s="2">
        <v>9.4</v>
      </c>
      <c r="AF105" s="2">
        <v>13.88</v>
      </c>
      <c r="AG105" s="2">
        <v>18.760000000000002</v>
      </c>
      <c r="AH105" s="2">
        <v>18.760000000000002</v>
      </c>
      <c r="AI105" s="2">
        <v>18.760000000000002</v>
      </c>
      <c r="AJ105" s="2">
        <v>11.03</v>
      </c>
      <c r="AK105" s="2" t="s">
        <v>41</v>
      </c>
      <c r="AL105" s="2" t="s">
        <v>41</v>
      </c>
      <c r="AM105" s="2" t="s">
        <v>41</v>
      </c>
      <c r="AN105" s="2">
        <v>100</v>
      </c>
    </row>
    <row r="106" spans="1:40" ht="67.900000000000006" customHeight="1" x14ac:dyDescent="0.2">
      <c r="A106" s="156" t="s">
        <v>96</v>
      </c>
      <c r="B106" s="24" t="s">
        <v>52</v>
      </c>
      <c r="C106" s="11">
        <f>SUM(C107:C108)</f>
        <v>7128344.7999999998</v>
      </c>
      <c r="D106" s="11">
        <f t="shared" ref="D106:T106" si="42">SUM(D107:D108)</f>
        <v>0</v>
      </c>
      <c r="E106" s="11">
        <f t="shared" si="42"/>
        <v>0</v>
      </c>
      <c r="F106" s="11">
        <f>SUM(F107:F108)</f>
        <v>7128344.7999999998</v>
      </c>
      <c r="G106" s="11">
        <f t="shared" si="42"/>
        <v>0</v>
      </c>
      <c r="H106" s="11">
        <f t="shared" si="42"/>
        <v>0</v>
      </c>
      <c r="I106" s="11">
        <f t="shared" si="42"/>
        <v>0</v>
      </c>
      <c r="J106" s="11">
        <f t="shared" si="42"/>
        <v>0</v>
      </c>
      <c r="K106" s="11">
        <f t="shared" si="42"/>
        <v>0</v>
      </c>
      <c r="L106" s="11">
        <f t="shared" si="42"/>
        <v>0</v>
      </c>
      <c r="M106" s="11">
        <f t="shared" si="42"/>
        <v>0</v>
      </c>
      <c r="N106" s="11">
        <f t="shared" si="42"/>
        <v>0</v>
      </c>
      <c r="O106" s="11">
        <f t="shared" si="42"/>
        <v>0</v>
      </c>
      <c r="P106" s="11">
        <f t="shared" si="42"/>
        <v>0</v>
      </c>
      <c r="Q106" s="11">
        <f t="shared" si="42"/>
        <v>0</v>
      </c>
      <c r="R106" s="11">
        <f t="shared" si="42"/>
        <v>0</v>
      </c>
      <c r="S106" s="11">
        <f t="shared" si="42"/>
        <v>0</v>
      </c>
      <c r="T106" s="11">
        <f t="shared" si="42"/>
        <v>0</v>
      </c>
      <c r="U106" s="42"/>
      <c r="V106" s="96" t="s">
        <v>9</v>
      </c>
      <c r="W106" s="96" t="s">
        <v>9</v>
      </c>
      <c r="X106" s="96" t="s">
        <v>9</v>
      </c>
      <c r="Y106" s="96" t="s">
        <v>9</v>
      </c>
      <c r="Z106" s="96" t="s">
        <v>9</v>
      </c>
      <c r="AA106" s="96" t="s">
        <v>9</v>
      </c>
      <c r="AB106" s="96" t="s">
        <v>9</v>
      </c>
      <c r="AC106" s="96" t="s">
        <v>9</v>
      </c>
      <c r="AD106" s="96" t="s">
        <v>9</v>
      </c>
      <c r="AE106" s="96" t="s">
        <v>9</v>
      </c>
      <c r="AF106" s="96" t="s">
        <v>9</v>
      </c>
      <c r="AG106" s="96" t="s">
        <v>9</v>
      </c>
      <c r="AH106" s="96" t="s">
        <v>9</v>
      </c>
      <c r="AI106" s="96" t="s">
        <v>9</v>
      </c>
      <c r="AJ106" s="96" t="s">
        <v>9</v>
      </c>
      <c r="AK106" s="96" t="s">
        <v>9</v>
      </c>
      <c r="AL106" s="96" t="s">
        <v>9</v>
      </c>
      <c r="AM106" s="96" t="s">
        <v>9</v>
      </c>
      <c r="AN106" s="96" t="s">
        <v>9</v>
      </c>
    </row>
    <row r="107" spans="1:40" ht="52.5" customHeight="1" x14ac:dyDescent="0.2">
      <c r="A107" s="162"/>
      <c r="B107" s="39" t="s">
        <v>12</v>
      </c>
      <c r="C107" s="7">
        <f>SUM(D107:T107)</f>
        <v>225775.8</v>
      </c>
      <c r="D107" s="7">
        <f>D110</f>
        <v>0</v>
      </c>
      <c r="E107" s="7">
        <f t="shared" ref="E107:T107" si="43">E110</f>
        <v>0</v>
      </c>
      <c r="F107" s="7">
        <f t="shared" si="43"/>
        <v>225775.8</v>
      </c>
      <c r="G107" s="7">
        <f t="shared" si="43"/>
        <v>0</v>
      </c>
      <c r="H107" s="7">
        <f t="shared" si="43"/>
        <v>0</v>
      </c>
      <c r="I107" s="7">
        <f t="shared" si="43"/>
        <v>0</v>
      </c>
      <c r="J107" s="7">
        <f t="shared" si="43"/>
        <v>0</v>
      </c>
      <c r="K107" s="7">
        <f t="shared" si="43"/>
        <v>0</v>
      </c>
      <c r="L107" s="7">
        <f t="shared" si="43"/>
        <v>0</v>
      </c>
      <c r="M107" s="7">
        <f t="shared" si="43"/>
        <v>0</v>
      </c>
      <c r="N107" s="7">
        <f t="shared" si="43"/>
        <v>0</v>
      </c>
      <c r="O107" s="7">
        <f t="shared" si="43"/>
        <v>0</v>
      </c>
      <c r="P107" s="7">
        <f t="shared" si="43"/>
        <v>0</v>
      </c>
      <c r="Q107" s="7">
        <f t="shared" si="43"/>
        <v>0</v>
      </c>
      <c r="R107" s="7">
        <f t="shared" si="43"/>
        <v>0</v>
      </c>
      <c r="S107" s="7">
        <f t="shared" si="43"/>
        <v>0</v>
      </c>
      <c r="T107" s="7">
        <f t="shared" si="43"/>
        <v>0</v>
      </c>
      <c r="U107" s="42"/>
      <c r="V107" s="96" t="s">
        <v>9</v>
      </c>
      <c r="W107" s="96" t="s">
        <v>9</v>
      </c>
      <c r="X107" s="96" t="s">
        <v>9</v>
      </c>
      <c r="Y107" s="96" t="s">
        <v>9</v>
      </c>
      <c r="Z107" s="96" t="s">
        <v>9</v>
      </c>
      <c r="AA107" s="96" t="s">
        <v>9</v>
      </c>
      <c r="AB107" s="96" t="s">
        <v>9</v>
      </c>
      <c r="AC107" s="96" t="s">
        <v>9</v>
      </c>
      <c r="AD107" s="96" t="s">
        <v>9</v>
      </c>
      <c r="AE107" s="96" t="s">
        <v>9</v>
      </c>
      <c r="AF107" s="96" t="s">
        <v>9</v>
      </c>
      <c r="AG107" s="96" t="s">
        <v>9</v>
      </c>
      <c r="AH107" s="96" t="s">
        <v>9</v>
      </c>
      <c r="AI107" s="96" t="s">
        <v>9</v>
      </c>
      <c r="AJ107" s="96" t="s">
        <v>9</v>
      </c>
      <c r="AK107" s="96" t="s">
        <v>9</v>
      </c>
      <c r="AL107" s="96" t="s">
        <v>9</v>
      </c>
      <c r="AM107" s="96" t="s">
        <v>9</v>
      </c>
      <c r="AN107" s="96" t="s">
        <v>9</v>
      </c>
    </row>
    <row r="108" spans="1:40" ht="96" customHeight="1" x14ac:dyDescent="0.2">
      <c r="A108" s="173"/>
      <c r="B108" s="24" t="s">
        <v>175</v>
      </c>
      <c r="C108" s="11">
        <f>SUM(D108:T108)</f>
        <v>6902569</v>
      </c>
      <c r="D108" s="11">
        <f>D111</f>
        <v>0</v>
      </c>
      <c r="E108" s="11">
        <f t="shared" ref="E108:T108" si="44">E111</f>
        <v>0</v>
      </c>
      <c r="F108" s="11">
        <f t="shared" si="44"/>
        <v>6902569</v>
      </c>
      <c r="G108" s="11">
        <f t="shared" si="44"/>
        <v>0</v>
      </c>
      <c r="H108" s="11">
        <f t="shared" si="44"/>
        <v>0</v>
      </c>
      <c r="I108" s="11">
        <f t="shared" si="44"/>
        <v>0</v>
      </c>
      <c r="J108" s="11">
        <f t="shared" si="44"/>
        <v>0</v>
      </c>
      <c r="K108" s="11">
        <f t="shared" si="44"/>
        <v>0</v>
      </c>
      <c r="L108" s="11">
        <f t="shared" si="44"/>
        <v>0</v>
      </c>
      <c r="M108" s="11">
        <f t="shared" si="44"/>
        <v>0</v>
      </c>
      <c r="N108" s="11">
        <f t="shared" si="44"/>
        <v>0</v>
      </c>
      <c r="O108" s="11">
        <f t="shared" si="44"/>
        <v>0</v>
      </c>
      <c r="P108" s="11">
        <f t="shared" si="44"/>
        <v>0</v>
      </c>
      <c r="Q108" s="11">
        <f t="shared" si="44"/>
        <v>0</v>
      </c>
      <c r="R108" s="11">
        <f t="shared" si="44"/>
        <v>0</v>
      </c>
      <c r="S108" s="11">
        <f t="shared" si="44"/>
        <v>0</v>
      </c>
      <c r="T108" s="11">
        <f t="shared" si="44"/>
        <v>0</v>
      </c>
      <c r="U108" s="42"/>
      <c r="V108" s="96" t="s">
        <v>9</v>
      </c>
      <c r="W108" s="96" t="s">
        <v>9</v>
      </c>
      <c r="X108" s="96" t="s">
        <v>9</v>
      </c>
      <c r="Y108" s="96" t="s">
        <v>9</v>
      </c>
      <c r="Z108" s="96" t="s">
        <v>9</v>
      </c>
      <c r="AA108" s="96" t="s">
        <v>9</v>
      </c>
      <c r="AB108" s="96" t="s">
        <v>9</v>
      </c>
      <c r="AC108" s="96" t="s">
        <v>9</v>
      </c>
      <c r="AD108" s="96" t="s">
        <v>9</v>
      </c>
      <c r="AE108" s="96" t="s">
        <v>9</v>
      </c>
      <c r="AF108" s="96" t="s">
        <v>9</v>
      </c>
      <c r="AG108" s="96" t="s">
        <v>9</v>
      </c>
      <c r="AH108" s="96" t="s">
        <v>9</v>
      </c>
      <c r="AI108" s="96" t="s">
        <v>9</v>
      </c>
      <c r="AJ108" s="96" t="s">
        <v>9</v>
      </c>
      <c r="AK108" s="96" t="s">
        <v>9</v>
      </c>
      <c r="AL108" s="96" t="s">
        <v>9</v>
      </c>
      <c r="AM108" s="96" t="s">
        <v>9</v>
      </c>
      <c r="AN108" s="96" t="s">
        <v>9</v>
      </c>
    </row>
    <row r="109" spans="1:40" ht="94.5" customHeight="1" x14ac:dyDescent="0.2">
      <c r="A109" s="156" t="s">
        <v>43</v>
      </c>
      <c r="B109" s="24" t="s">
        <v>52</v>
      </c>
      <c r="C109" s="11">
        <f>SUM(C110:C111)</f>
        <v>7128344.7999999998</v>
      </c>
      <c r="D109" s="11">
        <f t="shared" ref="D109:T109" si="45">SUM(D110:D111)</f>
        <v>0</v>
      </c>
      <c r="E109" s="11">
        <f t="shared" si="45"/>
        <v>0</v>
      </c>
      <c r="F109" s="11">
        <f>F110+F111</f>
        <v>7128344.7999999998</v>
      </c>
      <c r="G109" s="11">
        <f t="shared" si="45"/>
        <v>0</v>
      </c>
      <c r="H109" s="11">
        <f t="shared" si="45"/>
        <v>0</v>
      </c>
      <c r="I109" s="11">
        <f t="shared" si="45"/>
        <v>0</v>
      </c>
      <c r="J109" s="11">
        <f t="shared" si="45"/>
        <v>0</v>
      </c>
      <c r="K109" s="11">
        <f t="shared" si="45"/>
        <v>0</v>
      </c>
      <c r="L109" s="11">
        <f t="shared" si="45"/>
        <v>0</v>
      </c>
      <c r="M109" s="11">
        <f t="shared" si="45"/>
        <v>0</v>
      </c>
      <c r="N109" s="11">
        <f t="shared" si="45"/>
        <v>0</v>
      </c>
      <c r="O109" s="11">
        <f t="shared" si="45"/>
        <v>0</v>
      </c>
      <c r="P109" s="11">
        <f t="shared" si="45"/>
        <v>0</v>
      </c>
      <c r="Q109" s="11">
        <f t="shared" si="45"/>
        <v>0</v>
      </c>
      <c r="R109" s="11">
        <f t="shared" si="45"/>
        <v>0</v>
      </c>
      <c r="S109" s="11">
        <f t="shared" si="45"/>
        <v>0</v>
      </c>
      <c r="T109" s="11">
        <f t="shared" si="45"/>
        <v>0</v>
      </c>
      <c r="U109" s="42"/>
      <c r="V109" s="165" t="s">
        <v>59</v>
      </c>
      <c r="W109" s="149" t="s">
        <v>41</v>
      </c>
      <c r="X109" s="149" t="s">
        <v>41</v>
      </c>
      <c r="Y109" s="149">
        <v>100</v>
      </c>
      <c r="Z109" s="149" t="s">
        <v>41</v>
      </c>
      <c r="AA109" s="149" t="s">
        <v>41</v>
      </c>
      <c r="AB109" s="149" t="s">
        <v>41</v>
      </c>
      <c r="AC109" s="149" t="s">
        <v>41</v>
      </c>
      <c r="AD109" s="149" t="s">
        <v>41</v>
      </c>
      <c r="AE109" s="149" t="s">
        <v>41</v>
      </c>
      <c r="AF109" s="149" t="s">
        <v>41</v>
      </c>
      <c r="AG109" s="149" t="s">
        <v>41</v>
      </c>
      <c r="AH109" s="149" t="s">
        <v>41</v>
      </c>
      <c r="AI109" s="149" t="s">
        <v>41</v>
      </c>
      <c r="AJ109" s="149" t="s">
        <v>41</v>
      </c>
      <c r="AK109" s="149" t="s">
        <v>41</v>
      </c>
      <c r="AL109" s="149" t="s">
        <v>41</v>
      </c>
      <c r="AM109" s="149" t="s">
        <v>41</v>
      </c>
      <c r="AN109" s="149">
        <v>100</v>
      </c>
    </row>
    <row r="110" spans="1:40" ht="73.5" customHeight="1" x14ac:dyDescent="0.2">
      <c r="A110" s="162"/>
      <c r="B110" s="39" t="s">
        <v>12</v>
      </c>
      <c r="C110" s="11">
        <f>SUM(D110:T110)</f>
        <v>225775.8</v>
      </c>
      <c r="D110" s="11">
        <v>0</v>
      </c>
      <c r="E110" s="11">
        <v>0</v>
      </c>
      <c r="F110" s="11">
        <f>437490-211714.2</f>
        <v>225775.8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42"/>
      <c r="V110" s="196"/>
      <c r="W110" s="185"/>
      <c r="X110" s="185"/>
      <c r="Y110" s="185"/>
      <c r="Z110" s="185"/>
      <c r="AA110" s="185"/>
      <c r="AB110" s="185"/>
      <c r="AC110" s="185"/>
      <c r="AD110" s="185"/>
      <c r="AE110" s="185"/>
      <c r="AF110" s="185"/>
      <c r="AG110" s="185"/>
      <c r="AH110" s="185"/>
      <c r="AI110" s="185"/>
      <c r="AJ110" s="185"/>
      <c r="AK110" s="185"/>
      <c r="AL110" s="185"/>
      <c r="AM110" s="185"/>
      <c r="AN110" s="185"/>
    </row>
    <row r="111" spans="1:40" ht="85.5" customHeight="1" x14ac:dyDescent="0.2">
      <c r="A111" s="173"/>
      <c r="B111" s="24" t="s">
        <v>176</v>
      </c>
      <c r="C111" s="11">
        <f>SUM(D111:T111)</f>
        <v>6902569</v>
      </c>
      <c r="D111" s="11">
        <v>0</v>
      </c>
      <c r="E111" s="11">
        <v>0</v>
      </c>
      <c r="F111" s="11">
        <f>11028500-4125931</f>
        <v>6902569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44"/>
      <c r="V111" s="166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</row>
    <row r="112" spans="1:40" ht="67.5" customHeight="1" x14ac:dyDescent="0.2">
      <c r="A112" s="156" t="s">
        <v>97</v>
      </c>
      <c r="B112" s="24" t="s">
        <v>52</v>
      </c>
      <c r="C112" s="11">
        <f t="shared" ref="C112:C117" si="46">SUM(D112:T112)</f>
        <v>0</v>
      </c>
      <c r="D112" s="11">
        <f>D113</f>
        <v>0</v>
      </c>
      <c r="E112" s="11">
        <v>0</v>
      </c>
      <c r="F112" s="11">
        <v>0</v>
      </c>
      <c r="G112" s="11">
        <f t="shared" ref="G112:T112" si="47">G113</f>
        <v>0</v>
      </c>
      <c r="H112" s="11">
        <f t="shared" si="47"/>
        <v>0</v>
      </c>
      <c r="I112" s="11">
        <f t="shared" si="47"/>
        <v>0</v>
      </c>
      <c r="J112" s="11">
        <f t="shared" si="47"/>
        <v>0</v>
      </c>
      <c r="K112" s="11">
        <f t="shared" si="47"/>
        <v>0</v>
      </c>
      <c r="L112" s="11">
        <f t="shared" si="47"/>
        <v>0</v>
      </c>
      <c r="M112" s="11">
        <f t="shared" si="47"/>
        <v>0</v>
      </c>
      <c r="N112" s="11">
        <f t="shared" si="47"/>
        <v>0</v>
      </c>
      <c r="O112" s="11">
        <f t="shared" si="47"/>
        <v>0</v>
      </c>
      <c r="P112" s="11">
        <f t="shared" si="47"/>
        <v>0</v>
      </c>
      <c r="Q112" s="11">
        <f t="shared" si="47"/>
        <v>0</v>
      </c>
      <c r="R112" s="11">
        <f t="shared" si="47"/>
        <v>0</v>
      </c>
      <c r="S112" s="11">
        <f t="shared" si="47"/>
        <v>0</v>
      </c>
      <c r="T112" s="11">
        <f t="shared" si="47"/>
        <v>0</v>
      </c>
      <c r="U112" s="79" t="s">
        <v>130</v>
      </c>
      <c r="V112" s="165" t="s">
        <v>148</v>
      </c>
      <c r="W112" s="149" t="s">
        <v>9</v>
      </c>
      <c r="X112" s="149" t="s">
        <v>41</v>
      </c>
      <c r="Y112" s="149" t="s">
        <v>41</v>
      </c>
      <c r="Z112" s="149" t="s">
        <v>9</v>
      </c>
      <c r="AA112" s="149" t="s">
        <v>9</v>
      </c>
      <c r="AB112" s="149" t="s">
        <v>9</v>
      </c>
      <c r="AC112" s="149" t="s">
        <v>9</v>
      </c>
      <c r="AD112" s="149" t="s">
        <v>9</v>
      </c>
      <c r="AE112" s="149" t="s">
        <v>9</v>
      </c>
      <c r="AF112" s="149" t="s">
        <v>9</v>
      </c>
      <c r="AG112" s="149" t="s">
        <v>9</v>
      </c>
      <c r="AH112" s="149" t="s">
        <v>9</v>
      </c>
      <c r="AI112" s="149" t="s">
        <v>9</v>
      </c>
      <c r="AJ112" s="149" t="s">
        <v>9</v>
      </c>
      <c r="AK112" s="149" t="s">
        <v>9</v>
      </c>
      <c r="AL112" s="149" t="s">
        <v>9</v>
      </c>
      <c r="AM112" s="149" t="s">
        <v>9</v>
      </c>
      <c r="AN112" s="149" t="s">
        <v>9</v>
      </c>
    </row>
    <row r="113" spans="1:40" ht="66.75" customHeight="1" x14ac:dyDescent="0.2">
      <c r="A113" s="173"/>
      <c r="B113" s="24" t="s">
        <v>177</v>
      </c>
      <c r="C113" s="11">
        <f t="shared" si="46"/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83"/>
      <c r="V113" s="166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</row>
    <row r="114" spans="1:40" ht="66.75" customHeight="1" x14ac:dyDescent="0.2">
      <c r="A114" s="156" t="s">
        <v>178</v>
      </c>
      <c r="B114" s="24" t="s">
        <v>52</v>
      </c>
      <c r="C114" s="11">
        <f t="shared" si="46"/>
        <v>321604.40000000002</v>
      </c>
      <c r="D114" s="11">
        <f>D115</f>
        <v>0</v>
      </c>
      <c r="E114" s="11">
        <f>E115</f>
        <v>306332</v>
      </c>
      <c r="F114" s="11">
        <v>15272.4</v>
      </c>
      <c r="G114" s="11">
        <f t="shared" ref="G114:T114" si="48">G115</f>
        <v>0</v>
      </c>
      <c r="H114" s="11">
        <f t="shared" si="48"/>
        <v>0</v>
      </c>
      <c r="I114" s="11">
        <f t="shared" si="48"/>
        <v>0</v>
      </c>
      <c r="J114" s="11">
        <f t="shared" si="48"/>
        <v>0</v>
      </c>
      <c r="K114" s="11">
        <f t="shared" si="48"/>
        <v>0</v>
      </c>
      <c r="L114" s="11">
        <f t="shared" si="48"/>
        <v>0</v>
      </c>
      <c r="M114" s="11">
        <f t="shared" si="48"/>
        <v>0</v>
      </c>
      <c r="N114" s="11">
        <f t="shared" si="48"/>
        <v>0</v>
      </c>
      <c r="O114" s="11">
        <f t="shared" si="48"/>
        <v>0</v>
      </c>
      <c r="P114" s="11">
        <f t="shared" si="48"/>
        <v>0</v>
      </c>
      <c r="Q114" s="11">
        <f t="shared" si="48"/>
        <v>0</v>
      </c>
      <c r="R114" s="11">
        <f t="shared" si="48"/>
        <v>0</v>
      </c>
      <c r="S114" s="11">
        <f t="shared" si="48"/>
        <v>0</v>
      </c>
      <c r="T114" s="11">
        <f t="shared" si="48"/>
        <v>0</v>
      </c>
      <c r="U114" s="83"/>
      <c r="V114" s="165" t="s">
        <v>149</v>
      </c>
      <c r="W114" s="149" t="s">
        <v>9</v>
      </c>
      <c r="X114" s="149">
        <v>15</v>
      </c>
      <c r="Y114" s="149">
        <v>2</v>
      </c>
      <c r="Z114" s="149" t="s">
        <v>9</v>
      </c>
      <c r="AA114" s="149" t="s">
        <v>9</v>
      </c>
      <c r="AB114" s="149" t="s">
        <v>9</v>
      </c>
      <c r="AC114" s="149" t="s">
        <v>9</v>
      </c>
      <c r="AD114" s="149" t="s">
        <v>9</v>
      </c>
      <c r="AE114" s="149" t="s">
        <v>9</v>
      </c>
      <c r="AF114" s="149" t="s">
        <v>9</v>
      </c>
      <c r="AG114" s="149" t="s">
        <v>9</v>
      </c>
      <c r="AH114" s="149" t="s">
        <v>9</v>
      </c>
      <c r="AI114" s="149" t="s">
        <v>9</v>
      </c>
      <c r="AJ114" s="149" t="s">
        <v>9</v>
      </c>
      <c r="AK114" s="149" t="s">
        <v>9</v>
      </c>
      <c r="AL114" s="149" t="s">
        <v>9</v>
      </c>
      <c r="AM114" s="149" t="s">
        <v>9</v>
      </c>
      <c r="AN114" s="149">
        <v>17</v>
      </c>
    </row>
    <row r="115" spans="1:40" ht="73.5" customHeight="1" x14ac:dyDescent="0.2">
      <c r="A115" s="173"/>
      <c r="B115" s="24" t="s">
        <v>196</v>
      </c>
      <c r="C115" s="11">
        <f t="shared" si="46"/>
        <v>357240</v>
      </c>
      <c r="D115" s="11">
        <v>0</v>
      </c>
      <c r="E115" s="11">
        <v>306332</v>
      </c>
      <c r="F115" s="11">
        <v>50908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83"/>
      <c r="V115" s="166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</row>
    <row r="116" spans="1:40" ht="90" customHeight="1" x14ac:dyDescent="0.2">
      <c r="A116" s="156" t="s">
        <v>119</v>
      </c>
      <c r="B116" s="24" t="s">
        <v>52</v>
      </c>
      <c r="C116" s="11">
        <f t="shared" si="46"/>
        <v>0</v>
      </c>
      <c r="D116" s="11">
        <f>D117</f>
        <v>0</v>
      </c>
      <c r="E116" s="11">
        <v>0</v>
      </c>
      <c r="F116" s="11">
        <f t="shared" ref="F116" si="49">F117</f>
        <v>0</v>
      </c>
      <c r="G116" s="11">
        <f t="shared" ref="G116:T116" si="50">G117</f>
        <v>0</v>
      </c>
      <c r="H116" s="11">
        <f t="shared" si="50"/>
        <v>0</v>
      </c>
      <c r="I116" s="11">
        <f t="shared" si="50"/>
        <v>0</v>
      </c>
      <c r="J116" s="11">
        <f t="shared" si="50"/>
        <v>0</v>
      </c>
      <c r="K116" s="11">
        <f t="shared" si="50"/>
        <v>0</v>
      </c>
      <c r="L116" s="11">
        <f t="shared" si="50"/>
        <v>0</v>
      </c>
      <c r="M116" s="11">
        <f t="shared" si="50"/>
        <v>0</v>
      </c>
      <c r="N116" s="11">
        <f t="shared" si="50"/>
        <v>0</v>
      </c>
      <c r="O116" s="11">
        <f t="shared" si="50"/>
        <v>0</v>
      </c>
      <c r="P116" s="11">
        <f t="shared" si="50"/>
        <v>0</v>
      </c>
      <c r="Q116" s="11">
        <f t="shared" si="50"/>
        <v>0</v>
      </c>
      <c r="R116" s="11">
        <f t="shared" si="50"/>
        <v>0</v>
      </c>
      <c r="S116" s="11">
        <f t="shared" si="50"/>
        <v>0</v>
      </c>
      <c r="T116" s="11">
        <f t="shared" si="50"/>
        <v>0</v>
      </c>
      <c r="U116" s="83"/>
      <c r="V116" s="165" t="s">
        <v>67</v>
      </c>
      <c r="W116" s="149" t="s">
        <v>9</v>
      </c>
      <c r="X116" s="149" t="s">
        <v>41</v>
      </c>
      <c r="Y116" s="149" t="s">
        <v>9</v>
      </c>
      <c r="Z116" s="149" t="s">
        <v>9</v>
      </c>
      <c r="AA116" s="149" t="s">
        <v>9</v>
      </c>
      <c r="AB116" s="149" t="s">
        <v>9</v>
      </c>
      <c r="AC116" s="149" t="s">
        <v>9</v>
      </c>
      <c r="AD116" s="149" t="s">
        <v>9</v>
      </c>
      <c r="AE116" s="149" t="s">
        <v>9</v>
      </c>
      <c r="AF116" s="149" t="s">
        <v>9</v>
      </c>
      <c r="AG116" s="149" t="s">
        <v>9</v>
      </c>
      <c r="AH116" s="149" t="s">
        <v>9</v>
      </c>
      <c r="AI116" s="149" t="s">
        <v>9</v>
      </c>
      <c r="AJ116" s="149" t="s">
        <v>9</v>
      </c>
      <c r="AK116" s="149" t="s">
        <v>9</v>
      </c>
      <c r="AL116" s="149" t="s">
        <v>9</v>
      </c>
      <c r="AM116" s="149" t="s">
        <v>9</v>
      </c>
      <c r="AN116" s="149" t="s">
        <v>9</v>
      </c>
    </row>
    <row r="117" spans="1:40" ht="75.75" customHeight="1" x14ac:dyDescent="0.2">
      <c r="A117" s="173"/>
      <c r="B117" s="24" t="s">
        <v>197</v>
      </c>
      <c r="C117" s="11">
        <f t="shared" si="46"/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83"/>
      <c r="V117" s="166"/>
      <c r="W117" s="15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</row>
    <row r="118" spans="1:40" ht="47.25" customHeight="1" x14ac:dyDescent="0.2">
      <c r="A118" s="156" t="s">
        <v>211</v>
      </c>
      <c r="B118" s="24" t="s">
        <v>52</v>
      </c>
      <c r="C118" s="11">
        <f>SUM(C119:C120)</f>
        <v>49379081.720000006</v>
      </c>
      <c r="D118" s="11">
        <f t="shared" ref="D118:T118" si="51">SUM(D119:D120)</f>
        <v>0</v>
      </c>
      <c r="E118" s="11">
        <f t="shared" si="51"/>
        <v>0</v>
      </c>
      <c r="F118" s="11">
        <f t="shared" si="51"/>
        <v>0</v>
      </c>
      <c r="G118" s="11">
        <f t="shared" si="51"/>
        <v>8347775.0700000003</v>
      </c>
      <c r="H118" s="11">
        <f t="shared" si="51"/>
        <v>3147052.9</v>
      </c>
      <c r="I118" s="11">
        <f t="shared" si="51"/>
        <v>3147052.9</v>
      </c>
      <c r="J118" s="11">
        <f t="shared" si="51"/>
        <v>3157927.35</v>
      </c>
      <c r="K118" s="11">
        <f t="shared" si="51"/>
        <v>3157927.35</v>
      </c>
      <c r="L118" s="11">
        <f t="shared" si="51"/>
        <v>3157927.35</v>
      </c>
      <c r="M118" s="11">
        <f t="shared" si="51"/>
        <v>3157927.35</v>
      </c>
      <c r="N118" s="11">
        <f t="shared" si="51"/>
        <v>3157927.35</v>
      </c>
      <c r="O118" s="11">
        <f t="shared" si="51"/>
        <v>3157927.35</v>
      </c>
      <c r="P118" s="11">
        <f t="shared" si="51"/>
        <v>3157927.35</v>
      </c>
      <c r="Q118" s="11">
        <f t="shared" si="51"/>
        <v>3157927.35</v>
      </c>
      <c r="R118" s="11">
        <f t="shared" si="51"/>
        <v>3157927.35</v>
      </c>
      <c r="S118" s="11">
        <f t="shared" si="51"/>
        <v>3157927.35</v>
      </c>
      <c r="T118" s="11">
        <f t="shared" si="51"/>
        <v>3157927.35</v>
      </c>
      <c r="U118" s="83"/>
      <c r="V118" s="158" t="s">
        <v>9</v>
      </c>
      <c r="W118" s="158" t="s">
        <v>9</v>
      </c>
      <c r="X118" s="158" t="s">
        <v>9</v>
      </c>
      <c r="Y118" s="158" t="s">
        <v>9</v>
      </c>
      <c r="Z118" s="158" t="s">
        <v>9</v>
      </c>
      <c r="AA118" s="158" t="s">
        <v>9</v>
      </c>
      <c r="AB118" s="158" t="s">
        <v>9</v>
      </c>
      <c r="AC118" s="158" t="s">
        <v>9</v>
      </c>
      <c r="AD118" s="158" t="s">
        <v>9</v>
      </c>
      <c r="AE118" s="158" t="s">
        <v>9</v>
      </c>
      <c r="AF118" s="158" t="s">
        <v>9</v>
      </c>
      <c r="AG118" s="158" t="s">
        <v>9</v>
      </c>
      <c r="AH118" s="158" t="s">
        <v>9</v>
      </c>
      <c r="AI118" s="158" t="s">
        <v>9</v>
      </c>
      <c r="AJ118" s="158" t="s">
        <v>9</v>
      </c>
      <c r="AK118" s="158" t="s">
        <v>9</v>
      </c>
      <c r="AL118" s="158" t="s">
        <v>9</v>
      </c>
      <c r="AM118" s="158" t="s">
        <v>9</v>
      </c>
      <c r="AN118" s="158" t="s">
        <v>9</v>
      </c>
    </row>
    <row r="119" spans="1:40" ht="64.5" customHeight="1" x14ac:dyDescent="0.2">
      <c r="A119" s="161"/>
      <c r="B119" s="24" t="s">
        <v>179</v>
      </c>
      <c r="C119" s="11">
        <f>SUM(C124)</f>
        <v>44189234.000000007</v>
      </c>
      <c r="D119" s="11">
        <f t="shared" ref="D119:T119" si="52">SUM(D124)</f>
        <v>0</v>
      </c>
      <c r="E119" s="11">
        <f t="shared" si="52"/>
        <v>0</v>
      </c>
      <c r="F119" s="11">
        <f t="shared" si="52"/>
        <v>0</v>
      </c>
      <c r="G119" s="11">
        <f t="shared" si="52"/>
        <v>3157927.35</v>
      </c>
      <c r="H119" s="11">
        <f t="shared" si="52"/>
        <v>3147052.9</v>
      </c>
      <c r="I119" s="11">
        <f t="shared" si="52"/>
        <v>3147052.9</v>
      </c>
      <c r="J119" s="11">
        <f t="shared" si="52"/>
        <v>3157927.35</v>
      </c>
      <c r="K119" s="11">
        <f t="shared" si="52"/>
        <v>3157927.35</v>
      </c>
      <c r="L119" s="11">
        <f t="shared" si="52"/>
        <v>3157927.35</v>
      </c>
      <c r="M119" s="11">
        <f t="shared" si="52"/>
        <v>3157927.35</v>
      </c>
      <c r="N119" s="11">
        <f t="shared" si="52"/>
        <v>3157927.35</v>
      </c>
      <c r="O119" s="11">
        <f t="shared" si="52"/>
        <v>3157927.35</v>
      </c>
      <c r="P119" s="11">
        <f t="shared" si="52"/>
        <v>3157927.35</v>
      </c>
      <c r="Q119" s="11">
        <f t="shared" si="52"/>
        <v>3157927.35</v>
      </c>
      <c r="R119" s="11">
        <f t="shared" si="52"/>
        <v>3157927.35</v>
      </c>
      <c r="S119" s="11">
        <f t="shared" si="52"/>
        <v>3157927.35</v>
      </c>
      <c r="T119" s="11">
        <f t="shared" si="52"/>
        <v>3157927.35</v>
      </c>
      <c r="U119" s="83"/>
      <c r="V119" s="159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  <c r="AK119" s="159"/>
      <c r="AL119" s="159"/>
      <c r="AM119" s="159"/>
      <c r="AN119" s="159"/>
    </row>
    <row r="120" spans="1:40" ht="39" customHeight="1" x14ac:dyDescent="0.2">
      <c r="A120" s="157"/>
      <c r="B120" s="39" t="s">
        <v>12</v>
      </c>
      <c r="C120" s="11">
        <f>SUM(C127)</f>
        <v>5189847.72</v>
      </c>
      <c r="D120" s="11">
        <f t="shared" ref="D120:T120" si="53">SUM(D127)</f>
        <v>0</v>
      </c>
      <c r="E120" s="11">
        <f t="shared" si="53"/>
        <v>0</v>
      </c>
      <c r="F120" s="11">
        <f t="shared" si="53"/>
        <v>0</v>
      </c>
      <c r="G120" s="11">
        <f t="shared" si="53"/>
        <v>5189847.72</v>
      </c>
      <c r="H120" s="11">
        <f t="shared" si="53"/>
        <v>0</v>
      </c>
      <c r="I120" s="11">
        <f t="shared" si="53"/>
        <v>0</v>
      </c>
      <c r="J120" s="11">
        <f t="shared" si="53"/>
        <v>0</v>
      </c>
      <c r="K120" s="11">
        <f t="shared" si="53"/>
        <v>0</v>
      </c>
      <c r="L120" s="11">
        <f t="shared" si="53"/>
        <v>0</v>
      </c>
      <c r="M120" s="11">
        <f t="shared" si="53"/>
        <v>0</v>
      </c>
      <c r="N120" s="11">
        <f t="shared" si="53"/>
        <v>0</v>
      </c>
      <c r="O120" s="11">
        <f t="shared" si="53"/>
        <v>0</v>
      </c>
      <c r="P120" s="11">
        <f t="shared" si="53"/>
        <v>0</v>
      </c>
      <c r="Q120" s="11">
        <f t="shared" si="53"/>
        <v>0</v>
      </c>
      <c r="R120" s="11">
        <f t="shared" si="53"/>
        <v>0</v>
      </c>
      <c r="S120" s="11">
        <f t="shared" si="53"/>
        <v>0</v>
      </c>
      <c r="T120" s="11">
        <f t="shared" si="53"/>
        <v>0</v>
      </c>
      <c r="U120" s="83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</row>
    <row r="121" spans="1:40" ht="80.25" customHeight="1" x14ac:dyDescent="0.2">
      <c r="A121" s="200" t="s">
        <v>120</v>
      </c>
      <c r="B121" s="156" t="s">
        <v>52</v>
      </c>
      <c r="C121" s="174">
        <f>SUM(C124:C127)</f>
        <v>49379081.720000006</v>
      </c>
      <c r="D121" s="174">
        <f t="shared" ref="D121:M121" si="54">SUM(D124:D127)</f>
        <v>0</v>
      </c>
      <c r="E121" s="174">
        <f t="shared" si="54"/>
        <v>0</v>
      </c>
      <c r="F121" s="174">
        <f t="shared" si="54"/>
        <v>0</v>
      </c>
      <c r="G121" s="80">
        <f t="shared" si="54"/>
        <v>8347775.0700000003</v>
      </c>
      <c r="H121" s="174">
        <f t="shared" si="54"/>
        <v>3147052.9</v>
      </c>
      <c r="I121" s="80">
        <f t="shared" si="54"/>
        <v>3147052.9</v>
      </c>
      <c r="J121" s="80">
        <f t="shared" si="54"/>
        <v>3157927.35</v>
      </c>
      <c r="K121" s="80">
        <f t="shared" si="54"/>
        <v>3157927.35</v>
      </c>
      <c r="L121" s="80">
        <f t="shared" si="54"/>
        <v>3157927.35</v>
      </c>
      <c r="M121" s="80">
        <f t="shared" si="54"/>
        <v>3157927.35</v>
      </c>
      <c r="N121" s="80">
        <v>3186700</v>
      </c>
      <c r="O121" s="80">
        <v>3186700</v>
      </c>
      <c r="P121" s="80">
        <v>3186700</v>
      </c>
      <c r="Q121" s="80">
        <v>3186700</v>
      </c>
      <c r="R121" s="80">
        <v>3186700</v>
      </c>
      <c r="S121" s="80">
        <v>3186700</v>
      </c>
      <c r="T121" s="80">
        <v>3186700</v>
      </c>
      <c r="U121" s="83"/>
      <c r="V121" s="55" t="s">
        <v>150</v>
      </c>
      <c r="W121" s="45" t="s">
        <v>41</v>
      </c>
      <c r="X121" s="45" t="s">
        <v>41</v>
      </c>
      <c r="Y121" s="45" t="s">
        <v>41</v>
      </c>
      <c r="Z121" s="45">
        <f>SUM(Z122:Z123)</f>
        <v>493.64</v>
      </c>
      <c r="AA121" s="45">
        <v>493.63</v>
      </c>
      <c r="AB121" s="45">
        <v>493.63</v>
      </c>
      <c r="AC121" s="45">
        <v>493.63</v>
      </c>
      <c r="AD121" s="45">
        <v>493.63</v>
      </c>
      <c r="AE121" s="14">
        <v>493.63</v>
      </c>
      <c r="AF121" s="14">
        <v>493.63</v>
      </c>
      <c r="AG121" s="14">
        <v>493.63</v>
      </c>
      <c r="AH121" s="14">
        <v>493.63</v>
      </c>
      <c r="AI121" s="14">
        <v>493.63</v>
      </c>
      <c r="AJ121" s="14">
        <v>493.63</v>
      </c>
      <c r="AK121" s="14">
        <v>493.63</v>
      </c>
      <c r="AL121" s="14">
        <v>493.63</v>
      </c>
      <c r="AM121" s="14">
        <v>493.63</v>
      </c>
      <c r="AN121" s="14">
        <v>493.63</v>
      </c>
    </row>
    <row r="122" spans="1:40" ht="77.25" customHeight="1" x14ac:dyDescent="0.2">
      <c r="A122" s="212"/>
      <c r="B122" s="212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62"/>
      <c r="V122" s="55" t="s">
        <v>151</v>
      </c>
      <c r="W122" s="45" t="s">
        <v>41</v>
      </c>
      <c r="X122" s="45" t="s">
        <v>41</v>
      </c>
      <c r="Y122" s="45" t="s">
        <v>41</v>
      </c>
      <c r="Z122" s="45">
        <v>284.35000000000002</v>
      </c>
      <c r="AA122" s="45">
        <v>284.35000000000002</v>
      </c>
      <c r="AB122" s="45">
        <v>284.35000000000002</v>
      </c>
      <c r="AC122" s="45">
        <v>284.35000000000002</v>
      </c>
      <c r="AD122" s="45">
        <v>284.35000000000002</v>
      </c>
      <c r="AE122" s="45">
        <v>284.35000000000002</v>
      </c>
      <c r="AF122" s="45">
        <v>284.35000000000002</v>
      </c>
      <c r="AG122" s="45">
        <v>284.35000000000002</v>
      </c>
      <c r="AH122" s="45">
        <v>284.35000000000002</v>
      </c>
      <c r="AI122" s="45">
        <v>284.35000000000002</v>
      </c>
      <c r="AJ122" s="45">
        <v>284.35000000000002</v>
      </c>
      <c r="AK122" s="45">
        <v>284.35000000000002</v>
      </c>
      <c r="AL122" s="45">
        <v>284.35000000000002</v>
      </c>
      <c r="AM122" s="45">
        <v>284.35000000000002</v>
      </c>
      <c r="AN122" s="45">
        <v>284.35000000000002</v>
      </c>
    </row>
    <row r="123" spans="1:40" ht="53.25" customHeight="1" x14ac:dyDescent="0.2">
      <c r="A123" s="212"/>
      <c r="B123" s="189"/>
      <c r="C123" s="183"/>
      <c r="D123" s="81"/>
      <c r="E123" s="81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212"/>
      <c r="V123" s="54" t="s">
        <v>12</v>
      </c>
      <c r="W123" s="45" t="s">
        <v>41</v>
      </c>
      <c r="X123" s="45" t="s">
        <v>41</v>
      </c>
      <c r="Y123" s="45" t="s">
        <v>41</v>
      </c>
      <c r="Z123" s="45">
        <v>209.29</v>
      </c>
      <c r="AA123" s="45">
        <v>209.29</v>
      </c>
      <c r="AB123" s="45">
        <v>209.29</v>
      </c>
      <c r="AC123" s="45">
        <v>209.29</v>
      </c>
      <c r="AD123" s="45">
        <v>209.29</v>
      </c>
      <c r="AE123" s="45">
        <v>209.29</v>
      </c>
      <c r="AF123" s="45">
        <v>209.29</v>
      </c>
      <c r="AG123" s="45">
        <v>209.29</v>
      </c>
      <c r="AH123" s="45">
        <v>209.29</v>
      </c>
      <c r="AI123" s="45">
        <v>209.29</v>
      </c>
      <c r="AJ123" s="45">
        <v>209.29</v>
      </c>
      <c r="AK123" s="45">
        <v>209.29</v>
      </c>
      <c r="AL123" s="45">
        <v>209.29</v>
      </c>
      <c r="AM123" s="45">
        <v>209.29</v>
      </c>
      <c r="AN123" s="45">
        <v>209.29</v>
      </c>
    </row>
    <row r="124" spans="1:40" ht="80.25" customHeight="1" x14ac:dyDescent="0.2">
      <c r="A124" s="189"/>
      <c r="B124" s="92" t="s">
        <v>198</v>
      </c>
      <c r="C124" s="85">
        <f t="shared" ref="C124" si="55">SUM(D124:T124)</f>
        <v>44189234.000000007</v>
      </c>
      <c r="D124" s="85">
        <v>0</v>
      </c>
      <c r="E124" s="85">
        <v>0</v>
      </c>
      <c r="F124" s="85">
        <v>0</v>
      </c>
      <c r="G124" s="85">
        <v>3157927.35</v>
      </c>
      <c r="H124" s="113">
        <v>3147052.9</v>
      </c>
      <c r="I124" s="113">
        <v>3147052.9</v>
      </c>
      <c r="J124" s="113">
        <v>3157927.35</v>
      </c>
      <c r="K124" s="113">
        <v>3157927.35</v>
      </c>
      <c r="L124" s="113">
        <v>3157927.35</v>
      </c>
      <c r="M124" s="113">
        <v>3157927.35</v>
      </c>
      <c r="N124" s="113">
        <v>3157927.35</v>
      </c>
      <c r="O124" s="113">
        <v>3157927.35</v>
      </c>
      <c r="P124" s="113">
        <v>3157927.35</v>
      </c>
      <c r="Q124" s="113">
        <v>3157927.35</v>
      </c>
      <c r="R124" s="113">
        <v>3157927.35</v>
      </c>
      <c r="S124" s="113">
        <v>3157927.35</v>
      </c>
      <c r="T124" s="113">
        <v>3157927.35</v>
      </c>
      <c r="U124" s="91"/>
      <c r="V124" s="55" t="s">
        <v>152</v>
      </c>
      <c r="W124" s="45" t="s">
        <v>41</v>
      </c>
      <c r="X124" s="45" t="s">
        <v>41</v>
      </c>
      <c r="Y124" s="45" t="s">
        <v>41</v>
      </c>
      <c r="Z124" s="46">
        <f>SUM(Z125:Z126)</f>
        <v>467.61</v>
      </c>
      <c r="AA124" s="46">
        <f t="shared" ref="AA124:AN124" si="56">SUM(AA125:AA126)</f>
        <v>467.60899999999998</v>
      </c>
      <c r="AB124" s="46">
        <f t="shared" si="56"/>
        <v>467.60899999999998</v>
      </c>
      <c r="AC124" s="46">
        <f t="shared" si="56"/>
        <v>467.60899999999998</v>
      </c>
      <c r="AD124" s="46">
        <f t="shared" si="56"/>
        <v>467.60899999999998</v>
      </c>
      <c r="AE124" s="46">
        <f t="shared" si="56"/>
        <v>467.60899999999998</v>
      </c>
      <c r="AF124" s="46">
        <f t="shared" si="56"/>
        <v>467.60899999999998</v>
      </c>
      <c r="AG124" s="46">
        <f t="shared" si="56"/>
        <v>467.60899999999998</v>
      </c>
      <c r="AH124" s="46">
        <f t="shared" si="56"/>
        <v>467.60899999999998</v>
      </c>
      <c r="AI124" s="46">
        <f t="shared" si="56"/>
        <v>467.60899999999998</v>
      </c>
      <c r="AJ124" s="46">
        <f t="shared" si="56"/>
        <v>467.60899999999998</v>
      </c>
      <c r="AK124" s="46">
        <f t="shared" si="56"/>
        <v>467.60899999999998</v>
      </c>
      <c r="AL124" s="46">
        <f t="shared" si="56"/>
        <v>467.60899999999998</v>
      </c>
      <c r="AM124" s="46">
        <f t="shared" si="56"/>
        <v>467.60899999999998</v>
      </c>
      <c r="AN124" s="46">
        <f t="shared" si="56"/>
        <v>467.60899999999998</v>
      </c>
    </row>
    <row r="125" spans="1:40" ht="86.25" customHeight="1" x14ac:dyDescent="0.2">
      <c r="A125" s="103"/>
      <c r="B125" s="102"/>
      <c r="C125" s="182"/>
      <c r="D125" s="182"/>
      <c r="E125" s="182"/>
      <c r="F125" s="182"/>
      <c r="G125" s="182"/>
      <c r="H125" s="182"/>
      <c r="I125" s="182"/>
      <c r="J125" s="182"/>
      <c r="K125" s="182"/>
      <c r="L125" s="182"/>
      <c r="M125" s="182"/>
      <c r="N125" s="182"/>
      <c r="O125" s="182"/>
      <c r="P125" s="182"/>
      <c r="Q125" s="182"/>
      <c r="R125" s="182"/>
      <c r="S125" s="182"/>
      <c r="T125" s="182"/>
      <c r="U125" s="97"/>
      <c r="V125" s="54" t="s">
        <v>153</v>
      </c>
      <c r="W125" s="45" t="s">
        <v>41</v>
      </c>
      <c r="X125" s="45" t="s">
        <v>41</v>
      </c>
      <c r="Y125" s="45" t="s">
        <v>41</v>
      </c>
      <c r="Z125" s="46">
        <v>84.51</v>
      </c>
      <c r="AA125" s="46">
        <v>84.51</v>
      </c>
      <c r="AB125" s="46">
        <v>84.51</v>
      </c>
      <c r="AC125" s="46">
        <v>84.51</v>
      </c>
      <c r="AD125" s="46">
        <v>84.51</v>
      </c>
      <c r="AE125" s="46">
        <v>84.51</v>
      </c>
      <c r="AF125" s="46">
        <v>84.51</v>
      </c>
      <c r="AG125" s="46">
        <v>84.51</v>
      </c>
      <c r="AH125" s="46">
        <v>84.51</v>
      </c>
      <c r="AI125" s="46">
        <v>84.51</v>
      </c>
      <c r="AJ125" s="46">
        <v>84.51</v>
      </c>
      <c r="AK125" s="46">
        <v>84.51</v>
      </c>
      <c r="AL125" s="46">
        <v>84.51</v>
      </c>
      <c r="AM125" s="46">
        <v>84.51</v>
      </c>
      <c r="AN125" s="46">
        <v>84.51</v>
      </c>
    </row>
    <row r="126" spans="1:40" ht="33" customHeight="1" x14ac:dyDescent="0.2">
      <c r="A126" s="98"/>
      <c r="B126" s="101"/>
      <c r="C126" s="183"/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183"/>
      <c r="R126" s="183"/>
      <c r="S126" s="183"/>
      <c r="T126" s="183"/>
      <c r="U126" s="99"/>
      <c r="V126" s="54" t="s">
        <v>12</v>
      </c>
      <c r="W126" s="45" t="s">
        <v>41</v>
      </c>
      <c r="X126" s="45" t="s">
        <v>41</v>
      </c>
      <c r="Y126" s="45" t="s">
        <v>41</v>
      </c>
      <c r="Z126" s="56">
        <v>383.1</v>
      </c>
      <c r="AA126" s="56">
        <v>383.09899999999999</v>
      </c>
      <c r="AB126" s="56">
        <v>383.09899999999999</v>
      </c>
      <c r="AC126" s="56">
        <v>383.09899999999999</v>
      </c>
      <c r="AD126" s="56">
        <v>383.09899999999999</v>
      </c>
      <c r="AE126" s="56">
        <v>383.09899999999999</v>
      </c>
      <c r="AF126" s="56">
        <v>383.09899999999999</v>
      </c>
      <c r="AG126" s="56">
        <v>383.09899999999999</v>
      </c>
      <c r="AH126" s="56">
        <v>383.09899999999999</v>
      </c>
      <c r="AI126" s="56">
        <v>383.09899999999999</v>
      </c>
      <c r="AJ126" s="56">
        <v>383.09899999999999</v>
      </c>
      <c r="AK126" s="56">
        <v>383.09899999999999</v>
      </c>
      <c r="AL126" s="56">
        <v>383.09899999999999</v>
      </c>
      <c r="AM126" s="56">
        <v>383.09899999999999</v>
      </c>
      <c r="AN126" s="56">
        <v>383.09899999999999</v>
      </c>
    </row>
    <row r="127" spans="1:40" ht="66.75" customHeight="1" x14ac:dyDescent="0.2">
      <c r="A127" s="103"/>
      <c r="B127" s="156" t="s">
        <v>12</v>
      </c>
      <c r="C127" s="174">
        <f>SUM(D127:T129)</f>
        <v>5189847.72</v>
      </c>
      <c r="D127" s="174">
        <v>0</v>
      </c>
      <c r="E127" s="174">
        <v>0</v>
      </c>
      <c r="F127" s="174">
        <v>0</v>
      </c>
      <c r="G127" s="174">
        <v>5189847.72</v>
      </c>
      <c r="H127" s="174">
        <v>0</v>
      </c>
      <c r="I127" s="174">
        <v>0</v>
      </c>
      <c r="J127" s="174">
        <v>0</v>
      </c>
      <c r="K127" s="174">
        <v>0</v>
      </c>
      <c r="L127" s="174">
        <v>0</v>
      </c>
      <c r="M127" s="174">
        <v>0</v>
      </c>
      <c r="N127" s="174">
        <v>0</v>
      </c>
      <c r="O127" s="174">
        <v>0</v>
      </c>
      <c r="P127" s="174">
        <v>0</v>
      </c>
      <c r="Q127" s="174">
        <v>0</v>
      </c>
      <c r="R127" s="174">
        <v>0</v>
      </c>
      <c r="S127" s="174">
        <v>0</v>
      </c>
      <c r="T127" s="174">
        <v>0</v>
      </c>
      <c r="U127" s="83"/>
      <c r="V127" s="8" t="s">
        <v>154</v>
      </c>
      <c r="W127" s="47" t="s">
        <v>41</v>
      </c>
      <c r="X127" s="47" t="s">
        <v>41</v>
      </c>
      <c r="Y127" s="47" t="s">
        <v>41</v>
      </c>
      <c r="Z127" s="56">
        <f>SUM(Z128:Z129)</f>
        <v>394.87</v>
      </c>
      <c r="AA127" s="56">
        <f t="shared" ref="AA127:AN127" si="57">SUM(AA128:AA129)</f>
        <v>394.87</v>
      </c>
      <c r="AB127" s="56">
        <f t="shared" si="57"/>
        <v>394.87</v>
      </c>
      <c r="AC127" s="56">
        <f t="shared" si="57"/>
        <v>394.87</v>
      </c>
      <c r="AD127" s="56">
        <f t="shared" si="57"/>
        <v>394.87</v>
      </c>
      <c r="AE127" s="56">
        <f t="shared" si="57"/>
        <v>394.87</v>
      </c>
      <c r="AF127" s="56">
        <f t="shared" si="57"/>
        <v>394.87</v>
      </c>
      <c r="AG127" s="56">
        <f t="shared" si="57"/>
        <v>394.87</v>
      </c>
      <c r="AH127" s="56">
        <f t="shared" si="57"/>
        <v>394.87</v>
      </c>
      <c r="AI127" s="56">
        <f t="shared" si="57"/>
        <v>394.87</v>
      </c>
      <c r="AJ127" s="56">
        <f t="shared" si="57"/>
        <v>394.87</v>
      </c>
      <c r="AK127" s="56">
        <f t="shared" si="57"/>
        <v>394.87</v>
      </c>
      <c r="AL127" s="56">
        <f t="shared" si="57"/>
        <v>394.87</v>
      </c>
      <c r="AM127" s="56">
        <f t="shared" si="57"/>
        <v>394.87</v>
      </c>
      <c r="AN127" s="56">
        <f t="shared" si="57"/>
        <v>394.87</v>
      </c>
    </row>
    <row r="128" spans="1:40" ht="87.75" customHeight="1" x14ac:dyDescent="0.2">
      <c r="A128" s="71"/>
      <c r="B128" s="212"/>
      <c r="C128" s="184"/>
      <c r="D128" s="184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83"/>
      <c r="V128" s="54" t="s">
        <v>155</v>
      </c>
      <c r="W128" s="47" t="s">
        <v>41</v>
      </c>
      <c r="X128" s="47" t="s">
        <v>41</v>
      </c>
      <c r="Y128" s="47" t="s">
        <v>41</v>
      </c>
      <c r="Z128" s="56">
        <v>119.47</v>
      </c>
      <c r="AA128" s="56">
        <v>119.47</v>
      </c>
      <c r="AB128" s="56">
        <v>119.47</v>
      </c>
      <c r="AC128" s="56">
        <v>119.47</v>
      </c>
      <c r="AD128" s="56">
        <v>119.47</v>
      </c>
      <c r="AE128" s="56">
        <v>119.47</v>
      </c>
      <c r="AF128" s="56">
        <v>119.47</v>
      </c>
      <c r="AG128" s="56">
        <v>119.47</v>
      </c>
      <c r="AH128" s="56">
        <v>119.47</v>
      </c>
      <c r="AI128" s="56">
        <v>119.47</v>
      </c>
      <c r="AJ128" s="56">
        <v>119.47</v>
      </c>
      <c r="AK128" s="56">
        <v>119.47</v>
      </c>
      <c r="AL128" s="56">
        <v>119.47</v>
      </c>
      <c r="AM128" s="56">
        <v>119.47</v>
      </c>
      <c r="AN128" s="56">
        <v>119.47</v>
      </c>
    </row>
    <row r="129" spans="1:40" ht="60.75" customHeight="1" x14ac:dyDescent="0.2">
      <c r="A129" s="72"/>
      <c r="B129" s="189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83"/>
      <c r="V129" s="54" t="s">
        <v>12</v>
      </c>
      <c r="W129" s="47" t="s">
        <v>41</v>
      </c>
      <c r="X129" s="47" t="s">
        <v>41</v>
      </c>
      <c r="Y129" s="47" t="s">
        <v>41</v>
      </c>
      <c r="Z129" s="56">
        <v>275.39999999999998</v>
      </c>
      <c r="AA129" s="56">
        <v>275.39999999999998</v>
      </c>
      <c r="AB129" s="56">
        <v>275.39999999999998</v>
      </c>
      <c r="AC129" s="56">
        <v>275.39999999999998</v>
      </c>
      <c r="AD129" s="56">
        <v>275.39999999999998</v>
      </c>
      <c r="AE129" s="56">
        <v>275.39999999999998</v>
      </c>
      <c r="AF129" s="56">
        <v>275.39999999999998</v>
      </c>
      <c r="AG129" s="56">
        <v>275.39999999999998</v>
      </c>
      <c r="AH129" s="56">
        <v>275.39999999999998</v>
      </c>
      <c r="AI129" s="56">
        <v>275.39999999999998</v>
      </c>
      <c r="AJ129" s="56">
        <v>275.39999999999998</v>
      </c>
      <c r="AK129" s="56">
        <v>275.39999999999998</v>
      </c>
      <c r="AL129" s="56">
        <v>275.39999999999998</v>
      </c>
      <c r="AM129" s="56">
        <v>275.39999999999998</v>
      </c>
      <c r="AN129" s="56">
        <v>275.39999999999998</v>
      </c>
    </row>
    <row r="130" spans="1:40" ht="148.5" customHeight="1" x14ac:dyDescent="0.2">
      <c r="A130" s="48" t="s">
        <v>108</v>
      </c>
      <c r="B130" s="39" t="s">
        <v>52</v>
      </c>
      <c r="C130" s="137">
        <f>SUM(C131:C133)</f>
        <v>150322548.08999997</v>
      </c>
      <c r="D130" s="137">
        <f>SUM(D131:D133)</f>
        <v>0</v>
      </c>
      <c r="E130" s="137">
        <f>SUM(E131:E133)</f>
        <v>2173505</v>
      </c>
      <c r="F130" s="137">
        <f t="shared" ref="F130:T130" si="58">SUM(F131:F133)</f>
        <v>34886509.43</v>
      </c>
      <c r="G130" s="137">
        <f>SUM(G131:G133)</f>
        <v>113262533.66</v>
      </c>
      <c r="H130" s="137">
        <f t="shared" si="58"/>
        <v>0</v>
      </c>
      <c r="I130" s="137">
        <f t="shared" si="58"/>
        <v>0</v>
      </c>
      <c r="J130" s="137">
        <f t="shared" si="58"/>
        <v>0</v>
      </c>
      <c r="K130" s="137">
        <f t="shared" si="58"/>
        <v>0</v>
      </c>
      <c r="L130" s="137">
        <f t="shared" si="58"/>
        <v>0</v>
      </c>
      <c r="M130" s="137">
        <f t="shared" si="58"/>
        <v>0</v>
      </c>
      <c r="N130" s="137">
        <f t="shared" si="58"/>
        <v>0</v>
      </c>
      <c r="O130" s="137">
        <f t="shared" si="58"/>
        <v>0</v>
      </c>
      <c r="P130" s="137">
        <f t="shared" si="58"/>
        <v>0</v>
      </c>
      <c r="Q130" s="137">
        <f t="shared" si="58"/>
        <v>0</v>
      </c>
      <c r="R130" s="137">
        <f t="shared" si="58"/>
        <v>0</v>
      </c>
      <c r="S130" s="137">
        <f t="shared" si="58"/>
        <v>0</v>
      </c>
      <c r="T130" s="137">
        <f t="shared" si="58"/>
        <v>0</v>
      </c>
      <c r="U130" s="124" t="s">
        <v>212</v>
      </c>
      <c r="V130" s="95" t="s">
        <v>9</v>
      </c>
      <c r="W130" s="95" t="s">
        <v>9</v>
      </c>
      <c r="X130" s="95" t="s">
        <v>9</v>
      </c>
      <c r="Y130" s="95" t="s">
        <v>9</v>
      </c>
      <c r="Z130" s="95" t="s">
        <v>9</v>
      </c>
      <c r="AA130" s="95" t="s">
        <v>9</v>
      </c>
      <c r="AB130" s="95" t="s">
        <v>9</v>
      </c>
      <c r="AC130" s="95" t="s">
        <v>9</v>
      </c>
      <c r="AD130" s="95" t="s">
        <v>9</v>
      </c>
      <c r="AE130" s="95" t="s">
        <v>9</v>
      </c>
      <c r="AF130" s="95" t="s">
        <v>9</v>
      </c>
      <c r="AG130" s="95" t="s">
        <v>9</v>
      </c>
      <c r="AH130" s="95" t="s">
        <v>9</v>
      </c>
      <c r="AI130" s="95" t="s">
        <v>9</v>
      </c>
      <c r="AJ130" s="95" t="s">
        <v>9</v>
      </c>
      <c r="AK130" s="95" t="s">
        <v>9</v>
      </c>
      <c r="AL130" s="95" t="s">
        <v>9</v>
      </c>
      <c r="AM130" s="95" t="s">
        <v>9</v>
      </c>
      <c r="AN130" s="95" t="s">
        <v>9</v>
      </c>
    </row>
    <row r="131" spans="1:40" ht="81.75" customHeight="1" x14ac:dyDescent="0.2">
      <c r="A131" s="140"/>
      <c r="B131" s="132" t="s">
        <v>218</v>
      </c>
      <c r="C131" s="137">
        <f>SUM(D131:T131)</f>
        <v>6940183.2999999998</v>
      </c>
      <c r="D131" s="137">
        <f t="shared" ref="D131:T131" si="59">SUM(D135+D139+D143)</f>
        <v>0</v>
      </c>
      <c r="E131" s="146">
        <f t="shared" si="59"/>
        <v>0</v>
      </c>
      <c r="F131" s="146">
        <f t="shared" si="59"/>
        <v>0</v>
      </c>
      <c r="G131" s="146">
        <f t="shared" si="59"/>
        <v>6940183.2999999998</v>
      </c>
      <c r="H131" s="146">
        <f t="shared" si="59"/>
        <v>0</v>
      </c>
      <c r="I131" s="146">
        <f t="shared" si="59"/>
        <v>0</v>
      </c>
      <c r="J131" s="146">
        <f t="shared" si="59"/>
        <v>0</v>
      </c>
      <c r="K131" s="146">
        <f t="shared" si="59"/>
        <v>0</v>
      </c>
      <c r="L131" s="146">
        <f t="shared" si="59"/>
        <v>0</v>
      </c>
      <c r="M131" s="146">
        <f t="shared" si="59"/>
        <v>0</v>
      </c>
      <c r="N131" s="146">
        <f t="shared" si="59"/>
        <v>0</v>
      </c>
      <c r="O131" s="146">
        <f t="shared" si="59"/>
        <v>0</v>
      </c>
      <c r="P131" s="146">
        <f t="shared" si="59"/>
        <v>0</v>
      </c>
      <c r="Q131" s="146">
        <f t="shared" si="59"/>
        <v>0</v>
      </c>
      <c r="R131" s="146">
        <f t="shared" si="59"/>
        <v>0</v>
      </c>
      <c r="S131" s="146">
        <f t="shared" si="59"/>
        <v>0</v>
      </c>
      <c r="T131" s="146">
        <f t="shared" si="59"/>
        <v>0</v>
      </c>
      <c r="U131" s="139"/>
      <c r="V131" s="135"/>
      <c r="W131" s="135"/>
      <c r="X131" s="135"/>
      <c r="Y131" s="135"/>
      <c r="Z131" s="135"/>
      <c r="AA131" s="135"/>
      <c r="AB131" s="135"/>
      <c r="AC131" s="135"/>
      <c r="AD131" s="135"/>
      <c r="AE131" s="135"/>
      <c r="AF131" s="135"/>
      <c r="AG131" s="135"/>
      <c r="AH131" s="135"/>
      <c r="AI131" s="135"/>
      <c r="AJ131" s="135"/>
      <c r="AK131" s="135"/>
      <c r="AL131" s="135"/>
      <c r="AM131" s="135"/>
      <c r="AN131" s="135"/>
    </row>
    <row r="132" spans="1:40" ht="90" customHeight="1" x14ac:dyDescent="0.2">
      <c r="A132" s="48"/>
      <c r="B132" s="39" t="s">
        <v>179</v>
      </c>
      <c r="C132" s="137">
        <f>SUM(D132:T132)</f>
        <v>59179822.089999996</v>
      </c>
      <c r="D132" s="137">
        <f>SUM(D136+D140+D144)</f>
        <v>0</v>
      </c>
      <c r="E132" s="146">
        <f t="shared" ref="E132:T132" si="60">SUM(E136+E140+E144)</f>
        <v>0</v>
      </c>
      <c r="F132" s="146">
        <f t="shared" si="60"/>
        <v>0</v>
      </c>
      <c r="G132" s="146">
        <f t="shared" si="60"/>
        <v>59179822.089999996</v>
      </c>
      <c r="H132" s="146">
        <f t="shared" si="60"/>
        <v>0</v>
      </c>
      <c r="I132" s="146">
        <f t="shared" si="60"/>
        <v>0</v>
      </c>
      <c r="J132" s="146">
        <f t="shared" si="60"/>
        <v>0</v>
      </c>
      <c r="K132" s="146">
        <f t="shared" si="60"/>
        <v>0</v>
      </c>
      <c r="L132" s="146">
        <f t="shared" si="60"/>
        <v>0</v>
      </c>
      <c r="M132" s="146">
        <f t="shared" si="60"/>
        <v>0</v>
      </c>
      <c r="N132" s="146">
        <f t="shared" si="60"/>
        <v>0</v>
      </c>
      <c r="O132" s="146">
        <f t="shared" si="60"/>
        <v>0</v>
      </c>
      <c r="P132" s="146">
        <f t="shared" si="60"/>
        <v>0</v>
      </c>
      <c r="Q132" s="146">
        <f t="shared" si="60"/>
        <v>0</v>
      </c>
      <c r="R132" s="146">
        <f t="shared" si="60"/>
        <v>0</v>
      </c>
      <c r="S132" s="146">
        <f t="shared" si="60"/>
        <v>0</v>
      </c>
      <c r="T132" s="146">
        <f t="shared" si="60"/>
        <v>0</v>
      </c>
      <c r="U132" s="83"/>
      <c r="V132" s="95" t="s">
        <v>9</v>
      </c>
      <c r="W132" s="95" t="s">
        <v>9</v>
      </c>
      <c r="X132" s="95" t="s">
        <v>9</v>
      </c>
      <c r="Y132" s="95" t="s">
        <v>9</v>
      </c>
      <c r="Z132" s="95" t="s">
        <v>9</v>
      </c>
      <c r="AA132" s="95" t="s">
        <v>9</v>
      </c>
      <c r="AB132" s="95" t="s">
        <v>9</v>
      </c>
      <c r="AC132" s="95" t="s">
        <v>9</v>
      </c>
      <c r="AD132" s="95" t="s">
        <v>9</v>
      </c>
      <c r="AE132" s="95" t="s">
        <v>9</v>
      </c>
      <c r="AF132" s="95" t="s">
        <v>9</v>
      </c>
      <c r="AG132" s="95" t="s">
        <v>9</v>
      </c>
      <c r="AH132" s="95" t="s">
        <v>9</v>
      </c>
      <c r="AI132" s="95" t="s">
        <v>9</v>
      </c>
      <c r="AJ132" s="95" t="s">
        <v>9</v>
      </c>
      <c r="AK132" s="95" t="s">
        <v>9</v>
      </c>
      <c r="AL132" s="95" t="s">
        <v>9</v>
      </c>
      <c r="AM132" s="95" t="s">
        <v>9</v>
      </c>
      <c r="AN132" s="95" t="s">
        <v>9</v>
      </c>
    </row>
    <row r="133" spans="1:40" ht="90" customHeight="1" x14ac:dyDescent="0.2">
      <c r="A133" s="48"/>
      <c r="B133" s="39" t="s">
        <v>12</v>
      </c>
      <c r="C133" s="11">
        <f>SUM(D133:T133)</f>
        <v>84202542.699999988</v>
      </c>
      <c r="D133" s="69">
        <f>SUM(D137+D141+D145)</f>
        <v>0</v>
      </c>
      <c r="E133" s="146">
        <f>SUM(E137+E141+E145)</f>
        <v>2173505</v>
      </c>
      <c r="F133" s="146">
        <f t="shared" ref="F133:T133" si="61">SUM(F137+F141+F145)</f>
        <v>34886509.43</v>
      </c>
      <c r="G133" s="146">
        <f t="shared" si="61"/>
        <v>47142528.269999996</v>
      </c>
      <c r="H133" s="146">
        <f t="shared" si="61"/>
        <v>0</v>
      </c>
      <c r="I133" s="146">
        <f t="shared" si="61"/>
        <v>0</v>
      </c>
      <c r="J133" s="146">
        <f t="shared" si="61"/>
        <v>0</v>
      </c>
      <c r="K133" s="146">
        <f t="shared" si="61"/>
        <v>0</v>
      </c>
      <c r="L133" s="146">
        <f t="shared" si="61"/>
        <v>0</v>
      </c>
      <c r="M133" s="146">
        <f t="shared" si="61"/>
        <v>0</v>
      </c>
      <c r="N133" s="146">
        <f t="shared" si="61"/>
        <v>0</v>
      </c>
      <c r="O133" s="146">
        <f t="shared" si="61"/>
        <v>0</v>
      </c>
      <c r="P133" s="146">
        <f t="shared" si="61"/>
        <v>0</v>
      </c>
      <c r="Q133" s="146">
        <f t="shared" si="61"/>
        <v>0</v>
      </c>
      <c r="R133" s="146">
        <f t="shared" si="61"/>
        <v>0</v>
      </c>
      <c r="S133" s="146">
        <f t="shared" si="61"/>
        <v>0</v>
      </c>
      <c r="T133" s="146">
        <f t="shared" si="61"/>
        <v>0</v>
      </c>
      <c r="U133" s="83"/>
      <c r="V133" s="95" t="s">
        <v>9</v>
      </c>
      <c r="W133" s="95" t="s">
        <v>9</v>
      </c>
      <c r="X133" s="95" t="s">
        <v>9</v>
      </c>
      <c r="Y133" s="95" t="s">
        <v>9</v>
      </c>
      <c r="Z133" s="95" t="s">
        <v>9</v>
      </c>
      <c r="AA133" s="95" t="s">
        <v>9</v>
      </c>
      <c r="AB133" s="95" t="s">
        <v>9</v>
      </c>
      <c r="AC133" s="95" t="s">
        <v>9</v>
      </c>
      <c r="AD133" s="95" t="s">
        <v>9</v>
      </c>
      <c r="AE133" s="95" t="s">
        <v>9</v>
      </c>
      <c r="AF133" s="95" t="s">
        <v>9</v>
      </c>
      <c r="AG133" s="95" t="s">
        <v>9</v>
      </c>
      <c r="AH133" s="95" t="s">
        <v>9</v>
      </c>
      <c r="AI133" s="95" t="s">
        <v>9</v>
      </c>
      <c r="AJ133" s="95" t="s">
        <v>9</v>
      </c>
      <c r="AK133" s="95" t="s">
        <v>9</v>
      </c>
      <c r="AL133" s="95" t="s">
        <v>9</v>
      </c>
      <c r="AM133" s="95" t="s">
        <v>9</v>
      </c>
      <c r="AN133" s="95" t="s">
        <v>9</v>
      </c>
    </row>
    <row r="134" spans="1:40" ht="45.75" customHeight="1" x14ac:dyDescent="0.2">
      <c r="A134" s="133" t="s">
        <v>220</v>
      </c>
      <c r="B134" s="132" t="s">
        <v>52</v>
      </c>
      <c r="C134" s="137">
        <f>SUM(C135:C137)</f>
        <v>74855874.890000001</v>
      </c>
      <c r="D134" s="137">
        <f>SUM(D135:D137)</f>
        <v>0</v>
      </c>
      <c r="E134" s="137">
        <f t="shared" ref="E134:T134" si="62">SUM(E135:E137)</f>
        <v>2173505</v>
      </c>
      <c r="F134" s="137">
        <f t="shared" si="62"/>
        <v>32886508.890000001</v>
      </c>
      <c r="G134" s="137">
        <f>SUM(G135:G137)</f>
        <v>39795861</v>
      </c>
      <c r="H134" s="137">
        <f t="shared" si="62"/>
        <v>0</v>
      </c>
      <c r="I134" s="137">
        <f t="shared" si="62"/>
        <v>0</v>
      </c>
      <c r="J134" s="137">
        <f t="shared" si="62"/>
        <v>0</v>
      </c>
      <c r="K134" s="137">
        <f t="shared" si="62"/>
        <v>0</v>
      </c>
      <c r="L134" s="137">
        <f t="shared" si="62"/>
        <v>0</v>
      </c>
      <c r="M134" s="137">
        <f t="shared" si="62"/>
        <v>0</v>
      </c>
      <c r="N134" s="137">
        <f t="shared" si="62"/>
        <v>0</v>
      </c>
      <c r="O134" s="137">
        <f t="shared" si="62"/>
        <v>0</v>
      </c>
      <c r="P134" s="137">
        <f t="shared" si="62"/>
        <v>0</v>
      </c>
      <c r="Q134" s="137">
        <f t="shared" si="62"/>
        <v>0</v>
      </c>
      <c r="R134" s="137">
        <f t="shared" si="62"/>
        <v>0</v>
      </c>
      <c r="S134" s="137">
        <f t="shared" si="62"/>
        <v>0</v>
      </c>
      <c r="T134" s="137">
        <f t="shared" si="62"/>
        <v>0</v>
      </c>
      <c r="U134" s="139"/>
      <c r="V134" s="135" t="s">
        <v>9</v>
      </c>
      <c r="W134" s="135" t="s">
        <v>9</v>
      </c>
      <c r="X134" s="135" t="s">
        <v>9</v>
      </c>
      <c r="Y134" s="135" t="s">
        <v>9</v>
      </c>
      <c r="Z134" s="135" t="s">
        <v>9</v>
      </c>
      <c r="AA134" s="135" t="s">
        <v>9</v>
      </c>
      <c r="AB134" s="135" t="s">
        <v>9</v>
      </c>
      <c r="AC134" s="135" t="s">
        <v>9</v>
      </c>
      <c r="AD134" s="135" t="s">
        <v>9</v>
      </c>
      <c r="AE134" s="135" t="s">
        <v>9</v>
      </c>
      <c r="AF134" s="135" t="s">
        <v>9</v>
      </c>
      <c r="AG134" s="135" t="s">
        <v>9</v>
      </c>
      <c r="AH134" s="135" t="s">
        <v>9</v>
      </c>
      <c r="AI134" s="135" t="s">
        <v>9</v>
      </c>
      <c r="AJ134" s="135" t="s">
        <v>9</v>
      </c>
      <c r="AK134" s="135" t="s">
        <v>9</v>
      </c>
      <c r="AL134" s="135" t="s">
        <v>9</v>
      </c>
      <c r="AM134" s="135" t="s">
        <v>9</v>
      </c>
      <c r="AN134" s="135" t="s">
        <v>9</v>
      </c>
    </row>
    <row r="135" spans="1:40" ht="90" customHeight="1" x14ac:dyDescent="0.2">
      <c r="A135" s="140"/>
      <c r="B135" s="132" t="s">
        <v>218</v>
      </c>
      <c r="C135" s="137">
        <f>SUM(D135:T135)</f>
        <v>0</v>
      </c>
      <c r="D135" s="137">
        <v>0</v>
      </c>
      <c r="E135" s="137">
        <v>0</v>
      </c>
      <c r="F135" s="137">
        <v>0</v>
      </c>
      <c r="G135" s="137">
        <v>0</v>
      </c>
      <c r="H135" s="137">
        <v>0</v>
      </c>
      <c r="I135" s="137">
        <v>0</v>
      </c>
      <c r="J135" s="137">
        <v>0</v>
      </c>
      <c r="K135" s="137">
        <v>0</v>
      </c>
      <c r="L135" s="137">
        <v>0</v>
      </c>
      <c r="M135" s="137">
        <v>0</v>
      </c>
      <c r="N135" s="137">
        <v>0</v>
      </c>
      <c r="O135" s="137">
        <v>0</v>
      </c>
      <c r="P135" s="137">
        <v>0</v>
      </c>
      <c r="Q135" s="137">
        <v>0</v>
      </c>
      <c r="R135" s="137">
        <v>0</v>
      </c>
      <c r="S135" s="137">
        <v>0</v>
      </c>
      <c r="T135" s="137">
        <v>0</v>
      </c>
      <c r="U135" s="139"/>
      <c r="V135" s="143" t="s">
        <v>59</v>
      </c>
      <c r="W135" s="144" t="s">
        <v>9</v>
      </c>
      <c r="X135" s="144" t="s">
        <v>9</v>
      </c>
      <c r="Y135" s="144">
        <v>35.340000000000003</v>
      </c>
      <c r="Z135" s="144">
        <v>74.739999999999995</v>
      </c>
      <c r="AA135" s="144" t="s">
        <v>9</v>
      </c>
      <c r="AB135" s="144" t="s">
        <v>9</v>
      </c>
      <c r="AC135" s="144" t="s">
        <v>9</v>
      </c>
      <c r="AD135" s="144" t="s">
        <v>9</v>
      </c>
      <c r="AE135" s="144" t="s">
        <v>9</v>
      </c>
      <c r="AF135" s="144" t="s">
        <v>9</v>
      </c>
      <c r="AG135" s="144" t="s">
        <v>9</v>
      </c>
      <c r="AH135" s="144" t="s">
        <v>9</v>
      </c>
      <c r="AI135" s="144" t="s">
        <v>9</v>
      </c>
      <c r="AJ135" s="144" t="s">
        <v>9</v>
      </c>
      <c r="AK135" s="144" t="s">
        <v>9</v>
      </c>
      <c r="AL135" s="144" t="s">
        <v>9</v>
      </c>
      <c r="AM135" s="144" t="s">
        <v>9</v>
      </c>
      <c r="AN135" s="144">
        <f>SUM(Z135)</f>
        <v>74.739999999999995</v>
      </c>
    </row>
    <row r="136" spans="1:40" ht="73.5" customHeight="1" x14ac:dyDescent="0.2">
      <c r="A136" s="242"/>
      <c r="B136" s="132" t="s">
        <v>180</v>
      </c>
      <c r="C136" s="137">
        <f>SUM(D136:T136)</f>
        <v>0</v>
      </c>
      <c r="D136" s="137">
        <v>0</v>
      </c>
      <c r="E136" s="137">
        <v>0</v>
      </c>
      <c r="F136" s="137">
        <v>0</v>
      </c>
      <c r="G136" s="6">
        <v>0</v>
      </c>
      <c r="H136" s="137">
        <v>0</v>
      </c>
      <c r="I136" s="137">
        <v>0</v>
      </c>
      <c r="J136" s="137">
        <v>0</v>
      </c>
      <c r="K136" s="137">
        <v>0</v>
      </c>
      <c r="L136" s="137">
        <v>0</v>
      </c>
      <c r="M136" s="137">
        <v>0</v>
      </c>
      <c r="N136" s="137">
        <v>0</v>
      </c>
      <c r="O136" s="137">
        <v>0</v>
      </c>
      <c r="P136" s="137">
        <v>0</v>
      </c>
      <c r="Q136" s="137">
        <v>0</v>
      </c>
      <c r="R136" s="137">
        <v>0</v>
      </c>
      <c r="S136" s="137">
        <v>0</v>
      </c>
      <c r="T136" s="137">
        <v>0</v>
      </c>
      <c r="U136" s="139"/>
      <c r="V136" s="135" t="s">
        <v>9</v>
      </c>
      <c r="W136" s="135" t="s">
        <v>9</v>
      </c>
      <c r="X136" s="135" t="s">
        <v>9</v>
      </c>
      <c r="Y136" s="135" t="s">
        <v>9</v>
      </c>
      <c r="Z136" s="135" t="s">
        <v>9</v>
      </c>
      <c r="AA136" s="135" t="s">
        <v>9</v>
      </c>
      <c r="AB136" s="135" t="s">
        <v>9</v>
      </c>
      <c r="AC136" s="135" t="s">
        <v>9</v>
      </c>
      <c r="AD136" s="135" t="s">
        <v>9</v>
      </c>
      <c r="AE136" s="135" t="s">
        <v>9</v>
      </c>
      <c r="AF136" s="135" t="s">
        <v>9</v>
      </c>
      <c r="AG136" s="135" t="s">
        <v>9</v>
      </c>
      <c r="AH136" s="135" t="s">
        <v>9</v>
      </c>
      <c r="AI136" s="135" t="s">
        <v>9</v>
      </c>
      <c r="AJ136" s="135" t="s">
        <v>9</v>
      </c>
      <c r="AK136" s="135" t="s">
        <v>9</v>
      </c>
      <c r="AL136" s="135" t="s">
        <v>9</v>
      </c>
      <c r="AM136" s="135" t="s">
        <v>9</v>
      </c>
      <c r="AN136" s="135" t="s">
        <v>9</v>
      </c>
    </row>
    <row r="137" spans="1:40" ht="60" customHeight="1" x14ac:dyDescent="0.2">
      <c r="A137" s="189"/>
      <c r="B137" s="132" t="s">
        <v>12</v>
      </c>
      <c r="C137" s="137">
        <f>SUM(D137:T137)</f>
        <v>74855874.890000001</v>
      </c>
      <c r="D137" s="137">
        <v>0</v>
      </c>
      <c r="E137" s="137">
        <v>2173505</v>
      </c>
      <c r="F137" s="137">
        <v>32886508.890000001</v>
      </c>
      <c r="G137" s="6">
        <v>39795861</v>
      </c>
      <c r="H137" s="137">
        <v>0</v>
      </c>
      <c r="I137" s="137">
        <v>0</v>
      </c>
      <c r="J137" s="137">
        <v>0</v>
      </c>
      <c r="K137" s="137">
        <v>0</v>
      </c>
      <c r="L137" s="137">
        <v>0</v>
      </c>
      <c r="M137" s="137">
        <v>0</v>
      </c>
      <c r="N137" s="137">
        <v>0</v>
      </c>
      <c r="O137" s="137">
        <v>0</v>
      </c>
      <c r="P137" s="137">
        <v>0</v>
      </c>
      <c r="Q137" s="137">
        <v>0</v>
      </c>
      <c r="R137" s="137">
        <v>0</v>
      </c>
      <c r="S137" s="137">
        <v>0</v>
      </c>
      <c r="T137" s="137">
        <v>0</v>
      </c>
      <c r="U137" s="139"/>
      <c r="V137" s="135" t="s">
        <v>9</v>
      </c>
      <c r="W137" s="135" t="s">
        <v>9</v>
      </c>
      <c r="X137" s="135" t="s">
        <v>9</v>
      </c>
      <c r="Y137" s="135" t="s">
        <v>9</v>
      </c>
      <c r="Z137" s="135" t="s">
        <v>9</v>
      </c>
      <c r="AA137" s="135" t="s">
        <v>9</v>
      </c>
      <c r="AB137" s="135" t="s">
        <v>9</v>
      </c>
      <c r="AC137" s="135" t="s">
        <v>9</v>
      </c>
      <c r="AD137" s="135" t="s">
        <v>9</v>
      </c>
      <c r="AE137" s="135" t="s">
        <v>9</v>
      </c>
      <c r="AF137" s="135" t="s">
        <v>9</v>
      </c>
      <c r="AG137" s="135" t="s">
        <v>9</v>
      </c>
      <c r="AH137" s="135" t="s">
        <v>9</v>
      </c>
      <c r="AI137" s="135" t="s">
        <v>9</v>
      </c>
      <c r="AJ137" s="135" t="s">
        <v>9</v>
      </c>
      <c r="AK137" s="135" t="s">
        <v>9</v>
      </c>
      <c r="AL137" s="135" t="s">
        <v>9</v>
      </c>
      <c r="AM137" s="135" t="s">
        <v>9</v>
      </c>
      <c r="AN137" s="135" t="s">
        <v>9</v>
      </c>
    </row>
    <row r="138" spans="1:40" ht="113.25" customHeight="1" x14ac:dyDescent="0.2">
      <c r="A138" s="133" t="s">
        <v>221</v>
      </c>
      <c r="B138" s="39" t="s">
        <v>52</v>
      </c>
      <c r="C138" s="11">
        <f>SUM(C139:C141)</f>
        <v>56882093.210000001</v>
      </c>
      <c r="D138" s="137">
        <f t="shared" ref="D138:T138" si="63">SUM(D139:D141)</f>
        <v>0</v>
      </c>
      <c r="E138" s="137">
        <f t="shared" si="63"/>
        <v>0</v>
      </c>
      <c r="F138" s="137">
        <f t="shared" si="63"/>
        <v>2000000.54</v>
      </c>
      <c r="G138" s="137">
        <f t="shared" si="63"/>
        <v>54882092.670000002</v>
      </c>
      <c r="H138" s="137">
        <f t="shared" si="63"/>
        <v>0</v>
      </c>
      <c r="I138" s="137">
        <f t="shared" si="63"/>
        <v>0</v>
      </c>
      <c r="J138" s="137">
        <f t="shared" si="63"/>
        <v>0</v>
      </c>
      <c r="K138" s="137">
        <f t="shared" si="63"/>
        <v>0</v>
      </c>
      <c r="L138" s="137">
        <f t="shared" si="63"/>
        <v>0</v>
      </c>
      <c r="M138" s="137">
        <f t="shared" si="63"/>
        <v>0</v>
      </c>
      <c r="N138" s="137">
        <f t="shared" si="63"/>
        <v>0</v>
      </c>
      <c r="O138" s="137">
        <f t="shared" si="63"/>
        <v>0</v>
      </c>
      <c r="P138" s="137">
        <f t="shared" si="63"/>
        <v>0</v>
      </c>
      <c r="Q138" s="137">
        <f t="shared" si="63"/>
        <v>0</v>
      </c>
      <c r="R138" s="137">
        <f t="shared" si="63"/>
        <v>0</v>
      </c>
      <c r="S138" s="137">
        <f t="shared" si="63"/>
        <v>0</v>
      </c>
      <c r="T138" s="137">
        <f t="shared" si="63"/>
        <v>0</v>
      </c>
      <c r="U138" s="124" t="s">
        <v>181</v>
      </c>
      <c r="V138" s="156" t="s">
        <v>59</v>
      </c>
      <c r="W138" s="202" t="s">
        <v>9</v>
      </c>
      <c r="X138" s="202" t="s">
        <v>9</v>
      </c>
      <c r="Y138" s="202" t="s">
        <v>9</v>
      </c>
      <c r="Z138" s="202">
        <v>100</v>
      </c>
      <c r="AA138" s="202" t="s">
        <v>9</v>
      </c>
      <c r="AB138" s="202" t="s">
        <v>9</v>
      </c>
      <c r="AC138" s="202" t="s">
        <v>9</v>
      </c>
      <c r="AD138" s="202" t="s">
        <v>9</v>
      </c>
      <c r="AE138" s="202" t="s">
        <v>9</v>
      </c>
      <c r="AF138" s="202" t="s">
        <v>9</v>
      </c>
      <c r="AG138" s="202" t="s">
        <v>9</v>
      </c>
      <c r="AH138" s="202" t="s">
        <v>9</v>
      </c>
      <c r="AI138" s="202" t="s">
        <v>9</v>
      </c>
      <c r="AJ138" s="202" t="s">
        <v>9</v>
      </c>
      <c r="AK138" s="202" t="s">
        <v>9</v>
      </c>
      <c r="AL138" s="202" t="s">
        <v>9</v>
      </c>
      <c r="AM138" s="202" t="s">
        <v>9</v>
      </c>
      <c r="AN138" s="202">
        <v>100</v>
      </c>
    </row>
    <row r="139" spans="1:40" ht="72" customHeight="1" x14ac:dyDescent="0.2">
      <c r="A139" s="123"/>
      <c r="B139" s="122" t="s">
        <v>218</v>
      </c>
      <c r="C139" s="137">
        <f t="shared" ref="C139:C145" si="64">SUM(D139:T139)</f>
        <v>5183940.5</v>
      </c>
      <c r="D139" s="121">
        <v>0</v>
      </c>
      <c r="E139" s="121">
        <v>0</v>
      </c>
      <c r="F139" s="121">
        <v>0</v>
      </c>
      <c r="G139" s="121">
        <v>5183940.5</v>
      </c>
      <c r="H139" s="121">
        <v>0</v>
      </c>
      <c r="I139" s="121">
        <v>0</v>
      </c>
      <c r="J139" s="121">
        <v>0</v>
      </c>
      <c r="K139" s="121"/>
      <c r="L139" s="121">
        <v>0</v>
      </c>
      <c r="M139" s="121">
        <v>0</v>
      </c>
      <c r="N139" s="121">
        <v>0</v>
      </c>
      <c r="O139" s="121">
        <v>0</v>
      </c>
      <c r="P139" s="121">
        <v>0</v>
      </c>
      <c r="Q139" s="121">
        <v>0</v>
      </c>
      <c r="R139" s="121">
        <v>0</v>
      </c>
      <c r="S139" s="121">
        <v>0</v>
      </c>
      <c r="T139" s="121">
        <v>0</v>
      </c>
      <c r="U139" s="120"/>
      <c r="V139" s="173"/>
      <c r="W139" s="206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/>
      <c r="AH139" s="206"/>
      <c r="AI139" s="206"/>
      <c r="AJ139" s="206"/>
      <c r="AK139" s="206"/>
      <c r="AL139" s="206"/>
      <c r="AM139" s="206"/>
      <c r="AN139" s="206"/>
    </row>
    <row r="140" spans="1:40" ht="90" customHeight="1" x14ac:dyDescent="0.2">
      <c r="A140" s="48"/>
      <c r="B140" s="39" t="s">
        <v>180</v>
      </c>
      <c r="C140" s="137">
        <f t="shared" si="64"/>
        <v>44209942.899999999</v>
      </c>
      <c r="D140" s="11">
        <v>0</v>
      </c>
      <c r="E140" s="11">
        <v>0</v>
      </c>
      <c r="F140" s="11">
        <v>0</v>
      </c>
      <c r="G140" s="65">
        <v>44209942.899999999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83"/>
      <c r="V140" s="17" t="s">
        <v>84</v>
      </c>
      <c r="W140" s="31" t="s">
        <v>9</v>
      </c>
      <c r="X140" s="31" t="s">
        <v>9</v>
      </c>
      <c r="Y140" s="31">
        <v>1</v>
      </c>
      <c r="Z140" s="31" t="s">
        <v>9</v>
      </c>
      <c r="AA140" s="31" t="s">
        <v>9</v>
      </c>
      <c r="AB140" s="31" t="s">
        <v>9</v>
      </c>
      <c r="AC140" s="31" t="s">
        <v>9</v>
      </c>
      <c r="AD140" s="31" t="s">
        <v>9</v>
      </c>
      <c r="AE140" s="31" t="s">
        <v>9</v>
      </c>
      <c r="AF140" s="31" t="s">
        <v>9</v>
      </c>
      <c r="AG140" s="31" t="s">
        <v>9</v>
      </c>
      <c r="AH140" s="31" t="s">
        <v>9</v>
      </c>
      <c r="AI140" s="31" t="s">
        <v>9</v>
      </c>
      <c r="AJ140" s="31" t="s">
        <v>9</v>
      </c>
      <c r="AK140" s="31" t="s">
        <v>9</v>
      </c>
      <c r="AL140" s="31" t="s">
        <v>9</v>
      </c>
      <c r="AM140" s="31" t="s">
        <v>9</v>
      </c>
      <c r="AN140" s="31">
        <v>1</v>
      </c>
    </row>
    <row r="141" spans="1:40" ht="90" customHeight="1" x14ac:dyDescent="0.2">
      <c r="A141" s="48"/>
      <c r="B141" s="39" t="s">
        <v>12</v>
      </c>
      <c r="C141" s="11">
        <f t="shared" si="64"/>
        <v>7488209.8099999996</v>
      </c>
      <c r="D141" s="11">
        <v>0</v>
      </c>
      <c r="E141" s="11">
        <v>0</v>
      </c>
      <c r="F141" s="43">
        <v>2000000.54</v>
      </c>
      <c r="G141" s="65">
        <v>5488209.2699999996</v>
      </c>
      <c r="H141" s="65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27"/>
      <c r="V141" s="17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</row>
    <row r="142" spans="1:40" ht="90" customHeight="1" x14ac:dyDescent="0.2">
      <c r="A142" s="61" t="s">
        <v>222</v>
      </c>
      <c r="B142" s="39" t="s">
        <v>52</v>
      </c>
      <c r="C142" s="11">
        <f t="shared" si="64"/>
        <v>18584579.990000002</v>
      </c>
      <c r="D142" s="11">
        <f>SUM(D144:D145)</f>
        <v>0</v>
      </c>
      <c r="E142" s="59">
        <f t="shared" ref="E142:T142" si="65">SUM(E144:E145)</f>
        <v>0</v>
      </c>
      <c r="F142" s="59">
        <f t="shared" si="65"/>
        <v>0</v>
      </c>
      <c r="G142" s="59">
        <f>SUM(G143:G144:G145)</f>
        <v>18584579.990000002</v>
      </c>
      <c r="H142" s="59">
        <f t="shared" si="65"/>
        <v>0</v>
      </c>
      <c r="I142" s="59">
        <f t="shared" si="65"/>
        <v>0</v>
      </c>
      <c r="J142" s="59">
        <f t="shared" si="65"/>
        <v>0</v>
      </c>
      <c r="K142" s="59">
        <f t="shared" si="65"/>
        <v>0</v>
      </c>
      <c r="L142" s="59">
        <f t="shared" si="65"/>
        <v>0</v>
      </c>
      <c r="M142" s="59">
        <f t="shared" si="65"/>
        <v>0</v>
      </c>
      <c r="N142" s="59">
        <f t="shared" si="65"/>
        <v>0</v>
      </c>
      <c r="O142" s="59">
        <f t="shared" si="65"/>
        <v>0</v>
      </c>
      <c r="P142" s="59">
        <f t="shared" si="65"/>
        <v>0</v>
      </c>
      <c r="Q142" s="59">
        <f t="shared" si="65"/>
        <v>0</v>
      </c>
      <c r="R142" s="59">
        <f t="shared" si="65"/>
        <v>0</v>
      </c>
      <c r="S142" s="59">
        <f t="shared" si="65"/>
        <v>0</v>
      </c>
      <c r="T142" s="59">
        <f t="shared" si="65"/>
        <v>0</v>
      </c>
      <c r="U142" s="83" t="s">
        <v>219</v>
      </c>
      <c r="V142" s="17" t="s">
        <v>59</v>
      </c>
      <c r="W142" s="31" t="s">
        <v>9</v>
      </c>
      <c r="X142" s="31" t="s">
        <v>9</v>
      </c>
      <c r="Y142" s="31" t="s">
        <v>9</v>
      </c>
      <c r="Z142" s="31">
        <v>100</v>
      </c>
      <c r="AA142" s="31" t="s">
        <v>9</v>
      </c>
      <c r="AB142" s="31" t="s">
        <v>9</v>
      </c>
      <c r="AC142" s="31" t="s">
        <v>9</v>
      </c>
      <c r="AD142" s="31" t="s">
        <v>9</v>
      </c>
      <c r="AE142" s="31" t="s">
        <v>9</v>
      </c>
      <c r="AF142" s="31" t="s">
        <v>9</v>
      </c>
      <c r="AG142" s="31" t="s">
        <v>9</v>
      </c>
      <c r="AH142" s="31" t="s">
        <v>9</v>
      </c>
      <c r="AI142" s="31" t="s">
        <v>9</v>
      </c>
      <c r="AJ142" s="31" t="s">
        <v>9</v>
      </c>
      <c r="AK142" s="31" t="s">
        <v>9</v>
      </c>
      <c r="AL142" s="31" t="s">
        <v>9</v>
      </c>
      <c r="AM142" s="31" t="s">
        <v>9</v>
      </c>
      <c r="AN142" s="31">
        <v>100</v>
      </c>
    </row>
    <row r="143" spans="1:40" ht="67.5" customHeight="1" x14ac:dyDescent="0.2">
      <c r="A143" s="129"/>
      <c r="B143" s="127" t="s">
        <v>218</v>
      </c>
      <c r="C143" s="137">
        <f t="shared" si="64"/>
        <v>1756242.8</v>
      </c>
      <c r="D143" s="126">
        <v>0</v>
      </c>
      <c r="E143" s="126">
        <v>0</v>
      </c>
      <c r="F143" s="126">
        <v>0</v>
      </c>
      <c r="G143" s="126">
        <v>1756242.8</v>
      </c>
      <c r="H143" s="126">
        <v>0</v>
      </c>
      <c r="I143" s="126"/>
      <c r="J143" s="126">
        <v>0</v>
      </c>
      <c r="K143" s="126"/>
      <c r="L143" s="126">
        <v>0</v>
      </c>
      <c r="M143" s="126">
        <v>0</v>
      </c>
      <c r="N143" s="126">
        <v>0</v>
      </c>
      <c r="O143" s="126">
        <v>0</v>
      </c>
      <c r="P143" s="126">
        <v>0</v>
      </c>
      <c r="Q143" s="126">
        <v>0</v>
      </c>
      <c r="R143" s="126">
        <v>0</v>
      </c>
      <c r="S143" s="126">
        <v>0</v>
      </c>
      <c r="T143" s="126">
        <v>0</v>
      </c>
      <c r="U143" s="128"/>
      <c r="V143" s="125" t="s">
        <v>9</v>
      </c>
      <c r="W143" s="130" t="s">
        <v>9</v>
      </c>
      <c r="X143" s="130" t="s">
        <v>9</v>
      </c>
      <c r="Y143" s="130" t="s">
        <v>9</v>
      </c>
      <c r="Z143" s="130" t="s">
        <v>9</v>
      </c>
      <c r="AA143" s="130" t="s">
        <v>9</v>
      </c>
      <c r="AB143" s="130" t="s">
        <v>9</v>
      </c>
      <c r="AC143" s="130" t="s">
        <v>9</v>
      </c>
      <c r="AD143" s="130" t="s">
        <v>9</v>
      </c>
      <c r="AE143" s="130" t="s">
        <v>9</v>
      </c>
      <c r="AF143" s="130" t="s">
        <v>9</v>
      </c>
      <c r="AG143" s="130" t="s">
        <v>9</v>
      </c>
      <c r="AH143" s="130" t="s">
        <v>9</v>
      </c>
      <c r="AI143" s="130" t="s">
        <v>9</v>
      </c>
      <c r="AJ143" s="130" t="s">
        <v>9</v>
      </c>
      <c r="AK143" s="130" t="s">
        <v>9</v>
      </c>
      <c r="AL143" s="130" t="s">
        <v>9</v>
      </c>
      <c r="AM143" s="130" t="s">
        <v>9</v>
      </c>
      <c r="AN143" s="130" t="s">
        <v>9</v>
      </c>
    </row>
    <row r="144" spans="1:40" ht="90" customHeight="1" x14ac:dyDescent="0.2">
      <c r="A144" s="49"/>
      <c r="B144" s="39" t="s">
        <v>180</v>
      </c>
      <c r="C144" s="11">
        <f t="shared" si="64"/>
        <v>14969879.189999999</v>
      </c>
      <c r="D144" s="11">
        <v>0</v>
      </c>
      <c r="E144" s="11">
        <v>0</v>
      </c>
      <c r="F144" s="11">
        <v>0</v>
      </c>
      <c r="G144" s="11">
        <v>14969879.189999999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83"/>
      <c r="V144" s="100" t="s">
        <v>9</v>
      </c>
      <c r="W144" s="100" t="s">
        <v>9</v>
      </c>
      <c r="X144" s="100" t="s">
        <v>9</v>
      </c>
      <c r="Y144" s="100" t="s">
        <v>9</v>
      </c>
      <c r="Z144" s="100" t="s">
        <v>9</v>
      </c>
      <c r="AA144" s="100" t="s">
        <v>9</v>
      </c>
      <c r="AB144" s="100" t="s">
        <v>9</v>
      </c>
      <c r="AC144" s="100" t="s">
        <v>9</v>
      </c>
      <c r="AD144" s="100" t="s">
        <v>9</v>
      </c>
      <c r="AE144" s="100" t="s">
        <v>9</v>
      </c>
      <c r="AF144" s="100" t="s">
        <v>9</v>
      </c>
      <c r="AG144" s="100" t="s">
        <v>9</v>
      </c>
      <c r="AH144" s="100" t="s">
        <v>9</v>
      </c>
      <c r="AI144" s="100" t="s">
        <v>9</v>
      </c>
      <c r="AJ144" s="100" t="s">
        <v>9</v>
      </c>
      <c r="AK144" s="100" t="s">
        <v>9</v>
      </c>
      <c r="AL144" s="100" t="s">
        <v>9</v>
      </c>
      <c r="AM144" s="100" t="s">
        <v>9</v>
      </c>
      <c r="AN144" s="100" t="s">
        <v>9</v>
      </c>
    </row>
    <row r="145" spans="1:40" ht="67.5" customHeight="1" x14ac:dyDescent="0.2">
      <c r="A145" s="49"/>
      <c r="B145" s="39" t="s">
        <v>12</v>
      </c>
      <c r="C145" s="11">
        <f t="shared" si="64"/>
        <v>1858458</v>
      </c>
      <c r="D145" s="11">
        <v>0</v>
      </c>
      <c r="E145" s="11">
        <v>0</v>
      </c>
      <c r="F145" s="11">
        <v>0</v>
      </c>
      <c r="G145" s="11">
        <v>1858458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83"/>
      <c r="V145" s="100" t="s">
        <v>9</v>
      </c>
      <c r="W145" s="100" t="s">
        <v>9</v>
      </c>
      <c r="X145" s="100" t="s">
        <v>9</v>
      </c>
      <c r="Y145" s="100" t="s">
        <v>9</v>
      </c>
      <c r="Z145" s="100" t="s">
        <v>9</v>
      </c>
      <c r="AA145" s="100" t="s">
        <v>9</v>
      </c>
      <c r="AB145" s="100" t="s">
        <v>9</v>
      </c>
      <c r="AC145" s="100" t="s">
        <v>9</v>
      </c>
      <c r="AD145" s="100" t="s">
        <v>9</v>
      </c>
      <c r="AE145" s="100" t="s">
        <v>9</v>
      </c>
      <c r="AF145" s="100" t="s">
        <v>9</v>
      </c>
      <c r="AG145" s="100" t="s">
        <v>9</v>
      </c>
      <c r="AH145" s="100" t="s">
        <v>9</v>
      </c>
      <c r="AI145" s="100" t="s">
        <v>9</v>
      </c>
      <c r="AJ145" s="100" t="s">
        <v>9</v>
      </c>
      <c r="AK145" s="100" t="s">
        <v>9</v>
      </c>
      <c r="AL145" s="100" t="s">
        <v>9</v>
      </c>
      <c r="AM145" s="100" t="s">
        <v>9</v>
      </c>
      <c r="AN145" s="100" t="s">
        <v>9</v>
      </c>
    </row>
    <row r="146" spans="1:40" ht="64.5" customHeight="1" x14ac:dyDescent="0.2">
      <c r="A146" s="156" t="s">
        <v>20</v>
      </c>
      <c r="B146" s="24" t="s">
        <v>52</v>
      </c>
      <c r="C146" s="11">
        <f>SUM(C147:C149)</f>
        <v>3334334378.5500011</v>
      </c>
      <c r="D146" s="145">
        <f t="shared" ref="D146:T146" si="66">SUM(D147:D149)</f>
        <v>11232749</v>
      </c>
      <c r="E146" s="145">
        <f t="shared" si="66"/>
        <v>44332986</v>
      </c>
      <c r="F146" s="145">
        <f t="shared" si="66"/>
        <v>238335665.35000002</v>
      </c>
      <c r="G146" s="145">
        <f t="shared" si="66"/>
        <v>314763561.45999998</v>
      </c>
      <c r="H146" s="145">
        <f t="shared" si="66"/>
        <v>190837911.67000002</v>
      </c>
      <c r="I146" s="145">
        <f t="shared" si="66"/>
        <v>190766345.01000002</v>
      </c>
      <c r="J146" s="145">
        <f t="shared" si="66"/>
        <v>206831615.46000001</v>
      </c>
      <c r="K146" s="145">
        <f t="shared" si="66"/>
        <v>213723354.46000001</v>
      </c>
      <c r="L146" s="145">
        <f t="shared" si="66"/>
        <v>213723354.46000001</v>
      </c>
      <c r="M146" s="145">
        <f t="shared" si="66"/>
        <v>213723354.46000001</v>
      </c>
      <c r="N146" s="145">
        <f t="shared" si="66"/>
        <v>213723354.46000001</v>
      </c>
      <c r="O146" s="145">
        <f t="shared" si="66"/>
        <v>213723354.46000001</v>
      </c>
      <c r="P146" s="145">
        <f t="shared" si="66"/>
        <v>213723354.46000001</v>
      </c>
      <c r="Q146" s="145">
        <f t="shared" si="66"/>
        <v>213723354.46000001</v>
      </c>
      <c r="R146" s="145">
        <f t="shared" si="66"/>
        <v>213723354.46000001</v>
      </c>
      <c r="S146" s="145">
        <f t="shared" si="66"/>
        <v>213723354.46000001</v>
      </c>
      <c r="T146" s="145">
        <f t="shared" si="66"/>
        <v>213723354.46000001</v>
      </c>
      <c r="U146" s="88"/>
      <c r="V146" s="2" t="s">
        <v>210</v>
      </c>
      <c r="W146" s="2" t="s">
        <v>40</v>
      </c>
      <c r="X146" s="2" t="s">
        <v>40</v>
      </c>
      <c r="Y146" s="2" t="s">
        <v>40</v>
      </c>
      <c r="Z146" s="2" t="s">
        <v>40</v>
      </c>
      <c r="AA146" s="2" t="s">
        <v>40</v>
      </c>
      <c r="AB146" s="2" t="s">
        <v>40</v>
      </c>
      <c r="AC146" s="2" t="s">
        <v>40</v>
      </c>
      <c r="AD146" s="2" t="s">
        <v>40</v>
      </c>
      <c r="AE146" s="2" t="s">
        <v>40</v>
      </c>
      <c r="AF146" s="2" t="s">
        <v>40</v>
      </c>
      <c r="AG146" s="2" t="s">
        <v>40</v>
      </c>
      <c r="AH146" s="2" t="s">
        <v>40</v>
      </c>
      <c r="AI146" s="2" t="s">
        <v>40</v>
      </c>
      <c r="AJ146" s="2" t="s">
        <v>40</v>
      </c>
      <c r="AK146" s="2" t="s">
        <v>40</v>
      </c>
      <c r="AL146" s="2" t="s">
        <v>40</v>
      </c>
      <c r="AM146" s="2" t="s">
        <v>40</v>
      </c>
      <c r="AN146" s="2" t="s">
        <v>40</v>
      </c>
    </row>
    <row r="147" spans="1:40" ht="81" customHeight="1" x14ac:dyDescent="0.2">
      <c r="A147" s="162"/>
      <c r="B147" s="132" t="s">
        <v>218</v>
      </c>
      <c r="C147" s="137">
        <f>SUM(D147:T147)</f>
        <v>6940183.2999999998</v>
      </c>
      <c r="D147" s="137">
        <f t="shared" ref="D147:T147" si="67">SUM(D131)</f>
        <v>0</v>
      </c>
      <c r="E147" s="137">
        <f t="shared" si="67"/>
        <v>0</v>
      </c>
      <c r="F147" s="137">
        <f t="shared" si="67"/>
        <v>0</v>
      </c>
      <c r="G147" s="137">
        <f t="shared" si="67"/>
        <v>6940183.2999999998</v>
      </c>
      <c r="H147" s="137">
        <f t="shared" si="67"/>
        <v>0</v>
      </c>
      <c r="I147" s="137">
        <f t="shared" si="67"/>
        <v>0</v>
      </c>
      <c r="J147" s="137">
        <f t="shared" si="67"/>
        <v>0</v>
      </c>
      <c r="K147" s="137">
        <f t="shared" si="67"/>
        <v>0</v>
      </c>
      <c r="L147" s="137">
        <f t="shared" si="67"/>
        <v>0</v>
      </c>
      <c r="M147" s="137">
        <f t="shared" si="67"/>
        <v>0</v>
      </c>
      <c r="N147" s="137">
        <f t="shared" si="67"/>
        <v>0</v>
      </c>
      <c r="O147" s="137">
        <f t="shared" si="67"/>
        <v>0</v>
      </c>
      <c r="P147" s="137">
        <f t="shared" si="67"/>
        <v>0</v>
      </c>
      <c r="Q147" s="137">
        <f t="shared" si="67"/>
        <v>0</v>
      </c>
      <c r="R147" s="137">
        <f t="shared" si="67"/>
        <v>0</v>
      </c>
      <c r="S147" s="137">
        <f t="shared" si="67"/>
        <v>0</v>
      </c>
      <c r="T147" s="137">
        <f t="shared" si="67"/>
        <v>0</v>
      </c>
      <c r="U147" s="141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</row>
    <row r="148" spans="1:40" ht="89.25" customHeight="1" x14ac:dyDescent="0.2">
      <c r="A148" s="162"/>
      <c r="B148" s="24" t="s">
        <v>179</v>
      </c>
      <c r="C148" s="11">
        <f>SUM(D148:T148)</f>
        <v>110628865.08999994</v>
      </c>
      <c r="D148" s="11">
        <f>D117+D115+D113+D108+D119+D132</f>
        <v>0</v>
      </c>
      <c r="E148" s="59">
        <f>E117+E115+E113+E108+E119+E132</f>
        <v>306332</v>
      </c>
      <c r="F148" s="59">
        <f>F117+F115+F113+F108+F119+F132</f>
        <v>6953477</v>
      </c>
      <c r="G148" s="59">
        <f>G117+G115+G113+G108+G119+G132</f>
        <v>62337749.439999998</v>
      </c>
      <c r="H148" s="59">
        <f t="shared" ref="H148:T148" si="68">H119+H132</f>
        <v>3147052.9</v>
      </c>
      <c r="I148" s="59">
        <f t="shared" si="68"/>
        <v>3147052.9</v>
      </c>
      <c r="J148" s="59">
        <f t="shared" si="68"/>
        <v>3157927.35</v>
      </c>
      <c r="K148" s="59">
        <f t="shared" si="68"/>
        <v>3157927.35</v>
      </c>
      <c r="L148" s="59">
        <f t="shared" si="68"/>
        <v>3157927.35</v>
      </c>
      <c r="M148" s="59">
        <f t="shared" si="68"/>
        <v>3157927.35</v>
      </c>
      <c r="N148" s="59">
        <f t="shared" si="68"/>
        <v>3157927.35</v>
      </c>
      <c r="O148" s="59">
        <f t="shared" si="68"/>
        <v>3157927.35</v>
      </c>
      <c r="P148" s="59">
        <f t="shared" si="68"/>
        <v>3157927.35</v>
      </c>
      <c r="Q148" s="59">
        <f t="shared" si="68"/>
        <v>3157927.35</v>
      </c>
      <c r="R148" s="59">
        <f t="shared" si="68"/>
        <v>3157927.35</v>
      </c>
      <c r="S148" s="59">
        <f t="shared" si="68"/>
        <v>3157927.35</v>
      </c>
      <c r="T148" s="59">
        <f t="shared" si="68"/>
        <v>3157927.35</v>
      </c>
      <c r="U148" s="88"/>
      <c r="V148" s="2" t="s">
        <v>210</v>
      </c>
      <c r="W148" s="2" t="s">
        <v>40</v>
      </c>
      <c r="X148" s="2" t="s">
        <v>40</v>
      </c>
      <c r="Y148" s="2" t="s">
        <v>40</v>
      </c>
      <c r="Z148" s="2" t="s">
        <v>40</v>
      </c>
      <c r="AA148" s="2" t="s">
        <v>40</v>
      </c>
      <c r="AB148" s="2" t="s">
        <v>40</v>
      </c>
      <c r="AC148" s="2" t="s">
        <v>40</v>
      </c>
      <c r="AD148" s="2" t="s">
        <v>40</v>
      </c>
      <c r="AE148" s="2" t="s">
        <v>40</v>
      </c>
      <c r="AF148" s="2" t="s">
        <v>40</v>
      </c>
      <c r="AG148" s="2" t="s">
        <v>40</v>
      </c>
      <c r="AH148" s="2" t="s">
        <v>40</v>
      </c>
      <c r="AI148" s="2" t="s">
        <v>40</v>
      </c>
      <c r="AJ148" s="2" t="s">
        <v>40</v>
      </c>
      <c r="AK148" s="2" t="s">
        <v>40</v>
      </c>
      <c r="AL148" s="2" t="s">
        <v>40</v>
      </c>
      <c r="AM148" s="2" t="s">
        <v>40</v>
      </c>
      <c r="AN148" s="2" t="s">
        <v>40</v>
      </c>
    </row>
    <row r="149" spans="1:40" ht="54" customHeight="1" x14ac:dyDescent="0.2">
      <c r="A149" s="173"/>
      <c r="B149" s="39" t="s">
        <v>12</v>
      </c>
      <c r="C149" s="11">
        <f>SUM(D149:T149)</f>
        <v>3216765330.1600013</v>
      </c>
      <c r="D149" s="69">
        <f t="shared" ref="D149:T149" si="69">SUM(D133+D120+D73+D67+D107)</f>
        <v>11232749</v>
      </c>
      <c r="E149" s="69">
        <f t="shared" si="69"/>
        <v>44026654</v>
      </c>
      <c r="F149" s="69">
        <f t="shared" si="69"/>
        <v>231382188.35000002</v>
      </c>
      <c r="G149" s="68">
        <f t="shared" si="69"/>
        <v>245485628.71999997</v>
      </c>
      <c r="H149" s="68">
        <f t="shared" si="69"/>
        <v>187690858.77000001</v>
      </c>
      <c r="I149" s="68">
        <f t="shared" si="69"/>
        <v>187619292.11000001</v>
      </c>
      <c r="J149" s="68">
        <f t="shared" si="69"/>
        <v>203673688.11000001</v>
      </c>
      <c r="K149" s="68">
        <f t="shared" si="69"/>
        <v>210565427.11000001</v>
      </c>
      <c r="L149" s="68">
        <f t="shared" si="69"/>
        <v>210565427.11000001</v>
      </c>
      <c r="M149" s="68">
        <f t="shared" si="69"/>
        <v>210565427.11000001</v>
      </c>
      <c r="N149" s="68">
        <f t="shared" si="69"/>
        <v>210565427.11000001</v>
      </c>
      <c r="O149" s="68">
        <f t="shared" si="69"/>
        <v>210565427.11000001</v>
      </c>
      <c r="P149" s="68">
        <f t="shared" si="69"/>
        <v>210565427.11000001</v>
      </c>
      <c r="Q149" s="68">
        <f t="shared" si="69"/>
        <v>210565427.11000001</v>
      </c>
      <c r="R149" s="68">
        <f t="shared" si="69"/>
        <v>210565427.11000001</v>
      </c>
      <c r="S149" s="68">
        <f t="shared" si="69"/>
        <v>210565427.11000001</v>
      </c>
      <c r="T149" s="68">
        <f t="shared" si="69"/>
        <v>210565427.11000001</v>
      </c>
      <c r="U149" s="82"/>
      <c r="V149" s="2" t="s">
        <v>210</v>
      </c>
      <c r="W149" s="2" t="s">
        <v>40</v>
      </c>
      <c r="X149" s="2" t="s">
        <v>40</v>
      </c>
      <c r="Y149" s="2" t="s">
        <v>40</v>
      </c>
      <c r="Z149" s="2" t="s">
        <v>40</v>
      </c>
      <c r="AA149" s="2" t="s">
        <v>40</v>
      </c>
      <c r="AB149" s="2" t="s">
        <v>40</v>
      </c>
      <c r="AC149" s="2" t="s">
        <v>40</v>
      </c>
      <c r="AD149" s="2" t="s">
        <v>40</v>
      </c>
      <c r="AE149" s="2" t="s">
        <v>40</v>
      </c>
      <c r="AF149" s="2" t="s">
        <v>40</v>
      </c>
      <c r="AG149" s="2" t="s">
        <v>40</v>
      </c>
      <c r="AH149" s="2" t="s">
        <v>40</v>
      </c>
      <c r="AI149" s="2" t="s">
        <v>40</v>
      </c>
      <c r="AJ149" s="2" t="s">
        <v>40</v>
      </c>
      <c r="AK149" s="2" t="s">
        <v>40</v>
      </c>
      <c r="AL149" s="2" t="s">
        <v>40</v>
      </c>
      <c r="AM149" s="2" t="s">
        <v>40</v>
      </c>
      <c r="AN149" s="2" t="s">
        <v>40</v>
      </c>
    </row>
    <row r="150" spans="1:40" ht="32.450000000000003" customHeight="1" x14ac:dyDescent="0.2">
      <c r="A150" s="186" t="s">
        <v>21</v>
      </c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  <c r="AA150" s="190"/>
      <c r="AB150" s="190"/>
      <c r="AC150" s="190"/>
      <c r="AD150" s="190"/>
      <c r="AE150" s="190"/>
      <c r="AF150" s="190"/>
      <c r="AG150" s="190"/>
      <c r="AH150" s="190"/>
      <c r="AI150" s="190"/>
      <c r="AJ150" s="190"/>
      <c r="AK150" s="190"/>
      <c r="AL150" s="190"/>
      <c r="AM150" s="190"/>
      <c r="AN150" s="191"/>
    </row>
    <row r="151" spans="1:40" ht="27" customHeight="1" x14ac:dyDescent="0.2">
      <c r="A151" s="186" t="s">
        <v>22</v>
      </c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  <c r="AA151" s="190"/>
      <c r="AB151" s="190"/>
      <c r="AC151" s="190"/>
      <c r="AD151" s="190"/>
      <c r="AE151" s="190"/>
      <c r="AF151" s="190"/>
      <c r="AG151" s="190"/>
      <c r="AH151" s="190"/>
      <c r="AI151" s="190"/>
      <c r="AJ151" s="190"/>
      <c r="AK151" s="190"/>
      <c r="AL151" s="190"/>
      <c r="AM151" s="190"/>
      <c r="AN151" s="191"/>
    </row>
    <row r="152" spans="1:40" ht="24.6" customHeight="1" x14ac:dyDescent="0.2">
      <c r="A152" s="186" t="s">
        <v>68</v>
      </c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  <c r="AI152" s="187"/>
      <c r="AJ152" s="187"/>
      <c r="AK152" s="187"/>
      <c r="AL152" s="187"/>
      <c r="AM152" s="187"/>
      <c r="AN152" s="188"/>
    </row>
    <row r="153" spans="1:40" ht="120" customHeight="1" x14ac:dyDescent="0.2">
      <c r="A153" s="156" t="s">
        <v>121</v>
      </c>
      <c r="B153" s="24" t="s">
        <v>52</v>
      </c>
      <c r="C153" s="11">
        <f>SUM(D153:T153)</f>
        <v>27073561</v>
      </c>
      <c r="D153" s="11">
        <f t="shared" ref="D153" si="70">SUM(D154)</f>
        <v>13529807</v>
      </c>
      <c r="E153" s="11">
        <f>SUM(E154)</f>
        <v>13543754</v>
      </c>
      <c r="F153" s="11">
        <f t="shared" ref="F153:T153" si="71">SUM(F154)</f>
        <v>0</v>
      </c>
      <c r="G153" s="11">
        <f t="shared" si="71"/>
        <v>0</v>
      </c>
      <c r="H153" s="11">
        <f t="shared" si="71"/>
        <v>0</v>
      </c>
      <c r="I153" s="11">
        <f t="shared" si="71"/>
        <v>0</v>
      </c>
      <c r="J153" s="11">
        <f t="shared" si="71"/>
        <v>0</v>
      </c>
      <c r="K153" s="11">
        <f t="shared" si="71"/>
        <v>0</v>
      </c>
      <c r="L153" s="11">
        <f t="shared" si="71"/>
        <v>0</v>
      </c>
      <c r="M153" s="11">
        <f t="shared" si="71"/>
        <v>0</v>
      </c>
      <c r="N153" s="11">
        <f t="shared" si="71"/>
        <v>0</v>
      </c>
      <c r="O153" s="11">
        <f t="shared" si="71"/>
        <v>0</v>
      </c>
      <c r="P153" s="11">
        <f t="shared" si="71"/>
        <v>0</v>
      </c>
      <c r="Q153" s="11">
        <f t="shared" si="71"/>
        <v>0</v>
      </c>
      <c r="R153" s="11">
        <f t="shared" si="71"/>
        <v>0</v>
      </c>
      <c r="S153" s="11">
        <f t="shared" si="71"/>
        <v>0</v>
      </c>
      <c r="T153" s="11">
        <f t="shared" si="71"/>
        <v>0</v>
      </c>
      <c r="U153" s="163" t="s">
        <v>130</v>
      </c>
      <c r="V153" s="22" t="s">
        <v>156</v>
      </c>
      <c r="W153" s="23">
        <v>59</v>
      </c>
      <c r="X153" s="23">
        <v>59</v>
      </c>
      <c r="Y153" s="23" t="s">
        <v>41</v>
      </c>
      <c r="Z153" s="23" t="s">
        <v>41</v>
      </c>
      <c r="AA153" s="23" t="s">
        <v>41</v>
      </c>
      <c r="AB153" s="23" t="s">
        <v>41</v>
      </c>
      <c r="AC153" s="23" t="s">
        <v>41</v>
      </c>
      <c r="AD153" s="23" t="s">
        <v>41</v>
      </c>
      <c r="AE153" s="23" t="s">
        <v>41</v>
      </c>
      <c r="AF153" s="23" t="s">
        <v>41</v>
      </c>
      <c r="AG153" s="23" t="s">
        <v>41</v>
      </c>
      <c r="AH153" s="23" t="s">
        <v>41</v>
      </c>
      <c r="AI153" s="23" t="s">
        <v>41</v>
      </c>
      <c r="AJ153" s="23" t="s">
        <v>41</v>
      </c>
      <c r="AK153" s="23" t="s">
        <v>41</v>
      </c>
      <c r="AL153" s="23" t="s">
        <v>41</v>
      </c>
      <c r="AM153" s="23" t="s">
        <v>41</v>
      </c>
      <c r="AN153" s="23">
        <v>59</v>
      </c>
    </row>
    <row r="154" spans="1:40" ht="114" customHeight="1" x14ac:dyDescent="0.2">
      <c r="A154" s="162"/>
      <c r="B154" s="24" t="s">
        <v>12</v>
      </c>
      <c r="C154" s="11">
        <f>SUM(D154:T154)</f>
        <v>27073561</v>
      </c>
      <c r="D154" s="11">
        <v>13529807</v>
      </c>
      <c r="E154" s="11">
        <v>13543754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164"/>
      <c r="V154" s="17" t="s">
        <v>60</v>
      </c>
      <c r="W154" s="13">
        <v>4445</v>
      </c>
      <c r="X154" s="13">
        <v>4445</v>
      </c>
      <c r="Y154" s="13" t="s">
        <v>41</v>
      </c>
      <c r="Z154" s="13" t="s">
        <v>41</v>
      </c>
      <c r="AA154" s="13" t="s">
        <v>41</v>
      </c>
      <c r="AB154" s="13" t="s">
        <v>41</v>
      </c>
      <c r="AC154" s="13" t="s">
        <v>41</v>
      </c>
      <c r="AD154" s="13" t="s">
        <v>41</v>
      </c>
      <c r="AE154" s="13" t="s">
        <v>41</v>
      </c>
      <c r="AF154" s="13" t="s">
        <v>41</v>
      </c>
      <c r="AG154" s="13" t="s">
        <v>41</v>
      </c>
      <c r="AH154" s="13" t="s">
        <v>41</v>
      </c>
      <c r="AI154" s="13" t="s">
        <v>41</v>
      </c>
      <c r="AJ154" s="13" t="s">
        <v>41</v>
      </c>
      <c r="AK154" s="13" t="s">
        <v>41</v>
      </c>
      <c r="AL154" s="13" t="s">
        <v>41</v>
      </c>
      <c r="AM154" s="13" t="s">
        <v>41</v>
      </c>
      <c r="AN154" s="13">
        <v>4445</v>
      </c>
    </row>
    <row r="155" spans="1:40" ht="92.25" customHeight="1" x14ac:dyDescent="0.2">
      <c r="A155" s="161"/>
      <c r="B155" s="24"/>
      <c r="C155" s="73" t="s">
        <v>9</v>
      </c>
      <c r="D155" s="73" t="s">
        <v>9</v>
      </c>
      <c r="E155" s="73" t="s">
        <v>9</v>
      </c>
      <c r="F155" s="73" t="s">
        <v>9</v>
      </c>
      <c r="G155" s="73" t="s">
        <v>9</v>
      </c>
      <c r="H155" s="73" t="s">
        <v>9</v>
      </c>
      <c r="I155" s="73" t="s">
        <v>9</v>
      </c>
      <c r="J155" s="73" t="s">
        <v>9</v>
      </c>
      <c r="K155" s="73" t="s">
        <v>9</v>
      </c>
      <c r="L155" s="73" t="s">
        <v>9</v>
      </c>
      <c r="M155" s="73" t="s">
        <v>9</v>
      </c>
      <c r="N155" s="73" t="s">
        <v>9</v>
      </c>
      <c r="O155" s="73" t="s">
        <v>9</v>
      </c>
      <c r="P155" s="73" t="s">
        <v>9</v>
      </c>
      <c r="Q155" s="73" t="s">
        <v>9</v>
      </c>
      <c r="R155" s="73" t="s">
        <v>9</v>
      </c>
      <c r="S155" s="73" t="s">
        <v>9</v>
      </c>
      <c r="T155" s="73" t="s">
        <v>9</v>
      </c>
      <c r="U155" s="163" t="s">
        <v>130</v>
      </c>
      <c r="V155" s="22" t="s">
        <v>56</v>
      </c>
      <c r="W155" s="23">
        <v>100</v>
      </c>
      <c r="X155" s="23">
        <v>90</v>
      </c>
      <c r="Y155" s="23" t="s">
        <v>9</v>
      </c>
      <c r="Z155" s="23" t="s">
        <v>9</v>
      </c>
      <c r="AA155" s="23" t="s">
        <v>9</v>
      </c>
      <c r="AB155" s="23" t="s">
        <v>9</v>
      </c>
      <c r="AC155" s="23" t="s">
        <v>9</v>
      </c>
      <c r="AD155" s="23" t="s">
        <v>9</v>
      </c>
      <c r="AE155" s="23" t="s">
        <v>9</v>
      </c>
      <c r="AF155" s="23" t="s">
        <v>9</v>
      </c>
      <c r="AG155" s="23" t="s">
        <v>9</v>
      </c>
      <c r="AH155" s="23" t="s">
        <v>9</v>
      </c>
      <c r="AI155" s="23" t="s">
        <v>9</v>
      </c>
      <c r="AJ155" s="23" t="s">
        <v>9</v>
      </c>
      <c r="AK155" s="23" t="s">
        <v>9</v>
      </c>
      <c r="AL155" s="23" t="s">
        <v>9</v>
      </c>
      <c r="AM155" s="23" t="s">
        <v>9</v>
      </c>
      <c r="AN155" s="23">
        <v>90</v>
      </c>
    </row>
    <row r="156" spans="1:40" ht="90" customHeight="1" x14ac:dyDescent="0.2">
      <c r="A156" s="157"/>
      <c r="B156" s="92"/>
      <c r="C156" s="85" t="s">
        <v>9</v>
      </c>
      <c r="D156" s="85" t="s">
        <v>9</v>
      </c>
      <c r="E156" s="85" t="s">
        <v>9</v>
      </c>
      <c r="F156" s="85" t="s">
        <v>9</v>
      </c>
      <c r="G156" s="85" t="s">
        <v>9</v>
      </c>
      <c r="H156" s="85" t="s">
        <v>9</v>
      </c>
      <c r="I156" s="85" t="s">
        <v>9</v>
      </c>
      <c r="J156" s="85" t="s">
        <v>9</v>
      </c>
      <c r="K156" s="85" t="s">
        <v>9</v>
      </c>
      <c r="L156" s="85" t="s">
        <v>9</v>
      </c>
      <c r="M156" s="85" t="s">
        <v>9</v>
      </c>
      <c r="N156" s="85" t="s">
        <v>9</v>
      </c>
      <c r="O156" s="85" t="s">
        <v>9</v>
      </c>
      <c r="P156" s="85" t="s">
        <v>9</v>
      </c>
      <c r="Q156" s="85" t="s">
        <v>9</v>
      </c>
      <c r="R156" s="85" t="s">
        <v>9</v>
      </c>
      <c r="S156" s="85" t="s">
        <v>9</v>
      </c>
      <c r="T156" s="85" t="s">
        <v>9</v>
      </c>
      <c r="U156" s="164"/>
      <c r="V156" s="90" t="s">
        <v>57</v>
      </c>
      <c r="W156" s="87">
        <v>51.3</v>
      </c>
      <c r="X156" s="87">
        <v>58</v>
      </c>
      <c r="Y156" s="87" t="s">
        <v>9</v>
      </c>
      <c r="Z156" s="87" t="s">
        <v>9</v>
      </c>
      <c r="AA156" s="87" t="s">
        <v>9</v>
      </c>
      <c r="AB156" s="87" t="s">
        <v>9</v>
      </c>
      <c r="AC156" s="87" t="s">
        <v>9</v>
      </c>
      <c r="AD156" s="87" t="s">
        <v>9</v>
      </c>
      <c r="AE156" s="87" t="s">
        <v>9</v>
      </c>
      <c r="AF156" s="87" t="s">
        <v>9</v>
      </c>
      <c r="AG156" s="87" t="s">
        <v>9</v>
      </c>
      <c r="AH156" s="87" t="s">
        <v>9</v>
      </c>
      <c r="AI156" s="87" t="s">
        <v>9</v>
      </c>
      <c r="AJ156" s="87" t="s">
        <v>9</v>
      </c>
      <c r="AK156" s="87" t="s">
        <v>9</v>
      </c>
      <c r="AL156" s="87" t="s">
        <v>9</v>
      </c>
      <c r="AM156" s="87" t="s">
        <v>9</v>
      </c>
      <c r="AN156" s="87">
        <v>60</v>
      </c>
    </row>
    <row r="157" spans="1:40" ht="210.6" customHeight="1" x14ac:dyDescent="0.2">
      <c r="A157" s="156" t="s">
        <v>182</v>
      </c>
      <c r="B157" s="24" t="s">
        <v>52</v>
      </c>
      <c r="C157" s="11">
        <f>SUM(D157:T157)</f>
        <v>117482942.74000001</v>
      </c>
      <c r="D157" s="11">
        <f>D158</f>
        <v>0</v>
      </c>
      <c r="E157" s="11">
        <f t="shared" ref="E157:F157" si="72">E158</f>
        <v>0</v>
      </c>
      <c r="F157" s="11">
        <f t="shared" si="72"/>
        <v>8505003</v>
      </c>
      <c r="G157" s="11">
        <v>7885747.2400000002</v>
      </c>
      <c r="H157" s="113">
        <v>7776322.5</v>
      </c>
      <c r="I157" s="126">
        <v>7776322.5</v>
      </c>
      <c r="J157" s="126">
        <v>7776322.5</v>
      </c>
      <c r="K157" s="126">
        <v>7776322.5</v>
      </c>
      <c r="L157" s="126">
        <v>7776322.5</v>
      </c>
      <c r="M157" s="126">
        <v>7776322.5</v>
      </c>
      <c r="N157" s="126">
        <v>7776322.5</v>
      </c>
      <c r="O157" s="126">
        <v>7776322.5</v>
      </c>
      <c r="P157" s="126">
        <v>7776322.5</v>
      </c>
      <c r="Q157" s="126">
        <v>7776322.5</v>
      </c>
      <c r="R157" s="126">
        <v>7776322.5</v>
      </c>
      <c r="S157" s="126">
        <v>7776322.5</v>
      </c>
      <c r="T157" s="126">
        <v>7776322.5</v>
      </c>
      <c r="U157" s="50" t="s">
        <v>130</v>
      </c>
      <c r="V157" s="112" t="s">
        <v>61</v>
      </c>
      <c r="W157" s="110" t="s">
        <v>9</v>
      </c>
      <c r="X157" s="110" t="s">
        <v>9</v>
      </c>
      <c r="Y157" s="110">
        <v>988</v>
      </c>
      <c r="Z157" s="110">
        <v>988</v>
      </c>
      <c r="AA157" s="110">
        <v>988</v>
      </c>
      <c r="AB157" s="110">
        <v>988</v>
      </c>
      <c r="AC157" s="110">
        <v>988</v>
      </c>
      <c r="AD157" s="110">
        <v>988</v>
      </c>
      <c r="AE157" s="110">
        <v>988</v>
      </c>
      <c r="AF157" s="110">
        <v>988</v>
      </c>
      <c r="AG157" s="110">
        <v>988</v>
      </c>
      <c r="AH157" s="110">
        <v>988</v>
      </c>
      <c r="AI157" s="110">
        <v>988</v>
      </c>
      <c r="AJ157" s="110">
        <v>988</v>
      </c>
      <c r="AK157" s="110">
        <v>988</v>
      </c>
      <c r="AL157" s="110">
        <v>988</v>
      </c>
      <c r="AM157" s="110">
        <v>988</v>
      </c>
      <c r="AN157" s="110">
        <f>SUM(Y157:AM158)</f>
        <v>14820</v>
      </c>
    </row>
    <row r="158" spans="1:40" ht="109.5" customHeight="1" x14ac:dyDescent="0.2">
      <c r="A158" s="189"/>
      <c r="B158" s="24" t="s">
        <v>12</v>
      </c>
      <c r="C158" s="11">
        <f>SUM(D158:T158)</f>
        <v>117482942.74000001</v>
      </c>
      <c r="D158" s="11">
        <v>0</v>
      </c>
      <c r="E158" s="11">
        <v>0</v>
      </c>
      <c r="F158" s="11">
        <v>8505003</v>
      </c>
      <c r="G158" s="113">
        <v>7885747.2400000002</v>
      </c>
      <c r="H158" s="126">
        <v>7776322.5</v>
      </c>
      <c r="I158" s="126">
        <v>7776322.5</v>
      </c>
      <c r="J158" s="126">
        <v>7776322.5</v>
      </c>
      <c r="K158" s="126">
        <v>7776322.5</v>
      </c>
      <c r="L158" s="126">
        <v>7776322.5</v>
      </c>
      <c r="M158" s="126">
        <v>7776322.5</v>
      </c>
      <c r="N158" s="126">
        <v>7776322.5</v>
      </c>
      <c r="O158" s="126">
        <v>7776322.5</v>
      </c>
      <c r="P158" s="126">
        <v>7776322.5</v>
      </c>
      <c r="Q158" s="126">
        <v>7776322.5</v>
      </c>
      <c r="R158" s="126">
        <v>7776322.5</v>
      </c>
      <c r="S158" s="126">
        <v>7776322.5</v>
      </c>
      <c r="T158" s="126">
        <v>7776322.5</v>
      </c>
      <c r="U158" s="50"/>
      <c r="V158" s="112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</row>
    <row r="159" spans="1:40" ht="115.9" customHeight="1" x14ac:dyDescent="0.2">
      <c r="A159" s="156"/>
      <c r="B159" s="156"/>
      <c r="C159" s="174" t="s">
        <v>9</v>
      </c>
      <c r="D159" s="174" t="s">
        <v>9</v>
      </c>
      <c r="E159" s="174" t="s">
        <v>9</v>
      </c>
      <c r="F159" s="174" t="s">
        <v>9</v>
      </c>
      <c r="G159" s="174" t="s">
        <v>9</v>
      </c>
      <c r="H159" s="174" t="s">
        <v>9</v>
      </c>
      <c r="I159" s="174" t="s">
        <v>9</v>
      </c>
      <c r="J159" s="174" t="s">
        <v>9</v>
      </c>
      <c r="K159" s="174" t="s">
        <v>9</v>
      </c>
      <c r="L159" s="174" t="s">
        <v>9</v>
      </c>
      <c r="M159" s="174" t="s">
        <v>9</v>
      </c>
      <c r="N159" s="174" t="s">
        <v>9</v>
      </c>
      <c r="O159" s="174" t="s">
        <v>9</v>
      </c>
      <c r="P159" s="174" t="s">
        <v>9</v>
      </c>
      <c r="Q159" s="174" t="s">
        <v>9</v>
      </c>
      <c r="R159" s="174" t="s">
        <v>9</v>
      </c>
      <c r="S159" s="174" t="s">
        <v>9</v>
      </c>
      <c r="T159" s="174" t="s">
        <v>9</v>
      </c>
      <c r="U159" s="163" t="s">
        <v>130</v>
      </c>
      <c r="V159" s="165" t="s">
        <v>184</v>
      </c>
      <c r="W159" s="151" t="s">
        <v>9</v>
      </c>
      <c r="X159" s="151" t="s">
        <v>78</v>
      </c>
      <c r="Y159" s="151">
        <v>90</v>
      </c>
      <c r="Z159" s="151">
        <v>90</v>
      </c>
      <c r="AA159" s="151">
        <v>90</v>
      </c>
      <c r="AB159" s="151">
        <v>90</v>
      </c>
      <c r="AC159" s="151">
        <v>90</v>
      </c>
      <c r="AD159" s="151">
        <v>90</v>
      </c>
      <c r="AE159" s="151">
        <v>90</v>
      </c>
      <c r="AF159" s="151">
        <v>90</v>
      </c>
      <c r="AG159" s="151">
        <v>90</v>
      </c>
      <c r="AH159" s="151">
        <v>90</v>
      </c>
      <c r="AI159" s="151">
        <v>90</v>
      </c>
      <c r="AJ159" s="151">
        <v>90</v>
      </c>
      <c r="AK159" s="151">
        <v>90</v>
      </c>
      <c r="AL159" s="151">
        <v>90</v>
      </c>
      <c r="AM159" s="151">
        <v>90</v>
      </c>
      <c r="AN159" s="151">
        <v>90</v>
      </c>
    </row>
    <row r="160" spans="1:40" ht="97.5" customHeight="1" x14ac:dyDescent="0.2">
      <c r="A160" s="173"/>
      <c r="B160" s="173"/>
      <c r="C160" s="175"/>
      <c r="D160" s="175"/>
      <c r="E160" s="175"/>
      <c r="F160" s="175"/>
      <c r="G160" s="175"/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64"/>
      <c r="V160" s="171"/>
      <c r="W160" s="15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/>
      <c r="AH160" s="150"/>
      <c r="AI160" s="150"/>
      <c r="AJ160" s="150"/>
      <c r="AK160" s="150"/>
      <c r="AL160" s="150"/>
      <c r="AM160" s="150"/>
      <c r="AN160" s="150"/>
    </row>
    <row r="161" spans="1:40" ht="93.6" customHeight="1" x14ac:dyDescent="0.2">
      <c r="A161" s="156"/>
      <c r="B161" s="156"/>
      <c r="C161" s="174" t="s">
        <v>9</v>
      </c>
      <c r="D161" s="174" t="s">
        <v>9</v>
      </c>
      <c r="E161" s="174" t="s">
        <v>9</v>
      </c>
      <c r="F161" s="174" t="s">
        <v>9</v>
      </c>
      <c r="G161" s="174" t="s">
        <v>9</v>
      </c>
      <c r="H161" s="174" t="s">
        <v>9</v>
      </c>
      <c r="I161" s="174" t="s">
        <v>9</v>
      </c>
      <c r="J161" s="174" t="s">
        <v>9</v>
      </c>
      <c r="K161" s="174" t="s">
        <v>9</v>
      </c>
      <c r="L161" s="174" t="s">
        <v>9</v>
      </c>
      <c r="M161" s="174" t="s">
        <v>9</v>
      </c>
      <c r="N161" s="174" t="s">
        <v>9</v>
      </c>
      <c r="O161" s="174" t="s">
        <v>9</v>
      </c>
      <c r="P161" s="174" t="s">
        <v>9</v>
      </c>
      <c r="Q161" s="174" t="s">
        <v>9</v>
      </c>
      <c r="R161" s="174" t="s">
        <v>9</v>
      </c>
      <c r="S161" s="174" t="s">
        <v>9</v>
      </c>
      <c r="T161" s="174" t="s">
        <v>9</v>
      </c>
      <c r="U161" s="163" t="s">
        <v>130</v>
      </c>
      <c r="V161" s="165" t="s">
        <v>185</v>
      </c>
      <c r="W161" s="151" t="s">
        <v>9</v>
      </c>
      <c r="X161" s="151" t="s">
        <v>41</v>
      </c>
      <c r="Y161" s="149">
        <v>60</v>
      </c>
      <c r="Z161" s="149">
        <v>60</v>
      </c>
      <c r="AA161" s="149">
        <v>60</v>
      </c>
      <c r="AB161" s="149">
        <v>60</v>
      </c>
      <c r="AC161" s="149">
        <v>60</v>
      </c>
      <c r="AD161" s="149">
        <v>60</v>
      </c>
      <c r="AE161" s="149">
        <v>60</v>
      </c>
      <c r="AF161" s="149">
        <v>60</v>
      </c>
      <c r="AG161" s="149">
        <v>60</v>
      </c>
      <c r="AH161" s="149">
        <v>60</v>
      </c>
      <c r="AI161" s="149">
        <v>60</v>
      </c>
      <c r="AJ161" s="149">
        <v>60</v>
      </c>
      <c r="AK161" s="149">
        <v>60</v>
      </c>
      <c r="AL161" s="149">
        <v>60</v>
      </c>
      <c r="AM161" s="149">
        <v>60</v>
      </c>
      <c r="AN161" s="149">
        <v>60</v>
      </c>
    </row>
    <row r="162" spans="1:40" ht="109.9" customHeight="1" x14ac:dyDescent="0.2">
      <c r="A162" s="173"/>
      <c r="B162" s="173"/>
      <c r="C162" s="175"/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175"/>
      <c r="O162" s="175"/>
      <c r="P162" s="175"/>
      <c r="Q162" s="175"/>
      <c r="R162" s="175"/>
      <c r="S162" s="175"/>
      <c r="T162" s="175"/>
      <c r="U162" s="164"/>
      <c r="V162" s="171"/>
      <c r="W162" s="150"/>
      <c r="X162" s="150"/>
      <c r="Y162" s="155"/>
      <c r="Z162" s="155"/>
      <c r="AA162" s="155"/>
      <c r="AB162" s="155"/>
      <c r="AC162" s="155"/>
      <c r="AD162" s="155"/>
      <c r="AE162" s="155"/>
      <c r="AF162" s="155"/>
      <c r="AG162" s="155"/>
      <c r="AH162" s="155"/>
      <c r="AI162" s="155"/>
      <c r="AJ162" s="155"/>
      <c r="AK162" s="155"/>
      <c r="AL162" s="155"/>
      <c r="AM162" s="155"/>
      <c r="AN162" s="155"/>
    </row>
    <row r="163" spans="1:40" ht="45.75" customHeight="1" x14ac:dyDescent="0.2">
      <c r="A163" s="156" t="s">
        <v>98</v>
      </c>
      <c r="B163" s="51" t="s">
        <v>52</v>
      </c>
      <c r="C163" s="7">
        <f>SUM(D163:T163)</f>
        <v>2121646</v>
      </c>
      <c r="D163" s="7">
        <v>1061000</v>
      </c>
      <c r="E163" s="7">
        <v>1060646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163" t="s">
        <v>130</v>
      </c>
      <c r="V163" s="172" t="s">
        <v>203</v>
      </c>
      <c r="W163" s="168">
        <v>15</v>
      </c>
      <c r="X163" s="168">
        <v>15</v>
      </c>
      <c r="Y163" s="149" t="s">
        <v>9</v>
      </c>
      <c r="Z163" s="149" t="s">
        <v>9</v>
      </c>
      <c r="AA163" s="149" t="s">
        <v>9</v>
      </c>
      <c r="AB163" s="149" t="s">
        <v>9</v>
      </c>
      <c r="AC163" s="149" t="s">
        <v>9</v>
      </c>
      <c r="AD163" s="149" t="s">
        <v>9</v>
      </c>
      <c r="AE163" s="149" t="s">
        <v>9</v>
      </c>
      <c r="AF163" s="149" t="s">
        <v>9</v>
      </c>
      <c r="AG163" s="149" t="s">
        <v>9</v>
      </c>
      <c r="AH163" s="149" t="s">
        <v>9</v>
      </c>
      <c r="AI163" s="149" t="s">
        <v>9</v>
      </c>
      <c r="AJ163" s="149" t="s">
        <v>9</v>
      </c>
      <c r="AK163" s="149" t="s">
        <v>9</v>
      </c>
      <c r="AL163" s="149" t="s">
        <v>9</v>
      </c>
      <c r="AM163" s="149" t="s">
        <v>9</v>
      </c>
      <c r="AN163" s="149">
        <v>15</v>
      </c>
    </row>
    <row r="164" spans="1:40" ht="45.75" customHeight="1" x14ac:dyDescent="0.2">
      <c r="A164" s="173"/>
      <c r="B164" s="51" t="s">
        <v>12</v>
      </c>
      <c r="C164" s="7">
        <f>SUM(D164:T164)</f>
        <v>2121646</v>
      </c>
      <c r="D164" s="7">
        <v>1061000</v>
      </c>
      <c r="E164" s="7">
        <v>1060646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164"/>
      <c r="V164" s="172"/>
      <c r="W164" s="169"/>
      <c r="X164" s="169"/>
      <c r="Y164" s="155"/>
      <c r="Z164" s="155"/>
      <c r="AA164" s="155"/>
      <c r="AB164" s="155"/>
      <c r="AC164" s="155"/>
      <c r="AD164" s="155"/>
      <c r="AE164" s="155"/>
      <c r="AF164" s="155"/>
      <c r="AG164" s="155"/>
      <c r="AH164" s="155"/>
      <c r="AI164" s="155"/>
      <c r="AJ164" s="155"/>
      <c r="AK164" s="155"/>
      <c r="AL164" s="155"/>
      <c r="AM164" s="155"/>
      <c r="AN164" s="155"/>
    </row>
    <row r="165" spans="1:40" s="52" customFormat="1" ht="82.15" customHeight="1" x14ac:dyDescent="0.2">
      <c r="A165" s="156" t="s">
        <v>122</v>
      </c>
      <c r="B165" s="51" t="s">
        <v>52</v>
      </c>
      <c r="C165" s="11">
        <f>SUM(D165:T165)</f>
        <v>45403770</v>
      </c>
      <c r="D165" s="11"/>
      <c r="E165" s="11"/>
      <c r="F165" s="11">
        <f t="shared" ref="F165" si="73">F166</f>
        <v>3026918</v>
      </c>
      <c r="G165" s="11">
        <v>3026918</v>
      </c>
      <c r="H165" s="11">
        <v>3026918</v>
      </c>
      <c r="I165" s="11">
        <v>3026918</v>
      </c>
      <c r="J165" s="11">
        <v>3026918</v>
      </c>
      <c r="K165" s="11">
        <v>3026918</v>
      </c>
      <c r="L165" s="11">
        <v>3026918</v>
      </c>
      <c r="M165" s="11">
        <v>3026918</v>
      </c>
      <c r="N165" s="11">
        <v>3026918</v>
      </c>
      <c r="O165" s="11">
        <v>3026918</v>
      </c>
      <c r="P165" s="11">
        <v>3026918</v>
      </c>
      <c r="Q165" s="11">
        <v>3026918</v>
      </c>
      <c r="R165" s="11">
        <v>3026918</v>
      </c>
      <c r="S165" s="11">
        <v>3026918</v>
      </c>
      <c r="T165" s="11">
        <v>3026918</v>
      </c>
      <c r="U165" s="163" t="s">
        <v>130</v>
      </c>
      <c r="V165" s="172" t="s">
        <v>186</v>
      </c>
      <c r="W165" s="151" t="s">
        <v>9</v>
      </c>
      <c r="X165" s="151" t="s">
        <v>9</v>
      </c>
      <c r="Y165" s="153">
        <f t="shared" ref="Y165:AM165" si="74">SUM(Y167,Y169)</f>
        <v>74</v>
      </c>
      <c r="Z165" s="153">
        <f t="shared" si="74"/>
        <v>74</v>
      </c>
      <c r="AA165" s="153">
        <f t="shared" si="74"/>
        <v>74</v>
      </c>
      <c r="AB165" s="153">
        <f t="shared" si="74"/>
        <v>74</v>
      </c>
      <c r="AC165" s="153">
        <f t="shared" si="74"/>
        <v>74</v>
      </c>
      <c r="AD165" s="153">
        <f t="shared" si="74"/>
        <v>74</v>
      </c>
      <c r="AE165" s="153">
        <f t="shared" si="74"/>
        <v>74</v>
      </c>
      <c r="AF165" s="153">
        <f t="shared" si="74"/>
        <v>74</v>
      </c>
      <c r="AG165" s="153">
        <f t="shared" si="74"/>
        <v>74</v>
      </c>
      <c r="AH165" s="153">
        <f t="shared" si="74"/>
        <v>74</v>
      </c>
      <c r="AI165" s="153">
        <f t="shared" si="74"/>
        <v>74</v>
      </c>
      <c r="AJ165" s="153">
        <f t="shared" si="74"/>
        <v>74</v>
      </c>
      <c r="AK165" s="153">
        <f t="shared" si="74"/>
        <v>74</v>
      </c>
      <c r="AL165" s="153">
        <f t="shared" si="74"/>
        <v>74</v>
      </c>
      <c r="AM165" s="153">
        <f t="shared" si="74"/>
        <v>74</v>
      </c>
      <c r="AN165" s="153">
        <v>74</v>
      </c>
    </row>
    <row r="166" spans="1:40" s="52" customFormat="1" ht="172.5" customHeight="1" x14ac:dyDescent="0.2">
      <c r="A166" s="162"/>
      <c r="B166" s="51" t="s">
        <v>12</v>
      </c>
      <c r="C166" s="11">
        <f>SUM(D166:T166)</f>
        <v>45403770</v>
      </c>
      <c r="D166" s="11"/>
      <c r="E166" s="11"/>
      <c r="F166" s="11">
        <v>3026918</v>
      </c>
      <c r="G166" s="11">
        <v>3026918</v>
      </c>
      <c r="H166" s="11">
        <v>3026918</v>
      </c>
      <c r="I166" s="11">
        <v>3026918</v>
      </c>
      <c r="J166" s="11">
        <v>3026918</v>
      </c>
      <c r="K166" s="11">
        <v>3026918</v>
      </c>
      <c r="L166" s="11">
        <v>3026918</v>
      </c>
      <c r="M166" s="11">
        <v>3026918</v>
      </c>
      <c r="N166" s="11">
        <v>3026918</v>
      </c>
      <c r="O166" s="11">
        <v>3026918</v>
      </c>
      <c r="P166" s="11">
        <v>3026918</v>
      </c>
      <c r="Q166" s="11">
        <v>3026918</v>
      </c>
      <c r="R166" s="11">
        <v>3026918</v>
      </c>
      <c r="S166" s="11">
        <v>3026918</v>
      </c>
      <c r="T166" s="11">
        <v>3026918</v>
      </c>
      <c r="U166" s="236"/>
      <c r="V166" s="172"/>
      <c r="W166" s="150"/>
      <c r="X166" s="150"/>
      <c r="Y166" s="153"/>
      <c r="Z166" s="153"/>
      <c r="AA166" s="153"/>
      <c r="AB166" s="153"/>
      <c r="AC166" s="153"/>
      <c r="AD166" s="153"/>
      <c r="AE166" s="153"/>
      <c r="AF166" s="153"/>
      <c r="AG166" s="153"/>
      <c r="AH166" s="153"/>
      <c r="AI166" s="153"/>
      <c r="AJ166" s="153"/>
      <c r="AK166" s="153"/>
      <c r="AL166" s="153"/>
      <c r="AM166" s="153"/>
      <c r="AN166" s="153"/>
    </row>
    <row r="167" spans="1:40" s="52" customFormat="1" ht="36.75" customHeight="1" x14ac:dyDescent="0.2">
      <c r="A167" s="161"/>
      <c r="B167" s="247"/>
      <c r="C167" s="170" t="s">
        <v>9</v>
      </c>
      <c r="D167" s="170" t="s">
        <v>9</v>
      </c>
      <c r="E167" s="170" t="s">
        <v>9</v>
      </c>
      <c r="F167" s="170" t="s">
        <v>9</v>
      </c>
      <c r="G167" s="170" t="s">
        <v>9</v>
      </c>
      <c r="H167" s="170" t="s">
        <v>9</v>
      </c>
      <c r="I167" s="170" t="s">
        <v>9</v>
      </c>
      <c r="J167" s="170" t="s">
        <v>9</v>
      </c>
      <c r="K167" s="170" t="s">
        <v>9</v>
      </c>
      <c r="L167" s="170" t="s">
        <v>9</v>
      </c>
      <c r="M167" s="170" t="s">
        <v>9</v>
      </c>
      <c r="N167" s="170" t="s">
        <v>9</v>
      </c>
      <c r="O167" s="170" t="s">
        <v>9</v>
      </c>
      <c r="P167" s="170" t="s">
        <v>9</v>
      </c>
      <c r="Q167" s="170" t="s">
        <v>9</v>
      </c>
      <c r="R167" s="170" t="s">
        <v>9</v>
      </c>
      <c r="S167" s="170" t="s">
        <v>9</v>
      </c>
      <c r="T167" s="170" t="s">
        <v>9</v>
      </c>
      <c r="U167" s="237"/>
      <c r="V167" s="172" t="s">
        <v>204</v>
      </c>
      <c r="W167" s="153" t="s">
        <v>41</v>
      </c>
      <c r="X167" s="153" t="s">
        <v>41</v>
      </c>
      <c r="Y167" s="153">
        <v>15</v>
      </c>
      <c r="Z167" s="153">
        <v>15</v>
      </c>
      <c r="AA167" s="153">
        <v>15</v>
      </c>
      <c r="AB167" s="153">
        <v>15</v>
      </c>
      <c r="AC167" s="153">
        <v>15</v>
      </c>
      <c r="AD167" s="153">
        <v>15</v>
      </c>
      <c r="AE167" s="153">
        <v>15</v>
      </c>
      <c r="AF167" s="153">
        <v>15</v>
      </c>
      <c r="AG167" s="153">
        <v>15</v>
      </c>
      <c r="AH167" s="153">
        <v>15</v>
      </c>
      <c r="AI167" s="153">
        <v>15</v>
      </c>
      <c r="AJ167" s="153">
        <v>15</v>
      </c>
      <c r="AK167" s="153">
        <v>15</v>
      </c>
      <c r="AL167" s="153">
        <v>15</v>
      </c>
      <c r="AM167" s="153">
        <v>15</v>
      </c>
      <c r="AN167" s="153">
        <v>15</v>
      </c>
    </row>
    <row r="168" spans="1:40" s="52" customFormat="1" ht="42.75" customHeight="1" x14ac:dyDescent="0.2">
      <c r="A168" s="161"/>
      <c r="B168" s="247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237"/>
      <c r="V168" s="172"/>
      <c r="W168" s="153"/>
      <c r="X168" s="153"/>
      <c r="Y168" s="154"/>
      <c r="Z168" s="154"/>
      <c r="AA168" s="154"/>
      <c r="AB168" s="154"/>
      <c r="AC168" s="154"/>
      <c r="AD168" s="154"/>
      <c r="AE168" s="154"/>
      <c r="AF168" s="154"/>
      <c r="AG168" s="154"/>
      <c r="AH168" s="154"/>
      <c r="AI168" s="154"/>
      <c r="AJ168" s="154"/>
      <c r="AK168" s="154"/>
      <c r="AL168" s="154"/>
      <c r="AM168" s="154"/>
      <c r="AN168" s="153"/>
    </row>
    <row r="169" spans="1:40" s="52" customFormat="1" ht="66.599999999999994" customHeight="1" x14ac:dyDescent="0.2">
      <c r="A169" s="161"/>
      <c r="B169" s="247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237"/>
      <c r="V169" s="172" t="s">
        <v>157</v>
      </c>
      <c r="W169" s="153" t="s">
        <v>41</v>
      </c>
      <c r="X169" s="153" t="s">
        <v>41</v>
      </c>
      <c r="Y169" s="153">
        <v>59</v>
      </c>
      <c r="Z169" s="153">
        <v>59</v>
      </c>
      <c r="AA169" s="153">
        <v>59</v>
      </c>
      <c r="AB169" s="153">
        <v>59</v>
      </c>
      <c r="AC169" s="153">
        <v>59</v>
      </c>
      <c r="AD169" s="153">
        <v>59</v>
      </c>
      <c r="AE169" s="153">
        <v>59</v>
      </c>
      <c r="AF169" s="153">
        <v>59</v>
      </c>
      <c r="AG169" s="153">
        <v>59</v>
      </c>
      <c r="AH169" s="153">
        <v>59</v>
      </c>
      <c r="AI169" s="153">
        <v>59</v>
      </c>
      <c r="AJ169" s="153">
        <v>59</v>
      </c>
      <c r="AK169" s="153">
        <v>59</v>
      </c>
      <c r="AL169" s="153">
        <v>59</v>
      </c>
      <c r="AM169" s="153">
        <v>59</v>
      </c>
      <c r="AN169" s="153">
        <v>59</v>
      </c>
    </row>
    <row r="170" spans="1:40" s="52" customFormat="1" ht="55.5" customHeight="1" x14ac:dyDescent="0.2">
      <c r="A170" s="161"/>
      <c r="B170" s="247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237"/>
      <c r="V170" s="172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/>
      <c r="AH170" s="153"/>
      <c r="AI170" s="153"/>
      <c r="AJ170" s="153"/>
      <c r="AK170" s="153"/>
      <c r="AL170" s="153"/>
      <c r="AM170" s="153"/>
      <c r="AN170" s="153"/>
    </row>
    <row r="171" spans="1:40" s="52" customFormat="1" ht="186" customHeight="1" x14ac:dyDescent="0.2">
      <c r="A171" s="161"/>
      <c r="B171" s="51"/>
      <c r="C171" s="11" t="s">
        <v>9</v>
      </c>
      <c r="D171" s="73" t="s">
        <v>9</v>
      </c>
      <c r="E171" s="73" t="s">
        <v>9</v>
      </c>
      <c r="F171" s="73" t="s">
        <v>9</v>
      </c>
      <c r="G171" s="73" t="s">
        <v>9</v>
      </c>
      <c r="H171" s="73" t="s">
        <v>9</v>
      </c>
      <c r="I171" s="73" t="s">
        <v>9</v>
      </c>
      <c r="J171" s="73" t="s">
        <v>9</v>
      </c>
      <c r="K171" s="73" t="s">
        <v>9</v>
      </c>
      <c r="L171" s="73" t="s">
        <v>9</v>
      </c>
      <c r="M171" s="73" t="s">
        <v>9</v>
      </c>
      <c r="N171" s="73" t="s">
        <v>9</v>
      </c>
      <c r="O171" s="73" t="s">
        <v>9</v>
      </c>
      <c r="P171" s="73" t="s">
        <v>9</v>
      </c>
      <c r="Q171" s="73" t="s">
        <v>9</v>
      </c>
      <c r="R171" s="73" t="s">
        <v>9</v>
      </c>
      <c r="S171" s="73" t="s">
        <v>9</v>
      </c>
      <c r="T171" s="73" t="s">
        <v>9</v>
      </c>
      <c r="U171" s="237"/>
      <c r="V171" s="22" t="s">
        <v>187</v>
      </c>
      <c r="W171" s="23" t="s">
        <v>41</v>
      </c>
      <c r="X171" s="23" t="s">
        <v>41</v>
      </c>
      <c r="Y171" s="23">
        <v>90</v>
      </c>
      <c r="Z171" s="23">
        <v>90</v>
      </c>
      <c r="AA171" s="23">
        <v>90</v>
      </c>
      <c r="AB171" s="23">
        <v>90</v>
      </c>
      <c r="AC171" s="23">
        <v>90</v>
      </c>
      <c r="AD171" s="23">
        <v>90</v>
      </c>
      <c r="AE171" s="23">
        <v>90</v>
      </c>
      <c r="AF171" s="23">
        <v>90</v>
      </c>
      <c r="AG171" s="23">
        <v>90</v>
      </c>
      <c r="AH171" s="23">
        <v>90</v>
      </c>
      <c r="AI171" s="23">
        <v>90</v>
      </c>
      <c r="AJ171" s="23">
        <v>90</v>
      </c>
      <c r="AK171" s="23">
        <v>90</v>
      </c>
      <c r="AL171" s="23">
        <v>90</v>
      </c>
      <c r="AM171" s="23">
        <v>90</v>
      </c>
      <c r="AN171" s="23">
        <v>90</v>
      </c>
    </row>
    <row r="172" spans="1:40" s="52" customFormat="1" ht="180" customHeight="1" x14ac:dyDescent="0.2">
      <c r="A172" s="157"/>
      <c r="B172" s="51"/>
      <c r="C172" s="73" t="s">
        <v>9</v>
      </c>
      <c r="D172" s="73" t="s">
        <v>9</v>
      </c>
      <c r="E172" s="73" t="s">
        <v>9</v>
      </c>
      <c r="F172" s="73" t="s">
        <v>9</v>
      </c>
      <c r="G172" s="73" t="s">
        <v>9</v>
      </c>
      <c r="H172" s="73" t="s">
        <v>9</v>
      </c>
      <c r="I172" s="73" t="s">
        <v>9</v>
      </c>
      <c r="J172" s="73" t="s">
        <v>9</v>
      </c>
      <c r="K172" s="73" t="s">
        <v>9</v>
      </c>
      <c r="L172" s="73" t="s">
        <v>9</v>
      </c>
      <c r="M172" s="73" t="s">
        <v>9</v>
      </c>
      <c r="N172" s="73" t="s">
        <v>9</v>
      </c>
      <c r="O172" s="73" t="s">
        <v>9</v>
      </c>
      <c r="P172" s="73" t="s">
        <v>9</v>
      </c>
      <c r="Q172" s="73" t="s">
        <v>9</v>
      </c>
      <c r="R172" s="73" t="s">
        <v>9</v>
      </c>
      <c r="S172" s="73" t="s">
        <v>9</v>
      </c>
      <c r="T172" s="73" t="s">
        <v>9</v>
      </c>
      <c r="U172" s="238"/>
      <c r="V172" s="22" t="s">
        <v>205</v>
      </c>
      <c r="W172" s="23" t="s">
        <v>41</v>
      </c>
      <c r="X172" s="23" t="s">
        <v>41</v>
      </c>
      <c r="Y172" s="23">
        <v>60</v>
      </c>
      <c r="Z172" s="23">
        <v>60</v>
      </c>
      <c r="AA172" s="23">
        <v>60</v>
      </c>
      <c r="AB172" s="23">
        <v>60</v>
      </c>
      <c r="AC172" s="23">
        <v>60</v>
      </c>
      <c r="AD172" s="23">
        <v>60</v>
      </c>
      <c r="AE172" s="23">
        <v>60</v>
      </c>
      <c r="AF172" s="23">
        <v>60</v>
      </c>
      <c r="AG172" s="23">
        <v>60</v>
      </c>
      <c r="AH172" s="23">
        <v>60</v>
      </c>
      <c r="AI172" s="23">
        <v>60</v>
      </c>
      <c r="AJ172" s="23">
        <v>60</v>
      </c>
      <c r="AK172" s="23">
        <v>60</v>
      </c>
      <c r="AL172" s="23">
        <v>60</v>
      </c>
      <c r="AM172" s="23">
        <v>60</v>
      </c>
      <c r="AN172" s="23">
        <v>60</v>
      </c>
    </row>
    <row r="173" spans="1:40" s="25" customFormat="1" ht="55.5" customHeight="1" x14ac:dyDescent="0.2">
      <c r="A173" s="156" t="s">
        <v>99</v>
      </c>
      <c r="B173" s="24" t="s">
        <v>52</v>
      </c>
      <c r="C173" s="11">
        <f>SUM(D173:T173)</f>
        <v>21207939</v>
      </c>
      <c r="D173" s="11">
        <f t="shared" ref="D173:F173" si="75">SUM(D174)</f>
        <v>5510969</v>
      </c>
      <c r="E173" s="11">
        <f t="shared" si="75"/>
        <v>8681906</v>
      </c>
      <c r="F173" s="11">
        <f t="shared" si="75"/>
        <v>7015064</v>
      </c>
      <c r="G173" s="11">
        <f t="shared" ref="G173" si="76">SUM(G174)</f>
        <v>0</v>
      </c>
      <c r="H173" s="11">
        <f t="shared" ref="H173" si="77">SUM(H174)</f>
        <v>0</v>
      </c>
      <c r="I173" s="11">
        <f t="shared" ref="I173" si="78">SUM(I174)</f>
        <v>0</v>
      </c>
      <c r="J173" s="11">
        <f t="shared" ref="J173" si="79">SUM(J174)</f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63" t="s">
        <v>133</v>
      </c>
      <c r="V173" s="165" t="s">
        <v>158</v>
      </c>
      <c r="W173" s="151" t="s">
        <v>9</v>
      </c>
      <c r="X173" s="252">
        <v>1339.2</v>
      </c>
      <c r="Y173" s="151">
        <v>1570</v>
      </c>
      <c r="Z173" s="151" t="s">
        <v>9</v>
      </c>
      <c r="AA173" s="151" t="s">
        <v>9</v>
      </c>
      <c r="AB173" s="151" t="s">
        <v>9</v>
      </c>
      <c r="AC173" s="151" t="s">
        <v>9</v>
      </c>
      <c r="AD173" s="151" t="s">
        <v>9</v>
      </c>
      <c r="AE173" s="151" t="s">
        <v>9</v>
      </c>
      <c r="AF173" s="151" t="s">
        <v>9</v>
      </c>
      <c r="AG173" s="151" t="s">
        <v>9</v>
      </c>
      <c r="AH173" s="151" t="s">
        <v>9</v>
      </c>
      <c r="AI173" s="151" t="s">
        <v>9</v>
      </c>
      <c r="AJ173" s="151" t="s">
        <v>9</v>
      </c>
      <c r="AK173" s="151" t="s">
        <v>9</v>
      </c>
      <c r="AL173" s="151" t="s">
        <v>9</v>
      </c>
      <c r="AM173" s="151" t="s">
        <v>9</v>
      </c>
      <c r="AN173" s="198">
        <v>2909.2</v>
      </c>
    </row>
    <row r="174" spans="1:40" s="25" customFormat="1" ht="52.15" customHeight="1" x14ac:dyDescent="0.2">
      <c r="A174" s="173"/>
      <c r="B174" s="32" t="s">
        <v>12</v>
      </c>
      <c r="C174" s="5">
        <f>SUM(D174:T174)</f>
        <v>21207939</v>
      </c>
      <c r="D174" s="11">
        <v>5510969</v>
      </c>
      <c r="E174" s="11">
        <v>8681906</v>
      </c>
      <c r="F174" s="11">
        <v>7015064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64"/>
      <c r="V174" s="171"/>
      <c r="W174" s="155"/>
      <c r="X174" s="253"/>
      <c r="Y174" s="152"/>
      <c r="Z174" s="152"/>
      <c r="AA174" s="152"/>
      <c r="AB174" s="152"/>
      <c r="AC174" s="152"/>
      <c r="AD174" s="152"/>
      <c r="AE174" s="152"/>
      <c r="AF174" s="152"/>
      <c r="AG174" s="152"/>
      <c r="AH174" s="152"/>
      <c r="AI174" s="152"/>
      <c r="AJ174" s="152"/>
      <c r="AK174" s="152"/>
      <c r="AL174" s="152"/>
      <c r="AM174" s="152"/>
      <c r="AN174" s="199"/>
    </row>
    <row r="175" spans="1:40" s="52" customFormat="1" ht="66.75" customHeight="1" x14ac:dyDescent="0.2">
      <c r="A175" s="156" t="s">
        <v>183</v>
      </c>
      <c r="B175" s="24" t="s">
        <v>52</v>
      </c>
      <c r="C175" s="5">
        <f t="shared" ref="C175:C176" si="80">SUM(D175:T175)</f>
        <v>6458313.3300000001</v>
      </c>
      <c r="D175" s="11">
        <v>0</v>
      </c>
      <c r="E175" s="11">
        <v>0</v>
      </c>
      <c r="F175" s="11">
        <v>6458313.3300000001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63" t="s">
        <v>130</v>
      </c>
      <c r="V175" s="165" t="s">
        <v>159</v>
      </c>
      <c r="W175" s="149" t="s">
        <v>41</v>
      </c>
      <c r="X175" s="149" t="s">
        <v>41</v>
      </c>
      <c r="Y175" s="149">
        <v>1</v>
      </c>
      <c r="Z175" s="149" t="s">
        <v>41</v>
      </c>
      <c r="AA175" s="149" t="s">
        <v>41</v>
      </c>
      <c r="AB175" s="149" t="s">
        <v>41</v>
      </c>
      <c r="AC175" s="149" t="s">
        <v>41</v>
      </c>
      <c r="AD175" s="149" t="s">
        <v>41</v>
      </c>
      <c r="AE175" s="149" t="s">
        <v>41</v>
      </c>
      <c r="AF175" s="149" t="s">
        <v>41</v>
      </c>
      <c r="AG175" s="149" t="s">
        <v>41</v>
      </c>
      <c r="AH175" s="149" t="s">
        <v>41</v>
      </c>
      <c r="AI175" s="149" t="s">
        <v>41</v>
      </c>
      <c r="AJ175" s="149" t="s">
        <v>41</v>
      </c>
      <c r="AK175" s="149" t="s">
        <v>41</v>
      </c>
      <c r="AL175" s="149" t="s">
        <v>41</v>
      </c>
      <c r="AM175" s="149" t="s">
        <v>41</v>
      </c>
      <c r="AN175" s="149">
        <v>1</v>
      </c>
    </row>
    <row r="176" spans="1:40" s="52" customFormat="1" ht="62.45" customHeight="1" x14ac:dyDescent="0.2">
      <c r="A176" s="167"/>
      <c r="B176" s="32" t="s">
        <v>12</v>
      </c>
      <c r="C176" s="5">
        <f t="shared" si="80"/>
        <v>6458313.3300000001</v>
      </c>
      <c r="D176" s="11">
        <v>0</v>
      </c>
      <c r="E176" s="11">
        <v>0</v>
      </c>
      <c r="F176" s="11">
        <v>6458313.3300000001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64"/>
      <c r="V176" s="166"/>
      <c r="W176" s="15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/>
      <c r="AH176" s="150"/>
      <c r="AI176" s="150"/>
      <c r="AJ176" s="150"/>
      <c r="AK176" s="150"/>
      <c r="AL176" s="150"/>
      <c r="AM176" s="150"/>
      <c r="AN176" s="150"/>
    </row>
    <row r="177" spans="1:40" s="52" customFormat="1" ht="96" customHeight="1" x14ac:dyDescent="0.2">
      <c r="A177" s="197" t="s">
        <v>23</v>
      </c>
      <c r="B177" s="51" t="s">
        <v>52</v>
      </c>
      <c r="C177" s="11">
        <f>SUM(D177:T177)</f>
        <v>219748172.06999999</v>
      </c>
      <c r="D177" s="11">
        <f t="shared" ref="D177:T177" si="81">SUM(D178)</f>
        <v>20101776</v>
      </c>
      <c r="E177" s="11">
        <f t="shared" si="81"/>
        <v>23286306</v>
      </c>
      <c r="F177" s="11">
        <f t="shared" si="81"/>
        <v>25005298.329999998</v>
      </c>
      <c r="G177" s="11">
        <f t="shared" si="81"/>
        <v>10912665.24</v>
      </c>
      <c r="H177" s="11">
        <f t="shared" si="81"/>
        <v>10803240.5</v>
      </c>
      <c r="I177" s="11">
        <f t="shared" si="81"/>
        <v>10803240.5</v>
      </c>
      <c r="J177" s="11">
        <f t="shared" si="81"/>
        <v>10803240.5</v>
      </c>
      <c r="K177" s="11">
        <f t="shared" si="81"/>
        <v>10803240.5</v>
      </c>
      <c r="L177" s="11">
        <f t="shared" si="81"/>
        <v>10803240.5</v>
      </c>
      <c r="M177" s="11">
        <f t="shared" si="81"/>
        <v>10803240.5</v>
      </c>
      <c r="N177" s="11">
        <f t="shared" si="81"/>
        <v>10803240.5</v>
      </c>
      <c r="O177" s="11">
        <f t="shared" si="81"/>
        <v>10803240.5</v>
      </c>
      <c r="P177" s="11">
        <f t="shared" si="81"/>
        <v>10803240.5</v>
      </c>
      <c r="Q177" s="11">
        <f t="shared" si="81"/>
        <v>10803240.5</v>
      </c>
      <c r="R177" s="11">
        <f t="shared" si="81"/>
        <v>10803240.5</v>
      </c>
      <c r="S177" s="11">
        <f t="shared" si="81"/>
        <v>10803240.5</v>
      </c>
      <c r="T177" s="11">
        <f t="shared" si="81"/>
        <v>10803240.5</v>
      </c>
      <c r="U177" s="50"/>
      <c r="V177" s="165"/>
      <c r="W177" s="23" t="s">
        <v>40</v>
      </c>
      <c r="X177" s="23" t="s">
        <v>40</v>
      </c>
      <c r="Y177" s="23" t="s">
        <v>40</v>
      </c>
      <c r="Z177" s="23" t="s">
        <v>40</v>
      </c>
      <c r="AA177" s="23" t="s">
        <v>40</v>
      </c>
      <c r="AB177" s="23" t="s">
        <v>40</v>
      </c>
      <c r="AC177" s="23" t="s">
        <v>40</v>
      </c>
      <c r="AD177" s="23" t="s">
        <v>40</v>
      </c>
      <c r="AE177" s="23" t="s">
        <v>40</v>
      </c>
      <c r="AF177" s="23" t="s">
        <v>40</v>
      </c>
      <c r="AG177" s="23" t="s">
        <v>40</v>
      </c>
      <c r="AH177" s="23" t="s">
        <v>40</v>
      </c>
      <c r="AI177" s="23" t="s">
        <v>40</v>
      </c>
      <c r="AJ177" s="23" t="s">
        <v>40</v>
      </c>
      <c r="AK177" s="23" t="s">
        <v>40</v>
      </c>
      <c r="AL177" s="23" t="s">
        <v>40</v>
      </c>
      <c r="AM177" s="23" t="s">
        <v>40</v>
      </c>
      <c r="AN177" s="23" t="s">
        <v>40</v>
      </c>
    </row>
    <row r="178" spans="1:40" s="52" customFormat="1" ht="36" x14ac:dyDescent="0.2">
      <c r="A178" s="197"/>
      <c r="B178" s="51" t="s">
        <v>12</v>
      </c>
      <c r="C178" s="11">
        <f>SUM(D178:T178)</f>
        <v>219748172.06999999</v>
      </c>
      <c r="D178" s="11">
        <f>SUM(D173+D165+D163+D153+D157)</f>
        <v>20101776</v>
      </c>
      <c r="E178" s="11">
        <f>SUM(E173+E165+E163+E153+E157)</f>
        <v>23286306</v>
      </c>
      <c r="F178" s="11">
        <f>SUM(F175+F173+F165+F153+F157)</f>
        <v>25005298.329999998</v>
      </c>
      <c r="G178" s="11">
        <f t="shared" ref="G178:T178" si="82">SUM(G173+G165+G153+G157)</f>
        <v>10912665.24</v>
      </c>
      <c r="H178" s="11">
        <f t="shared" si="82"/>
        <v>10803240.5</v>
      </c>
      <c r="I178" s="11">
        <f t="shared" si="82"/>
        <v>10803240.5</v>
      </c>
      <c r="J178" s="11">
        <f t="shared" si="82"/>
        <v>10803240.5</v>
      </c>
      <c r="K178" s="11">
        <f t="shared" si="82"/>
        <v>10803240.5</v>
      </c>
      <c r="L178" s="11">
        <f t="shared" si="82"/>
        <v>10803240.5</v>
      </c>
      <c r="M178" s="11">
        <f t="shared" si="82"/>
        <v>10803240.5</v>
      </c>
      <c r="N178" s="11">
        <f t="shared" si="82"/>
        <v>10803240.5</v>
      </c>
      <c r="O178" s="11">
        <f t="shared" si="82"/>
        <v>10803240.5</v>
      </c>
      <c r="P178" s="11">
        <f t="shared" si="82"/>
        <v>10803240.5</v>
      </c>
      <c r="Q178" s="11">
        <f t="shared" si="82"/>
        <v>10803240.5</v>
      </c>
      <c r="R178" s="11">
        <f t="shared" si="82"/>
        <v>10803240.5</v>
      </c>
      <c r="S178" s="11">
        <f t="shared" si="82"/>
        <v>10803240.5</v>
      </c>
      <c r="T178" s="11">
        <f t="shared" si="82"/>
        <v>10803240.5</v>
      </c>
      <c r="U178" s="50"/>
      <c r="V178" s="166"/>
      <c r="W178" s="23" t="s">
        <v>40</v>
      </c>
      <c r="X178" s="23" t="s">
        <v>40</v>
      </c>
      <c r="Y178" s="23" t="s">
        <v>40</v>
      </c>
      <c r="Z178" s="23" t="s">
        <v>40</v>
      </c>
      <c r="AA178" s="23" t="s">
        <v>40</v>
      </c>
      <c r="AB178" s="23" t="s">
        <v>40</v>
      </c>
      <c r="AC178" s="23" t="s">
        <v>40</v>
      </c>
      <c r="AD178" s="23" t="s">
        <v>40</v>
      </c>
      <c r="AE178" s="23" t="s">
        <v>40</v>
      </c>
      <c r="AF178" s="23" t="s">
        <v>40</v>
      </c>
      <c r="AG178" s="23" t="s">
        <v>40</v>
      </c>
      <c r="AH178" s="23" t="s">
        <v>40</v>
      </c>
      <c r="AI178" s="23" t="s">
        <v>40</v>
      </c>
      <c r="AJ178" s="23" t="s">
        <v>40</v>
      </c>
      <c r="AK178" s="23" t="s">
        <v>40</v>
      </c>
      <c r="AL178" s="23" t="s">
        <v>40</v>
      </c>
      <c r="AM178" s="23" t="s">
        <v>40</v>
      </c>
      <c r="AN178" s="23" t="s">
        <v>40</v>
      </c>
    </row>
    <row r="179" spans="1:40" s="25" customFormat="1" ht="43.9" customHeight="1" x14ac:dyDescent="0.2">
      <c r="A179" s="186" t="s">
        <v>24</v>
      </c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  <c r="AI179" s="187"/>
      <c r="AJ179" s="187"/>
      <c r="AK179" s="187"/>
      <c r="AL179" s="187"/>
      <c r="AM179" s="187"/>
      <c r="AN179" s="188"/>
    </row>
    <row r="180" spans="1:40" s="25" customFormat="1" ht="24.75" customHeight="1" x14ac:dyDescent="0.2">
      <c r="A180" s="186" t="s">
        <v>25</v>
      </c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  <c r="AA180" s="190"/>
      <c r="AB180" s="190"/>
      <c r="AC180" s="190"/>
      <c r="AD180" s="190"/>
      <c r="AE180" s="190"/>
      <c r="AF180" s="190"/>
      <c r="AG180" s="190"/>
      <c r="AH180" s="190"/>
      <c r="AI180" s="190"/>
      <c r="AJ180" s="190"/>
      <c r="AK180" s="190"/>
      <c r="AL180" s="190"/>
      <c r="AM180" s="190"/>
      <c r="AN180" s="191"/>
    </row>
    <row r="181" spans="1:40" s="25" customFormat="1" ht="36.75" customHeight="1" x14ac:dyDescent="0.2">
      <c r="A181" s="186" t="s">
        <v>69</v>
      </c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  <c r="AA181" s="190"/>
      <c r="AB181" s="190"/>
      <c r="AC181" s="190"/>
      <c r="AD181" s="190"/>
      <c r="AE181" s="190"/>
      <c r="AF181" s="190"/>
      <c r="AG181" s="190"/>
      <c r="AH181" s="190"/>
      <c r="AI181" s="190"/>
      <c r="AJ181" s="190"/>
      <c r="AK181" s="190"/>
      <c r="AL181" s="190"/>
      <c r="AM181" s="190"/>
      <c r="AN181" s="191"/>
    </row>
    <row r="182" spans="1:40" s="25" customFormat="1" ht="149.25" customHeight="1" x14ac:dyDescent="0.2">
      <c r="A182" s="92" t="s">
        <v>123</v>
      </c>
      <c r="B182" s="92"/>
      <c r="C182" s="87" t="s">
        <v>9</v>
      </c>
      <c r="D182" s="87" t="s">
        <v>9</v>
      </c>
      <c r="E182" s="87" t="s">
        <v>9</v>
      </c>
      <c r="F182" s="87" t="s">
        <v>9</v>
      </c>
      <c r="G182" s="87" t="s">
        <v>9</v>
      </c>
      <c r="H182" s="87" t="s">
        <v>9</v>
      </c>
      <c r="I182" s="87" t="s">
        <v>9</v>
      </c>
      <c r="J182" s="87" t="s">
        <v>9</v>
      </c>
      <c r="K182" s="87" t="s">
        <v>9</v>
      </c>
      <c r="L182" s="87" t="s">
        <v>9</v>
      </c>
      <c r="M182" s="87" t="s">
        <v>9</v>
      </c>
      <c r="N182" s="87" t="s">
        <v>9</v>
      </c>
      <c r="O182" s="87" t="s">
        <v>9</v>
      </c>
      <c r="P182" s="87" t="s">
        <v>9</v>
      </c>
      <c r="Q182" s="87" t="s">
        <v>9</v>
      </c>
      <c r="R182" s="87" t="s">
        <v>9</v>
      </c>
      <c r="S182" s="87" t="s">
        <v>9</v>
      </c>
      <c r="T182" s="87" t="s">
        <v>9</v>
      </c>
      <c r="U182" s="156" t="s">
        <v>132</v>
      </c>
      <c r="V182" s="90" t="s">
        <v>160</v>
      </c>
      <c r="W182" s="89">
        <v>209</v>
      </c>
      <c r="X182" s="89">
        <v>207</v>
      </c>
      <c r="Y182" s="89">
        <v>200</v>
      </c>
      <c r="Z182" s="89">
        <v>200</v>
      </c>
      <c r="AA182" s="89">
        <v>200</v>
      </c>
      <c r="AB182" s="89">
        <v>200</v>
      </c>
      <c r="AC182" s="89">
        <v>200</v>
      </c>
      <c r="AD182" s="89">
        <v>200</v>
      </c>
      <c r="AE182" s="89">
        <v>200</v>
      </c>
      <c r="AF182" s="89">
        <v>200</v>
      </c>
      <c r="AG182" s="89">
        <v>200</v>
      </c>
      <c r="AH182" s="89">
        <v>200</v>
      </c>
      <c r="AI182" s="89">
        <v>200</v>
      </c>
      <c r="AJ182" s="89">
        <v>200</v>
      </c>
      <c r="AK182" s="89">
        <v>200</v>
      </c>
      <c r="AL182" s="89">
        <v>200</v>
      </c>
      <c r="AM182" s="89">
        <v>200</v>
      </c>
      <c r="AN182" s="87">
        <f>SUM(W182:AM182)</f>
        <v>3416</v>
      </c>
    </row>
    <row r="183" spans="1:40" s="25" customFormat="1" ht="174" customHeight="1" x14ac:dyDescent="0.2">
      <c r="A183" s="24" t="s">
        <v>188</v>
      </c>
      <c r="B183" s="24"/>
      <c r="C183" s="23" t="s">
        <v>9</v>
      </c>
      <c r="D183" s="74" t="s">
        <v>9</v>
      </c>
      <c r="E183" s="74" t="s">
        <v>9</v>
      </c>
      <c r="F183" s="74" t="s">
        <v>9</v>
      </c>
      <c r="G183" s="74" t="s">
        <v>9</v>
      </c>
      <c r="H183" s="74" t="s">
        <v>9</v>
      </c>
      <c r="I183" s="74" t="s">
        <v>9</v>
      </c>
      <c r="J183" s="74" t="s">
        <v>9</v>
      </c>
      <c r="K183" s="74" t="s">
        <v>9</v>
      </c>
      <c r="L183" s="74" t="s">
        <v>9</v>
      </c>
      <c r="M183" s="74" t="s">
        <v>9</v>
      </c>
      <c r="N183" s="74" t="s">
        <v>9</v>
      </c>
      <c r="O183" s="74" t="s">
        <v>9</v>
      </c>
      <c r="P183" s="74" t="s">
        <v>9</v>
      </c>
      <c r="Q183" s="74" t="s">
        <v>9</v>
      </c>
      <c r="R183" s="74" t="s">
        <v>9</v>
      </c>
      <c r="S183" s="74" t="s">
        <v>9</v>
      </c>
      <c r="T183" s="74" t="s">
        <v>9</v>
      </c>
      <c r="U183" s="189"/>
      <c r="V183" s="22" t="s">
        <v>199</v>
      </c>
      <c r="W183" s="2">
        <v>15</v>
      </c>
      <c r="X183" s="2">
        <v>15</v>
      </c>
      <c r="Y183" s="2">
        <v>15</v>
      </c>
      <c r="Z183" s="2">
        <v>15</v>
      </c>
      <c r="AA183" s="2">
        <v>15</v>
      </c>
      <c r="AB183" s="2">
        <v>15</v>
      </c>
      <c r="AC183" s="2">
        <v>15</v>
      </c>
      <c r="AD183" s="2">
        <v>15</v>
      </c>
      <c r="AE183" s="2">
        <v>15</v>
      </c>
      <c r="AF183" s="2">
        <v>15</v>
      </c>
      <c r="AG183" s="2">
        <v>15</v>
      </c>
      <c r="AH183" s="2">
        <v>15</v>
      </c>
      <c r="AI183" s="2">
        <v>15</v>
      </c>
      <c r="AJ183" s="2">
        <v>15</v>
      </c>
      <c r="AK183" s="2">
        <v>15</v>
      </c>
      <c r="AL183" s="2">
        <v>15</v>
      </c>
      <c r="AM183" s="2">
        <v>15</v>
      </c>
      <c r="AN183" s="23">
        <f>SUM(W183:AM183)</f>
        <v>255</v>
      </c>
    </row>
    <row r="184" spans="1:40" s="25" customFormat="1" ht="107.25" customHeight="1" x14ac:dyDescent="0.2">
      <c r="A184" s="24" t="s">
        <v>100</v>
      </c>
      <c r="B184" s="24"/>
      <c r="C184" s="74" t="s">
        <v>9</v>
      </c>
      <c r="D184" s="74" t="s">
        <v>9</v>
      </c>
      <c r="E184" s="74" t="s">
        <v>9</v>
      </c>
      <c r="F184" s="74" t="s">
        <v>9</v>
      </c>
      <c r="G184" s="74" t="s">
        <v>9</v>
      </c>
      <c r="H184" s="74" t="s">
        <v>9</v>
      </c>
      <c r="I184" s="74" t="s">
        <v>9</v>
      </c>
      <c r="J184" s="74" t="s">
        <v>9</v>
      </c>
      <c r="K184" s="74" t="s">
        <v>9</v>
      </c>
      <c r="L184" s="74" t="s">
        <v>9</v>
      </c>
      <c r="M184" s="74" t="s">
        <v>9</v>
      </c>
      <c r="N184" s="74" t="s">
        <v>9</v>
      </c>
      <c r="O184" s="74" t="s">
        <v>9</v>
      </c>
      <c r="P184" s="74" t="s">
        <v>9</v>
      </c>
      <c r="Q184" s="74" t="s">
        <v>9</v>
      </c>
      <c r="R184" s="74" t="s">
        <v>9</v>
      </c>
      <c r="S184" s="74" t="s">
        <v>9</v>
      </c>
      <c r="T184" s="74" t="s">
        <v>9</v>
      </c>
      <c r="U184" s="94"/>
      <c r="V184" s="22" t="s">
        <v>161</v>
      </c>
      <c r="W184" s="2">
        <v>13.3</v>
      </c>
      <c r="X184" s="2">
        <v>13</v>
      </c>
      <c r="Y184" s="2">
        <v>12.7</v>
      </c>
      <c r="Z184" s="2">
        <v>12.5</v>
      </c>
      <c r="AA184" s="2">
        <v>12.3</v>
      </c>
      <c r="AB184" s="2">
        <v>12.1</v>
      </c>
      <c r="AC184" s="2">
        <v>11.9</v>
      </c>
      <c r="AD184" s="2">
        <v>11.9</v>
      </c>
      <c r="AE184" s="2">
        <v>11.9</v>
      </c>
      <c r="AF184" s="2">
        <v>11.9</v>
      </c>
      <c r="AG184" s="2">
        <v>11.9</v>
      </c>
      <c r="AH184" s="2">
        <v>11.9</v>
      </c>
      <c r="AI184" s="2">
        <v>11.9</v>
      </c>
      <c r="AJ184" s="2">
        <v>11.9</v>
      </c>
      <c r="AK184" s="2">
        <v>11.9</v>
      </c>
      <c r="AL184" s="2">
        <v>11.9</v>
      </c>
      <c r="AM184" s="2">
        <v>11.9</v>
      </c>
      <c r="AN184" s="2">
        <v>11.9</v>
      </c>
    </row>
    <row r="185" spans="1:40" s="25" customFormat="1" ht="82.5" customHeight="1" x14ac:dyDescent="0.2">
      <c r="A185" s="156" t="s">
        <v>101</v>
      </c>
      <c r="B185" s="156"/>
      <c r="C185" s="149" t="s">
        <v>9</v>
      </c>
      <c r="D185" s="149" t="s">
        <v>9</v>
      </c>
      <c r="E185" s="149" t="s">
        <v>9</v>
      </c>
      <c r="F185" s="149" t="s">
        <v>9</v>
      </c>
      <c r="G185" s="149" t="s">
        <v>9</v>
      </c>
      <c r="H185" s="149" t="s">
        <v>9</v>
      </c>
      <c r="I185" s="149" t="s">
        <v>9</v>
      </c>
      <c r="J185" s="149" t="s">
        <v>9</v>
      </c>
      <c r="K185" s="149" t="s">
        <v>9</v>
      </c>
      <c r="L185" s="149" t="s">
        <v>9</v>
      </c>
      <c r="M185" s="149" t="s">
        <v>9</v>
      </c>
      <c r="N185" s="149" t="s">
        <v>9</v>
      </c>
      <c r="O185" s="149" t="s">
        <v>9</v>
      </c>
      <c r="P185" s="149" t="s">
        <v>9</v>
      </c>
      <c r="Q185" s="149" t="s">
        <v>9</v>
      </c>
      <c r="R185" s="149" t="s">
        <v>9</v>
      </c>
      <c r="S185" s="149" t="s">
        <v>9</v>
      </c>
      <c r="T185" s="149" t="s">
        <v>9</v>
      </c>
      <c r="U185" s="88"/>
      <c r="V185" s="22" t="s">
        <v>87</v>
      </c>
      <c r="W185" s="2">
        <v>75</v>
      </c>
      <c r="X185" s="2">
        <v>91</v>
      </c>
      <c r="Y185" s="2">
        <v>83</v>
      </c>
      <c r="Z185" s="2">
        <v>83</v>
      </c>
      <c r="AA185" s="2">
        <v>83</v>
      </c>
      <c r="AB185" s="2">
        <v>83</v>
      </c>
      <c r="AC185" s="2">
        <v>83</v>
      </c>
      <c r="AD185" s="2">
        <v>83</v>
      </c>
      <c r="AE185" s="2">
        <v>83</v>
      </c>
      <c r="AF185" s="2">
        <v>83</v>
      </c>
      <c r="AG185" s="2">
        <v>83</v>
      </c>
      <c r="AH185" s="2">
        <v>83</v>
      </c>
      <c r="AI185" s="2">
        <v>83</v>
      </c>
      <c r="AJ185" s="2">
        <v>83</v>
      </c>
      <c r="AK185" s="2">
        <v>83</v>
      </c>
      <c r="AL185" s="2">
        <v>83</v>
      </c>
      <c r="AM185" s="2">
        <v>83</v>
      </c>
      <c r="AN185" s="2">
        <f>SUM(W185:AM185)</f>
        <v>1411</v>
      </c>
    </row>
    <row r="186" spans="1:40" s="25" customFormat="1" ht="148.5" customHeight="1" x14ac:dyDescent="0.2">
      <c r="A186" s="167"/>
      <c r="B186" s="167"/>
      <c r="C186" s="155"/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O186" s="155"/>
      <c r="P186" s="155"/>
      <c r="Q186" s="155"/>
      <c r="R186" s="155"/>
      <c r="S186" s="155"/>
      <c r="T186" s="155"/>
      <c r="U186" s="88"/>
      <c r="V186" s="22" t="s">
        <v>162</v>
      </c>
      <c r="W186" s="2" t="s">
        <v>9</v>
      </c>
      <c r="X186" s="2" t="s">
        <v>9</v>
      </c>
      <c r="Y186" s="2">
        <v>100</v>
      </c>
      <c r="Z186" s="2">
        <v>100</v>
      </c>
      <c r="AA186" s="2">
        <v>100</v>
      </c>
      <c r="AB186" s="2">
        <v>100</v>
      </c>
      <c r="AC186" s="2">
        <v>100</v>
      </c>
      <c r="AD186" s="2">
        <v>100</v>
      </c>
      <c r="AE186" s="2">
        <v>100</v>
      </c>
      <c r="AF186" s="2">
        <v>100</v>
      </c>
      <c r="AG186" s="2">
        <v>100</v>
      </c>
      <c r="AH186" s="2">
        <v>100</v>
      </c>
      <c r="AI186" s="2">
        <v>100</v>
      </c>
      <c r="AJ186" s="2">
        <v>100</v>
      </c>
      <c r="AK186" s="2">
        <v>100</v>
      </c>
      <c r="AL186" s="2">
        <v>100</v>
      </c>
      <c r="AM186" s="2">
        <v>100</v>
      </c>
      <c r="AN186" s="2">
        <v>100</v>
      </c>
    </row>
    <row r="187" spans="1:40" s="25" customFormat="1" ht="131.25" customHeight="1" x14ac:dyDescent="0.2">
      <c r="A187" s="24" t="s">
        <v>124</v>
      </c>
      <c r="B187" s="24"/>
      <c r="C187" s="23" t="s">
        <v>9</v>
      </c>
      <c r="D187" s="74" t="s">
        <v>9</v>
      </c>
      <c r="E187" s="74" t="s">
        <v>9</v>
      </c>
      <c r="F187" s="74" t="s">
        <v>9</v>
      </c>
      <c r="G187" s="74" t="s">
        <v>9</v>
      </c>
      <c r="H187" s="74" t="s">
        <v>9</v>
      </c>
      <c r="I187" s="74" t="s">
        <v>9</v>
      </c>
      <c r="J187" s="74" t="s">
        <v>9</v>
      </c>
      <c r="K187" s="74" t="s">
        <v>9</v>
      </c>
      <c r="L187" s="74" t="s">
        <v>9</v>
      </c>
      <c r="M187" s="74" t="s">
        <v>9</v>
      </c>
      <c r="N187" s="74" t="s">
        <v>9</v>
      </c>
      <c r="O187" s="74" t="s">
        <v>9</v>
      </c>
      <c r="P187" s="74" t="s">
        <v>9</v>
      </c>
      <c r="Q187" s="74" t="s">
        <v>9</v>
      </c>
      <c r="R187" s="74" t="s">
        <v>9</v>
      </c>
      <c r="S187" s="74" t="s">
        <v>9</v>
      </c>
      <c r="T187" s="74" t="s">
        <v>9</v>
      </c>
      <c r="U187" s="88"/>
      <c r="V187" s="22" t="s">
        <v>70</v>
      </c>
      <c r="W187" s="2">
        <v>100</v>
      </c>
      <c r="X187" s="2">
        <v>100</v>
      </c>
      <c r="Y187" s="2">
        <v>100</v>
      </c>
      <c r="Z187" s="2">
        <v>100</v>
      </c>
      <c r="AA187" s="2">
        <v>100</v>
      </c>
      <c r="AB187" s="2">
        <v>100</v>
      </c>
      <c r="AC187" s="2">
        <v>100</v>
      </c>
      <c r="AD187" s="2">
        <v>100</v>
      </c>
      <c r="AE187" s="2">
        <v>100</v>
      </c>
      <c r="AF187" s="2">
        <v>100</v>
      </c>
      <c r="AG187" s="2">
        <v>100</v>
      </c>
      <c r="AH187" s="2">
        <v>100</v>
      </c>
      <c r="AI187" s="2">
        <v>100</v>
      </c>
      <c r="AJ187" s="2">
        <v>100</v>
      </c>
      <c r="AK187" s="2">
        <v>100</v>
      </c>
      <c r="AL187" s="2">
        <v>100</v>
      </c>
      <c r="AM187" s="2">
        <v>100</v>
      </c>
      <c r="AN187" s="2">
        <v>100</v>
      </c>
    </row>
    <row r="188" spans="1:40" s="25" customFormat="1" ht="102" customHeight="1" x14ac:dyDescent="0.2">
      <c r="A188" s="24" t="s">
        <v>125</v>
      </c>
      <c r="B188" s="24"/>
      <c r="C188" s="74" t="s">
        <v>9</v>
      </c>
      <c r="D188" s="74" t="s">
        <v>9</v>
      </c>
      <c r="E188" s="74" t="s">
        <v>9</v>
      </c>
      <c r="F188" s="74" t="s">
        <v>9</v>
      </c>
      <c r="G188" s="74" t="s">
        <v>9</v>
      </c>
      <c r="H188" s="74" t="s">
        <v>9</v>
      </c>
      <c r="I188" s="74" t="s">
        <v>9</v>
      </c>
      <c r="J188" s="74" t="s">
        <v>9</v>
      </c>
      <c r="K188" s="74" t="s">
        <v>9</v>
      </c>
      <c r="L188" s="74" t="s">
        <v>9</v>
      </c>
      <c r="M188" s="74" t="s">
        <v>9</v>
      </c>
      <c r="N188" s="74" t="s">
        <v>9</v>
      </c>
      <c r="O188" s="74" t="s">
        <v>9</v>
      </c>
      <c r="P188" s="74" t="s">
        <v>9</v>
      </c>
      <c r="Q188" s="74" t="s">
        <v>9</v>
      </c>
      <c r="R188" s="74" t="s">
        <v>9</v>
      </c>
      <c r="S188" s="74" t="s">
        <v>9</v>
      </c>
      <c r="T188" s="74" t="s">
        <v>9</v>
      </c>
      <c r="U188" s="88"/>
      <c r="V188" s="22" t="s">
        <v>71</v>
      </c>
      <c r="W188" s="2">
        <v>47</v>
      </c>
      <c r="X188" s="2">
        <v>59</v>
      </c>
      <c r="Y188" s="2">
        <v>53</v>
      </c>
      <c r="Z188" s="2">
        <v>53</v>
      </c>
      <c r="AA188" s="2">
        <v>53</v>
      </c>
      <c r="AB188" s="2">
        <v>53</v>
      </c>
      <c r="AC188" s="2">
        <v>53</v>
      </c>
      <c r="AD188" s="2">
        <v>53</v>
      </c>
      <c r="AE188" s="2">
        <v>53</v>
      </c>
      <c r="AF188" s="2">
        <v>53</v>
      </c>
      <c r="AG188" s="2">
        <v>53</v>
      </c>
      <c r="AH188" s="2">
        <v>53</v>
      </c>
      <c r="AI188" s="2">
        <v>53</v>
      </c>
      <c r="AJ188" s="2">
        <v>53</v>
      </c>
      <c r="AK188" s="2">
        <v>53</v>
      </c>
      <c r="AL188" s="2">
        <v>53</v>
      </c>
      <c r="AM188" s="2">
        <v>53</v>
      </c>
      <c r="AN188" s="2">
        <f>SUM(W188:AM188)</f>
        <v>901</v>
      </c>
    </row>
    <row r="189" spans="1:40" s="25" customFormat="1" ht="132.75" customHeight="1" x14ac:dyDescent="0.2">
      <c r="A189" s="24" t="s">
        <v>126</v>
      </c>
      <c r="B189" s="24"/>
      <c r="C189" s="74" t="s">
        <v>9</v>
      </c>
      <c r="D189" s="74" t="s">
        <v>9</v>
      </c>
      <c r="E189" s="74" t="s">
        <v>9</v>
      </c>
      <c r="F189" s="74" t="s">
        <v>9</v>
      </c>
      <c r="G189" s="74" t="s">
        <v>9</v>
      </c>
      <c r="H189" s="74" t="s">
        <v>9</v>
      </c>
      <c r="I189" s="74" t="s">
        <v>9</v>
      </c>
      <c r="J189" s="74" t="s">
        <v>9</v>
      </c>
      <c r="K189" s="74" t="s">
        <v>9</v>
      </c>
      <c r="L189" s="74" t="s">
        <v>9</v>
      </c>
      <c r="M189" s="74" t="s">
        <v>9</v>
      </c>
      <c r="N189" s="74" t="s">
        <v>9</v>
      </c>
      <c r="O189" s="74" t="s">
        <v>9</v>
      </c>
      <c r="P189" s="74" t="s">
        <v>9</v>
      </c>
      <c r="Q189" s="74" t="s">
        <v>9</v>
      </c>
      <c r="R189" s="74" t="s">
        <v>9</v>
      </c>
      <c r="S189" s="74" t="s">
        <v>9</v>
      </c>
      <c r="T189" s="74" t="s">
        <v>9</v>
      </c>
      <c r="U189" s="88"/>
      <c r="V189" s="22" t="s">
        <v>163</v>
      </c>
      <c r="W189" s="2">
        <v>100</v>
      </c>
      <c r="X189" s="2">
        <v>100</v>
      </c>
      <c r="Y189" s="2">
        <v>100</v>
      </c>
      <c r="Z189" s="2">
        <v>100</v>
      </c>
      <c r="AA189" s="2">
        <v>100</v>
      </c>
      <c r="AB189" s="2">
        <v>100</v>
      </c>
      <c r="AC189" s="2">
        <v>100</v>
      </c>
      <c r="AD189" s="2">
        <v>100</v>
      </c>
      <c r="AE189" s="2">
        <v>100</v>
      </c>
      <c r="AF189" s="2">
        <v>100</v>
      </c>
      <c r="AG189" s="2">
        <v>100</v>
      </c>
      <c r="AH189" s="2">
        <v>100</v>
      </c>
      <c r="AI189" s="2">
        <v>100</v>
      </c>
      <c r="AJ189" s="2">
        <v>100</v>
      </c>
      <c r="AK189" s="2">
        <v>100</v>
      </c>
      <c r="AL189" s="2">
        <v>100</v>
      </c>
      <c r="AM189" s="2">
        <v>100</v>
      </c>
      <c r="AN189" s="2">
        <v>100</v>
      </c>
    </row>
    <row r="190" spans="1:40" s="25" customFormat="1" ht="147.75" customHeight="1" x14ac:dyDescent="0.2">
      <c r="A190" s="24" t="s">
        <v>102</v>
      </c>
      <c r="B190" s="24"/>
      <c r="C190" s="74" t="s">
        <v>9</v>
      </c>
      <c r="D190" s="74" t="s">
        <v>9</v>
      </c>
      <c r="E190" s="74" t="s">
        <v>9</v>
      </c>
      <c r="F190" s="74" t="s">
        <v>9</v>
      </c>
      <c r="G190" s="74" t="s">
        <v>9</v>
      </c>
      <c r="H190" s="74" t="s">
        <v>9</v>
      </c>
      <c r="I190" s="74" t="s">
        <v>9</v>
      </c>
      <c r="J190" s="74" t="s">
        <v>9</v>
      </c>
      <c r="K190" s="74" t="s">
        <v>9</v>
      </c>
      <c r="L190" s="74" t="s">
        <v>9</v>
      </c>
      <c r="M190" s="74" t="s">
        <v>9</v>
      </c>
      <c r="N190" s="74" t="s">
        <v>9</v>
      </c>
      <c r="O190" s="74" t="s">
        <v>9</v>
      </c>
      <c r="P190" s="74" t="s">
        <v>9</v>
      </c>
      <c r="Q190" s="74" t="s">
        <v>9</v>
      </c>
      <c r="R190" s="74" t="s">
        <v>9</v>
      </c>
      <c r="S190" s="74" t="s">
        <v>9</v>
      </c>
      <c r="T190" s="74" t="s">
        <v>9</v>
      </c>
      <c r="U190" s="88"/>
      <c r="V190" s="22" t="s">
        <v>72</v>
      </c>
      <c r="W190" s="2">
        <v>2</v>
      </c>
      <c r="X190" s="2">
        <v>2</v>
      </c>
      <c r="Y190" s="2">
        <v>2</v>
      </c>
      <c r="Z190" s="2">
        <v>2</v>
      </c>
      <c r="AA190" s="2">
        <v>2</v>
      </c>
      <c r="AB190" s="2">
        <v>2</v>
      </c>
      <c r="AC190" s="2">
        <v>2</v>
      </c>
      <c r="AD190" s="2">
        <v>2</v>
      </c>
      <c r="AE190" s="2">
        <v>2</v>
      </c>
      <c r="AF190" s="2">
        <v>2</v>
      </c>
      <c r="AG190" s="2">
        <v>2</v>
      </c>
      <c r="AH190" s="2">
        <v>2</v>
      </c>
      <c r="AI190" s="2">
        <v>2</v>
      </c>
      <c r="AJ190" s="2">
        <v>2</v>
      </c>
      <c r="AK190" s="2">
        <v>2</v>
      </c>
      <c r="AL190" s="2">
        <v>2</v>
      </c>
      <c r="AM190" s="2">
        <v>2</v>
      </c>
      <c r="AN190" s="2">
        <v>2</v>
      </c>
    </row>
    <row r="191" spans="1:40" s="25" customFormat="1" ht="113.25" customHeight="1" x14ac:dyDescent="0.2">
      <c r="A191" s="41" t="s">
        <v>103</v>
      </c>
      <c r="B191" s="24"/>
      <c r="C191" s="74" t="s">
        <v>9</v>
      </c>
      <c r="D191" s="74" t="s">
        <v>9</v>
      </c>
      <c r="E191" s="74" t="s">
        <v>9</v>
      </c>
      <c r="F191" s="74" t="s">
        <v>9</v>
      </c>
      <c r="G191" s="74" t="s">
        <v>9</v>
      </c>
      <c r="H191" s="74" t="s">
        <v>9</v>
      </c>
      <c r="I191" s="74" t="s">
        <v>9</v>
      </c>
      <c r="J191" s="74" t="s">
        <v>9</v>
      </c>
      <c r="K191" s="74" t="s">
        <v>9</v>
      </c>
      <c r="L191" s="74" t="s">
        <v>9</v>
      </c>
      <c r="M191" s="74" t="s">
        <v>9</v>
      </c>
      <c r="N191" s="74" t="s">
        <v>9</v>
      </c>
      <c r="O191" s="74" t="s">
        <v>9</v>
      </c>
      <c r="P191" s="74" t="s">
        <v>9</v>
      </c>
      <c r="Q191" s="74" t="s">
        <v>9</v>
      </c>
      <c r="R191" s="74" t="s">
        <v>9</v>
      </c>
      <c r="S191" s="74" t="s">
        <v>9</v>
      </c>
      <c r="T191" s="74" t="s">
        <v>9</v>
      </c>
      <c r="U191" s="88"/>
      <c r="V191" s="22" t="s">
        <v>73</v>
      </c>
      <c r="W191" s="2" t="s">
        <v>9</v>
      </c>
      <c r="X191" s="2" t="s">
        <v>9</v>
      </c>
      <c r="Y191" s="2">
        <v>100</v>
      </c>
      <c r="Z191" s="2">
        <v>100</v>
      </c>
      <c r="AA191" s="2">
        <v>100</v>
      </c>
      <c r="AB191" s="2">
        <v>100</v>
      </c>
      <c r="AC191" s="2">
        <v>100</v>
      </c>
      <c r="AD191" s="2">
        <v>100</v>
      </c>
      <c r="AE191" s="2">
        <v>100</v>
      </c>
      <c r="AF191" s="2">
        <v>100</v>
      </c>
      <c r="AG191" s="2">
        <v>100</v>
      </c>
      <c r="AH191" s="2">
        <v>100</v>
      </c>
      <c r="AI191" s="2">
        <v>100</v>
      </c>
      <c r="AJ191" s="2">
        <v>100</v>
      </c>
      <c r="AK191" s="2">
        <v>100</v>
      </c>
      <c r="AL191" s="2">
        <v>100</v>
      </c>
      <c r="AM191" s="2">
        <v>100</v>
      </c>
      <c r="AN191" s="2">
        <v>100</v>
      </c>
    </row>
    <row r="192" spans="1:40" s="25" customFormat="1" ht="97.9" customHeight="1" x14ac:dyDescent="0.2">
      <c r="A192" s="156" t="s">
        <v>127</v>
      </c>
      <c r="B192" s="24" t="s">
        <v>52</v>
      </c>
      <c r="C192" s="11">
        <f t="shared" ref="C192:C195" si="83">SUM(D192:T192)</f>
        <v>473198548</v>
      </c>
      <c r="D192" s="11">
        <f t="shared" ref="D192" si="84">SUM(D193)</f>
        <v>25317544</v>
      </c>
      <c r="E192" s="11">
        <v>27624078</v>
      </c>
      <c r="F192" s="11">
        <f>SUM(F193)</f>
        <v>27688862</v>
      </c>
      <c r="G192" s="11">
        <v>28040576</v>
      </c>
      <c r="H192" s="11">
        <v>28040576</v>
      </c>
      <c r="I192" s="11">
        <v>28040576</v>
      </c>
      <c r="J192" s="11">
        <v>28040576</v>
      </c>
      <c r="K192" s="11">
        <v>28040576</v>
      </c>
      <c r="L192" s="11">
        <v>28040576</v>
      </c>
      <c r="M192" s="11">
        <v>28040576</v>
      </c>
      <c r="N192" s="11">
        <v>28040576</v>
      </c>
      <c r="O192" s="11">
        <v>28040576</v>
      </c>
      <c r="P192" s="11">
        <v>28040576</v>
      </c>
      <c r="Q192" s="11">
        <v>28040576</v>
      </c>
      <c r="R192" s="11">
        <v>28040576</v>
      </c>
      <c r="S192" s="11">
        <v>28040576</v>
      </c>
      <c r="T192" s="11">
        <v>28040576</v>
      </c>
      <c r="U192" s="88"/>
      <c r="V192" s="165" t="s">
        <v>74</v>
      </c>
      <c r="W192" s="149" t="s">
        <v>41</v>
      </c>
      <c r="X192" s="149" t="s">
        <v>78</v>
      </c>
      <c r="Y192" s="149">
        <v>100</v>
      </c>
      <c r="Z192" s="149">
        <v>100</v>
      </c>
      <c r="AA192" s="149">
        <v>100</v>
      </c>
      <c r="AB192" s="149">
        <v>100</v>
      </c>
      <c r="AC192" s="149">
        <v>100</v>
      </c>
      <c r="AD192" s="149">
        <v>100</v>
      </c>
      <c r="AE192" s="149">
        <v>100</v>
      </c>
      <c r="AF192" s="149">
        <v>100</v>
      </c>
      <c r="AG192" s="149">
        <v>100</v>
      </c>
      <c r="AH192" s="149">
        <v>100</v>
      </c>
      <c r="AI192" s="149">
        <v>100</v>
      </c>
      <c r="AJ192" s="149">
        <v>100</v>
      </c>
      <c r="AK192" s="149">
        <v>100</v>
      </c>
      <c r="AL192" s="149">
        <v>100</v>
      </c>
      <c r="AM192" s="149">
        <v>100</v>
      </c>
      <c r="AN192" s="149">
        <v>100</v>
      </c>
    </row>
    <row r="193" spans="1:40" s="25" customFormat="1" ht="65.45" customHeight="1" x14ac:dyDescent="0.2">
      <c r="A193" s="173"/>
      <c r="B193" s="32" t="s">
        <v>12</v>
      </c>
      <c r="C193" s="11">
        <f t="shared" si="83"/>
        <v>473198548</v>
      </c>
      <c r="D193" s="11">
        <v>25317544</v>
      </c>
      <c r="E193" s="11">
        <v>27624078</v>
      </c>
      <c r="F193" s="11">
        <v>27688862</v>
      </c>
      <c r="G193" s="11">
        <v>28040576</v>
      </c>
      <c r="H193" s="11">
        <v>28040576</v>
      </c>
      <c r="I193" s="11">
        <v>28040576</v>
      </c>
      <c r="J193" s="11">
        <v>28040576</v>
      </c>
      <c r="K193" s="11">
        <v>28040576</v>
      </c>
      <c r="L193" s="11">
        <v>28040576</v>
      </c>
      <c r="M193" s="11">
        <v>28040576</v>
      </c>
      <c r="N193" s="11">
        <v>28040576</v>
      </c>
      <c r="O193" s="11">
        <v>28040576</v>
      </c>
      <c r="P193" s="11">
        <v>28040576</v>
      </c>
      <c r="Q193" s="11">
        <v>28040576</v>
      </c>
      <c r="R193" s="11">
        <v>28040576</v>
      </c>
      <c r="S193" s="11">
        <v>28040576</v>
      </c>
      <c r="T193" s="11">
        <v>28040576</v>
      </c>
      <c r="U193" s="88"/>
      <c r="V193" s="166"/>
      <c r="W193" s="15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/>
      <c r="AH193" s="150"/>
      <c r="AI193" s="150"/>
      <c r="AJ193" s="150"/>
      <c r="AK193" s="150"/>
      <c r="AL193" s="150"/>
      <c r="AM193" s="150"/>
      <c r="AN193" s="150"/>
    </row>
    <row r="194" spans="1:40" s="25" customFormat="1" ht="65.45" customHeight="1" x14ac:dyDescent="0.2">
      <c r="A194" s="156" t="s">
        <v>128</v>
      </c>
      <c r="B194" s="24" t="s">
        <v>52</v>
      </c>
      <c r="C194" s="11">
        <f t="shared" si="83"/>
        <v>1177400</v>
      </c>
      <c r="D194" s="11" t="s">
        <v>41</v>
      </c>
      <c r="E194" s="11" t="s">
        <v>41</v>
      </c>
      <c r="F194" s="11" t="s">
        <v>41</v>
      </c>
      <c r="G194" s="11">
        <v>84100</v>
      </c>
      <c r="H194" s="11">
        <v>84100</v>
      </c>
      <c r="I194" s="11">
        <v>84100</v>
      </c>
      <c r="J194" s="11">
        <v>84100</v>
      </c>
      <c r="K194" s="11">
        <v>84100</v>
      </c>
      <c r="L194" s="11">
        <v>84100</v>
      </c>
      <c r="M194" s="11">
        <v>84100</v>
      </c>
      <c r="N194" s="11">
        <v>84100</v>
      </c>
      <c r="O194" s="11">
        <v>84100</v>
      </c>
      <c r="P194" s="11">
        <v>84100</v>
      </c>
      <c r="Q194" s="11">
        <v>84100</v>
      </c>
      <c r="R194" s="11">
        <v>84100</v>
      </c>
      <c r="S194" s="11">
        <v>84100</v>
      </c>
      <c r="T194" s="11">
        <v>84100</v>
      </c>
      <c r="U194" s="88"/>
      <c r="V194" s="234" t="s">
        <v>216</v>
      </c>
      <c r="W194" s="15" t="s">
        <v>41</v>
      </c>
      <c r="X194" s="15" t="s">
        <v>41</v>
      </c>
      <c r="Y194" s="15" t="s">
        <v>41</v>
      </c>
      <c r="Z194" s="15">
        <v>1</v>
      </c>
      <c r="AA194" s="15">
        <v>1</v>
      </c>
      <c r="AB194" s="15">
        <v>1</v>
      </c>
      <c r="AC194" s="15">
        <v>1</v>
      </c>
      <c r="AD194" s="15">
        <v>1</v>
      </c>
      <c r="AE194" s="15">
        <v>1</v>
      </c>
      <c r="AF194" s="15">
        <v>1</v>
      </c>
      <c r="AG194" s="15">
        <v>1</v>
      </c>
      <c r="AH194" s="15">
        <v>1</v>
      </c>
      <c r="AI194" s="15">
        <v>1</v>
      </c>
      <c r="AJ194" s="15">
        <v>1</v>
      </c>
      <c r="AK194" s="15">
        <v>1</v>
      </c>
      <c r="AL194" s="15">
        <v>1</v>
      </c>
      <c r="AM194" s="15">
        <v>1</v>
      </c>
      <c r="AN194" s="15">
        <v>1</v>
      </c>
    </row>
    <row r="195" spans="1:40" s="25" customFormat="1" ht="84" customHeight="1" x14ac:dyDescent="0.2">
      <c r="A195" s="157"/>
      <c r="B195" s="115" t="s">
        <v>190</v>
      </c>
      <c r="C195" s="11">
        <f t="shared" si="83"/>
        <v>1177400</v>
      </c>
      <c r="D195" s="11" t="s">
        <v>41</v>
      </c>
      <c r="E195" s="11" t="s">
        <v>41</v>
      </c>
      <c r="F195" s="11" t="s">
        <v>41</v>
      </c>
      <c r="G195" s="11">
        <v>84100</v>
      </c>
      <c r="H195" s="11">
        <v>84100</v>
      </c>
      <c r="I195" s="11">
        <v>84100</v>
      </c>
      <c r="J195" s="11">
        <v>84100</v>
      </c>
      <c r="K195" s="11">
        <v>84100</v>
      </c>
      <c r="L195" s="11">
        <v>84100</v>
      </c>
      <c r="M195" s="11">
        <v>84100</v>
      </c>
      <c r="N195" s="11">
        <v>84100</v>
      </c>
      <c r="O195" s="11">
        <v>84100</v>
      </c>
      <c r="P195" s="11">
        <v>84100</v>
      </c>
      <c r="Q195" s="11">
        <v>84100</v>
      </c>
      <c r="R195" s="11">
        <v>84100</v>
      </c>
      <c r="S195" s="11">
        <v>84100</v>
      </c>
      <c r="T195" s="11">
        <v>84100</v>
      </c>
      <c r="U195" s="88"/>
      <c r="V195" s="235"/>
      <c r="W195" s="15" t="s">
        <v>41</v>
      </c>
      <c r="X195" s="15" t="s">
        <v>41</v>
      </c>
      <c r="Y195" s="15" t="s">
        <v>41</v>
      </c>
      <c r="Z195" s="15">
        <v>1</v>
      </c>
      <c r="AA195" s="15">
        <v>1</v>
      </c>
      <c r="AB195" s="15">
        <v>1</v>
      </c>
      <c r="AC195" s="15">
        <v>1</v>
      </c>
      <c r="AD195" s="15">
        <v>1</v>
      </c>
      <c r="AE195" s="15">
        <v>1</v>
      </c>
      <c r="AF195" s="15">
        <v>1</v>
      </c>
      <c r="AG195" s="15">
        <v>1</v>
      </c>
      <c r="AH195" s="15">
        <v>1</v>
      </c>
      <c r="AI195" s="15">
        <v>1</v>
      </c>
      <c r="AJ195" s="15">
        <v>1</v>
      </c>
      <c r="AK195" s="15">
        <v>1</v>
      </c>
      <c r="AL195" s="15">
        <v>1</v>
      </c>
      <c r="AM195" s="15">
        <v>1</v>
      </c>
      <c r="AN195" s="15">
        <v>1</v>
      </c>
    </row>
    <row r="196" spans="1:40" s="25" customFormat="1" ht="84" customHeight="1" x14ac:dyDescent="0.2">
      <c r="A196" s="200" t="s">
        <v>213</v>
      </c>
      <c r="B196" s="119" t="s">
        <v>214</v>
      </c>
      <c r="C196" s="113">
        <f>SUM(D196:T196)</f>
        <v>108066.85</v>
      </c>
      <c r="D196" s="113" t="s">
        <v>9</v>
      </c>
      <c r="E196" s="113" t="s">
        <v>9</v>
      </c>
      <c r="F196" s="113" t="s">
        <v>9</v>
      </c>
      <c r="G196" s="113">
        <v>28772.65</v>
      </c>
      <c r="H196" s="118">
        <v>39647.1</v>
      </c>
      <c r="I196" s="126">
        <v>39647.1</v>
      </c>
      <c r="J196" s="118">
        <v>0</v>
      </c>
      <c r="K196" s="118">
        <v>0</v>
      </c>
      <c r="L196" s="118">
        <v>0</v>
      </c>
      <c r="M196" s="118">
        <v>0</v>
      </c>
      <c r="N196" s="118">
        <v>0</v>
      </c>
      <c r="O196" s="118">
        <v>0</v>
      </c>
      <c r="P196" s="118">
        <v>0</v>
      </c>
      <c r="Q196" s="118">
        <v>0</v>
      </c>
      <c r="R196" s="118">
        <v>0</v>
      </c>
      <c r="S196" s="118">
        <v>0</v>
      </c>
      <c r="T196" s="113">
        <v>0</v>
      </c>
      <c r="U196" s="114"/>
      <c r="V196" s="243" t="s">
        <v>215</v>
      </c>
      <c r="W196" s="116" t="s">
        <v>9</v>
      </c>
      <c r="X196" s="116" t="s">
        <v>9</v>
      </c>
      <c r="Y196" s="116" t="s">
        <v>9</v>
      </c>
      <c r="Z196" s="116">
        <v>1</v>
      </c>
      <c r="AA196" s="116">
        <v>1</v>
      </c>
      <c r="AB196" s="116">
        <v>1</v>
      </c>
      <c r="AC196" s="116">
        <v>1</v>
      </c>
      <c r="AD196" s="116">
        <v>1</v>
      </c>
      <c r="AE196" s="116">
        <v>1</v>
      </c>
      <c r="AF196" s="116">
        <v>1</v>
      </c>
      <c r="AG196" s="116">
        <v>1</v>
      </c>
      <c r="AH196" s="116">
        <v>1</v>
      </c>
      <c r="AI196" s="116">
        <v>1</v>
      </c>
      <c r="AJ196" s="116">
        <v>1</v>
      </c>
      <c r="AK196" s="116">
        <v>1</v>
      </c>
      <c r="AL196" s="116">
        <v>1</v>
      </c>
      <c r="AM196" s="116">
        <v>1</v>
      </c>
      <c r="AN196" s="116">
        <v>1</v>
      </c>
    </row>
    <row r="197" spans="1:40" s="25" customFormat="1" ht="241.5" customHeight="1" x14ac:dyDescent="0.2">
      <c r="A197" s="201"/>
      <c r="B197" s="117" t="s">
        <v>190</v>
      </c>
      <c r="C197" s="113">
        <f>SUM(D197:T197)</f>
        <v>108066.85</v>
      </c>
      <c r="D197" s="113" t="s">
        <v>9</v>
      </c>
      <c r="E197" s="113" t="s">
        <v>9</v>
      </c>
      <c r="F197" s="113" t="s">
        <v>9</v>
      </c>
      <c r="G197" s="118">
        <v>28772.65</v>
      </c>
      <c r="H197" s="126">
        <v>39647.1</v>
      </c>
      <c r="I197" s="126">
        <v>39647.1</v>
      </c>
      <c r="J197" s="118">
        <v>0</v>
      </c>
      <c r="K197" s="118">
        <v>0</v>
      </c>
      <c r="L197" s="118">
        <v>0</v>
      </c>
      <c r="M197" s="118">
        <v>0</v>
      </c>
      <c r="N197" s="118">
        <v>0</v>
      </c>
      <c r="O197" s="118">
        <v>0</v>
      </c>
      <c r="P197" s="118">
        <v>0</v>
      </c>
      <c r="Q197" s="118">
        <v>0</v>
      </c>
      <c r="R197" s="118">
        <v>0</v>
      </c>
      <c r="S197" s="118">
        <v>0</v>
      </c>
      <c r="T197" s="118">
        <v>0</v>
      </c>
      <c r="U197" s="114"/>
      <c r="V197" s="244"/>
      <c r="W197" s="116" t="s">
        <v>9</v>
      </c>
      <c r="X197" s="116" t="s">
        <v>9</v>
      </c>
      <c r="Y197" s="116" t="s">
        <v>9</v>
      </c>
      <c r="Z197" s="116">
        <v>1</v>
      </c>
      <c r="AA197" s="116">
        <v>1</v>
      </c>
      <c r="AB197" s="116">
        <v>1</v>
      </c>
      <c r="AC197" s="116">
        <v>1</v>
      </c>
      <c r="AD197" s="116">
        <v>1</v>
      </c>
      <c r="AE197" s="116">
        <v>1</v>
      </c>
      <c r="AF197" s="116">
        <v>1</v>
      </c>
      <c r="AG197" s="116">
        <v>1</v>
      </c>
      <c r="AH197" s="116">
        <v>1</v>
      </c>
      <c r="AI197" s="116">
        <v>1</v>
      </c>
      <c r="AJ197" s="116">
        <v>1</v>
      </c>
      <c r="AK197" s="116">
        <v>1</v>
      </c>
      <c r="AL197" s="116">
        <v>1</v>
      </c>
      <c r="AM197" s="116">
        <v>1</v>
      </c>
      <c r="AN197" s="116">
        <v>1</v>
      </c>
    </row>
    <row r="198" spans="1:40" s="25" customFormat="1" ht="73.900000000000006" customHeight="1" x14ac:dyDescent="0.2">
      <c r="A198" s="156" t="s">
        <v>189</v>
      </c>
      <c r="B198" s="24" t="s">
        <v>52</v>
      </c>
      <c r="C198" s="11">
        <f>SUM(C199:C200)</f>
        <v>474484014.85000002</v>
      </c>
      <c r="D198" s="147">
        <f t="shared" ref="D198:T198" si="85">SUM(D199:D200)</f>
        <v>25317544</v>
      </c>
      <c r="E198" s="147">
        <f t="shared" si="85"/>
        <v>27624078</v>
      </c>
      <c r="F198" s="147">
        <f t="shared" si="85"/>
        <v>27688862</v>
      </c>
      <c r="G198" s="147">
        <f t="shared" si="85"/>
        <v>28153448.649999999</v>
      </c>
      <c r="H198" s="147">
        <f t="shared" si="85"/>
        <v>28164323.100000001</v>
      </c>
      <c r="I198" s="147">
        <f t="shared" si="85"/>
        <v>28164323.100000001</v>
      </c>
      <c r="J198" s="147">
        <f t="shared" si="85"/>
        <v>28124676</v>
      </c>
      <c r="K198" s="147">
        <f t="shared" si="85"/>
        <v>28124676</v>
      </c>
      <c r="L198" s="147">
        <f t="shared" si="85"/>
        <v>28124676</v>
      </c>
      <c r="M198" s="147">
        <f t="shared" si="85"/>
        <v>28124676</v>
      </c>
      <c r="N198" s="147">
        <f t="shared" si="85"/>
        <v>28124676</v>
      </c>
      <c r="O198" s="147">
        <f t="shared" si="85"/>
        <v>28124676</v>
      </c>
      <c r="P198" s="147">
        <f t="shared" si="85"/>
        <v>28124676</v>
      </c>
      <c r="Q198" s="147">
        <f t="shared" si="85"/>
        <v>28124676</v>
      </c>
      <c r="R198" s="147">
        <f t="shared" si="85"/>
        <v>28124676</v>
      </c>
      <c r="S198" s="147">
        <f t="shared" si="85"/>
        <v>28124676</v>
      </c>
      <c r="T198" s="147">
        <f t="shared" si="85"/>
        <v>28124676</v>
      </c>
      <c r="U198" s="88"/>
      <c r="V198" s="106" t="s">
        <v>40</v>
      </c>
      <c r="W198" s="2" t="s">
        <v>40</v>
      </c>
      <c r="X198" s="2" t="s">
        <v>40</v>
      </c>
      <c r="Y198" s="2" t="s">
        <v>40</v>
      </c>
      <c r="Z198" s="2" t="s">
        <v>40</v>
      </c>
      <c r="AA198" s="2" t="s">
        <v>40</v>
      </c>
      <c r="AB198" s="2" t="s">
        <v>40</v>
      </c>
      <c r="AC198" s="2" t="s">
        <v>40</v>
      </c>
      <c r="AD198" s="2" t="s">
        <v>40</v>
      </c>
      <c r="AE198" s="2" t="s">
        <v>40</v>
      </c>
      <c r="AF198" s="2" t="s">
        <v>40</v>
      </c>
      <c r="AG198" s="2" t="s">
        <v>40</v>
      </c>
      <c r="AH198" s="2" t="s">
        <v>40</v>
      </c>
      <c r="AI198" s="2" t="s">
        <v>40</v>
      </c>
      <c r="AJ198" s="2" t="s">
        <v>40</v>
      </c>
      <c r="AK198" s="2" t="s">
        <v>40</v>
      </c>
      <c r="AL198" s="2" t="s">
        <v>40</v>
      </c>
      <c r="AM198" s="2" t="s">
        <v>40</v>
      </c>
      <c r="AN198" s="2" t="s">
        <v>40</v>
      </c>
    </row>
    <row r="199" spans="1:40" s="25" customFormat="1" ht="69.75" customHeight="1" x14ac:dyDescent="0.2">
      <c r="A199" s="162"/>
      <c r="B199" s="24" t="s">
        <v>12</v>
      </c>
      <c r="C199" s="11">
        <f>SUM(D199:T199)</f>
        <v>473198548</v>
      </c>
      <c r="D199" s="11">
        <f>SUM(D193)</f>
        <v>25317544</v>
      </c>
      <c r="E199" s="11">
        <f>SUM(E193)</f>
        <v>27624078</v>
      </c>
      <c r="F199" s="11">
        <f>SUM(F193)</f>
        <v>27688862</v>
      </c>
      <c r="G199" s="11">
        <v>28040576</v>
      </c>
      <c r="H199" s="11">
        <v>28040576</v>
      </c>
      <c r="I199" s="11">
        <v>28040576</v>
      </c>
      <c r="J199" s="11">
        <v>28040576</v>
      </c>
      <c r="K199" s="11">
        <v>28040576</v>
      </c>
      <c r="L199" s="11">
        <v>28040576</v>
      </c>
      <c r="M199" s="11">
        <v>28040576</v>
      </c>
      <c r="N199" s="11">
        <v>28040576</v>
      </c>
      <c r="O199" s="11">
        <v>28040576</v>
      </c>
      <c r="P199" s="11">
        <v>28040576</v>
      </c>
      <c r="Q199" s="11">
        <v>28040576</v>
      </c>
      <c r="R199" s="11">
        <v>28040576</v>
      </c>
      <c r="S199" s="11">
        <v>28040576</v>
      </c>
      <c r="T199" s="11">
        <v>28040576</v>
      </c>
      <c r="U199" s="88"/>
      <c r="V199" s="106" t="s">
        <v>40</v>
      </c>
      <c r="W199" s="106" t="s">
        <v>40</v>
      </c>
      <c r="X199" s="106" t="s">
        <v>40</v>
      </c>
      <c r="Y199" s="106" t="s">
        <v>40</v>
      </c>
      <c r="Z199" s="106" t="s">
        <v>40</v>
      </c>
      <c r="AA199" s="106" t="s">
        <v>40</v>
      </c>
      <c r="AB199" s="106" t="s">
        <v>40</v>
      </c>
      <c r="AC199" s="106" t="s">
        <v>40</v>
      </c>
      <c r="AD199" s="106" t="s">
        <v>40</v>
      </c>
      <c r="AE199" s="106" t="s">
        <v>40</v>
      </c>
      <c r="AF199" s="106" t="s">
        <v>40</v>
      </c>
      <c r="AG199" s="106" t="s">
        <v>40</v>
      </c>
      <c r="AH199" s="106" t="s">
        <v>40</v>
      </c>
      <c r="AI199" s="106" t="s">
        <v>40</v>
      </c>
      <c r="AJ199" s="106" t="s">
        <v>40</v>
      </c>
      <c r="AK199" s="106" t="s">
        <v>40</v>
      </c>
      <c r="AL199" s="106" t="s">
        <v>40</v>
      </c>
      <c r="AM199" s="106" t="s">
        <v>40</v>
      </c>
      <c r="AN199" s="106" t="s">
        <v>40</v>
      </c>
    </row>
    <row r="200" spans="1:40" s="25" customFormat="1" ht="72" customHeight="1" x14ac:dyDescent="0.2">
      <c r="A200" s="173"/>
      <c r="B200" s="32" t="s">
        <v>191</v>
      </c>
      <c r="C200" s="11">
        <f>SUM(D200:T200)</f>
        <v>1285466.8500000001</v>
      </c>
      <c r="D200" s="6">
        <v>0</v>
      </c>
      <c r="E200" s="6">
        <v>0</v>
      </c>
      <c r="F200" s="6">
        <v>0</v>
      </c>
      <c r="G200" s="11">
        <f>SUM(G197+G195)</f>
        <v>112872.65</v>
      </c>
      <c r="H200" s="147">
        <f t="shared" ref="H200:T200" si="86">SUM(H197+H195)</f>
        <v>123747.1</v>
      </c>
      <c r="I200" s="147">
        <f t="shared" si="86"/>
        <v>123747.1</v>
      </c>
      <c r="J200" s="147">
        <f t="shared" si="86"/>
        <v>84100</v>
      </c>
      <c r="K200" s="147">
        <f t="shared" si="86"/>
        <v>84100</v>
      </c>
      <c r="L200" s="147">
        <f t="shared" si="86"/>
        <v>84100</v>
      </c>
      <c r="M200" s="147">
        <f t="shared" si="86"/>
        <v>84100</v>
      </c>
      <c r="N200" s="147">
        <f t="shared" si="86"/>
        <v>84100</v>
      </c>
      <c r="O200" s="147">
        <f t="shared" si="86"/>
        <v>84100</v>
      </c>
      <c r="P200" s="147">
        <f t="shared" si="86"/>
        <v>84100</v>
      </c>
      <c r="Q200" s="147">
        <f t="shared" si="86"/>
        <v>84100</v>
      </c>
      <c r="R200" s="147">
        <f t="shared" si="86"/>
        <v>84100</v>
      </c>
      <c r="S200" s="147">
        <f t="shared" si="86"/>
        <v>84100</v>
      </c>
      <c r="T200" s="147">
        <f t="shared" si="86"/>
        <v>84100</v>
      </c>
      <c r="U200" s="82"/>
      <c r="V200" s="106" t="s">
        <v>40</v>
      </c>
      <c r="W200" s="2" t="s">
        <v>40</v>
      </c>
      <c r="X200" s="2" t="s">
        <v>40</v>
      </c>
      <c r="Y200" s="2" t="s">
        <v>40</v>
      </c>
      <c r="Z200" s="2" t="s">
        <v>40</v>
      </c>
      <c r="AA200" s="2" t="s">
        <v>40</v>
      </c>
      <c r="AB200" s="2" t="s">
        <v>40</v>
      </c>
      <c r="AC200" s="2" t="s">
        <v>40</v>
      </c>
      <c r="AD200" s="2" t="s">
        <v>40</v>
      </c>
      <c r="AE200" s="2" t="s">
        <v>40</v>
      </c>
      <c r="AF200" s="2" t="s">
        <v>40</v>
      </c>
      <c r="AG200" s="2" t="s">
        <v>40</v>
      </c>
      <c r="AH200" s="2" t="s">
        <v>40</v>
      </c>
      <c r="AI200" s="2" t="s">
        <v>40</v>
      </c>
      <c r="AJ200" s="2" t="s">
        <v>40</v>
      </c>
      <c r="AK200" s="2" t="s">
        <v>40</v>
      </c>
      <c r="AL200" s="2" t="s">
        <v>40</v>
      </c>
      <c r="AM200" s="2" t="s">
        <v>40</v>
      </c>
      <c r="AN200" s="2" t="s">
        <v>40</v>
      </c>
    </row>
    <row r="201" spans="1:40" s="25" customFormat="1" ht="22.5" customHeight="1" x14ac:dyDescent="0.2">
      <c r="A201" s="186" t="s">
        <v>62</v>
      </c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  <c r="AA201" s="190"/>
      <c r="AB201" s="190"/>
      <c r="AC201" s="190"/>
      <c r="AD201" s="190"/>
      <c r="AE201" s="190"/>
      <c r="AF201" s="190"/>
      <c r="AG201" s="190"/>
      <c r="AH201" s="190"/>
      <c r="AI201" s="190"/>
      <c r="AJ201" s="190"/>
      <c r="AK201" s="190"/>
      <c r="AL201" s="190"/>
      <c r="AM201" s="190"/>
      <c r="AN201" s="191"/>
    </row>
    <row r="202" spans="1:40" s="25" customFormat="1" ht="27" customHeight="1" x14ac:dyDescent="0.2">
      <c r="A202" s="186" t="s">
        <v>88</v>
      </c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  <c r="AA202" s="190"/>
      <c r="AB202" s="190"/>
      <c r="AC202" s="190"/>
      <c r="AD202" s="190"/>
      <c r="AE202" s="190"/>
      <c r="AF202" s="190"/>
      <c r="AG202" s="190"/>
      <c r="AH202" s="190"/>
      <c r="AI202" s="190"/>
      <c r="AJ202" s="190"/>
      <c r="AK202" s="190"/>
      <c r="AL202" s="190"/>
      <c r="AM202" s="190"/>
      <c r="AN202" s="191"/>
    </row>
    <row r="203" spans="1:40" s="25" customFormat="1" ht="24" customHeight="1" thickBot="1" x14ac:dyDescent="0.25">
      <c r="A203" s="248" t="s">
        <v>89</v>
      </c>
      <c r="B203" s="249"/>
      <c r="C203" s="249"/>
      <c r="D203" s="249"/>
      <c r="E203" s="249"/>
      <c r="F203" s="249"/>
      <c r="G203" s="249"/>
      <c r="H203" s="249"/>
      <c r="I203" s="249"/>
      <c r="J203" s="249"/>
      <c r="K203" s="249"/>
      <c r="L203" s="249"/>
      <c r="M203" s="249"/>
      <c r="N203" s="249"/>
      <c r="O203" s="249"/>
      <c r="P203" s="249"/>
      <c r="Q203" s="249"/>
      <c r="R203" s="249"/>
      <c r="S203" s="249"/>
      <c r="T203" s="249"/>
      <c r="U203" s="249"/>
      <c r="V203" s="249"/>
      <c r="W203" s="249"/>
      <c r="X203" s="249"/>
      <c r="Y203" s="249"/>
      <c r="Z203" s="249"/>
      <c r="AA203" s="249"/>
      <c r="AB203" s="249"/>
      <c r="AC203" s="249"/>
      <c r="AD203" s="249"/>
      <c r="AE203" s="249"/>
      <c r="AF203" s="249"/>
      <c r="AG203" s="249"/>
      <c r="AH203" s="249"/>
      <c r="AI203" s="249"/>
      <c r="AJ203" s="249"/>
      <c r="AK203" s="249"/>
      <c r="AL203" s="249"/>
      <c r="AM203" s="249"/>
      <c r="AN203" s="250"/>
    </row>
    <row r="204" spans="1:40" s="25" customFormat="1" ht="73.150000000000006" customHeight="1" x14ac:dyDescent="0.2">
      <c r="A204" s="156" t="s">
        <v>192</v>
      </c>
      <c r="B204" s="24" t="s">
        <v>52</v>
      </c>
      <c r="C204" s="11">
        <f t="shared" ref="C204:C207" si="87">SUM(D204:T204)</f>
        <v>433262819</v>
      </c>
      <c r="D204" s="11">
        <f t="shared" ref="D204:G204" si="88">SUM(D205)</f>
        <v>0</v>
      </c>
      <c r="E204" s="11">
        <f t="shared" si="88"/>
        <v>24139032</v>
      </c>
      <c r="F204" s="11">
        <v>25613373</v>
      </c>
      <c r="G204" s="11">
        <f t="shared" si="88"/>
        <v>26209600</v>
      </c>
      <c r="H204" s="11">
        <v>27484678</v>
      </c>
      <c r="I204" s="11">
        <v>27484678</v>
      </c>
      <c r="J204" s="11">
        <v>27484678</v>
      </c>
      <c r="K204" s="11">
        <v>27484678</v>
      </c>
      <c r="L204" s="11">
        <v>27484678</v>
      </c>
      <c r="M204" s="11">
        <v>27484678</v>
      </c>
      <c r="N204" s="11">
        <v>27484678</v>
      </c>
      <c r="O204" s="11">
        <v>27484678</v>
      </c>
      <c r="P204" s="11">
        <v>27484678</v>
      </c>
      <c r="Q204" s="11">
        <v>27484678</v>
      </c>
      <c r="R204" s="11">
        <v>27484678</v>
      </c>
      <c r="S204" s="11">
        <v>27484678</v>
      </c>
      <c r="T204" s="11">
        <v>27484678</v>
      </c>
      <c r="U204" s="41" t="s">
        <v>130</v>
      </c>
      <c r="V204" s="251" t="s">
        <v>206</v>
      </c>
      <c r="W204" s="149" t="s">
        <v>9</v>
      </c>
      <c r="X204" s="151">
        <v>45547</v>
      </c>
      <c r="Y204" s="151">
        <v>47820</v>
      </c>
      <c r="Z204" s="151">
        <v>48380</v>
      </c>
      <c r="AA204" s="151">
        <v>48380</v>
      </c>
      <c r="AB204" s="151">
        <v>48380</v>
      </c>
      <c r="AC204" s="151">
        <v>48380</v>
      </c>
      <c r="AD204" s="151">
        <v>48380</v>
      </c>
      <c r="AE204" s="151">
        <v>48380</v>
      </c>
      <c r="AF204" s="151">
        <v>48380</v>
      </c>
      <c r="AG204" s="151">
        <v>48380</v>
      </c>
      <c r="AH204" s="151">
        <v>48380</v>
      </c>
      <c r="AI204" s="151">
        <v>48380</v>
      </c>
      <c r="AJ204" s="151">
        <v>48380</v>
      </c>
      <c r="AK204" s="151">
        <v>48380</v>
      </c>
      <c r="AL204" s="151">
        <v>48380</v>
      </c>
      <c r="AM204" s="151">
        <v>48380</v>
      </c>
      <c r="AN204" s="151">
        <v>770687</v>
      </c>
    </row>
    <row r="205" spans="1:40" s="25" customFormat="1" ht="166.9" customHeight="1" x14ac:dyDescent="0.2">
      <c r="A205" s="173"/>
      <c r="B205" s="32" t="s">
        <v>12</v>
      </c>
      <c r="C205" s="11">
        <f t="shared" si="87"/>
        <v>433262819</v>
      </c>
      <c r="D205" s="11">
        <v>0</v>
      </c>
      <c r="E205" s="11">
        <v>24139032</v>
      </c>
      <c r="F205" s="11">
        <v>25613373</v>
      </c>
      <c r="G205" s="11">
        <v>26209600</v>
      </c>
      <c r="H205" s="11">
        <v>27484678</v>
      </c>
      <c r="I205" s="11">
        <v>27484678</v>
      </c>
      <c r="J205" s="11">
        <v>27484678</v>
      </c>
      <c r="K205" s="11">
        <v>27484678</v>
      </c>
      <c r="L205" s="11">
        <v>27484678</v>
      </c>
      <c r="M205" s="11">
        <v>27484678</v>
      </c>
      <c r="N205" s="11">
        <v>27484678</v>
      </c>
      <c r="O205" s="11">
        <v>27484678</v>
      </c>
      <c r="P205" s="11">
        <v>27484678</v>
      </c>
      <c r="Q205" s="11">
        <v>27484678</v>
      </c>
      <c r="R205" s="11">
        <v>27484678</v>
      </c>
      <c r="S205" s="11">
        <v>27484678</v>
      </c>
      <c r="T205" s="11">
        <v>27484678</v>
      </c>
      <c r="U205" s="32"/>
      <c r="V205" s="171"/>
      <c r="W205" s="155"/>
      <c r="X205" s="155"/>
      <c r="Y205" s="155"/>
      <c r="Z205" s="155"/>
      <c r="AA205" s="155"/>
      <c r="AB205" s="155"/>
      <c r="AC205" s="155"/>
      <c r="AD205" s="155"/>
      <c r="AE205" s="155"/>
      <c r="AF205" s="155"/>
      <c r="AG205" s="155"/>
      <c r="AH205" s="155"/>
      <c r="AI205" s="155"/>
      <c r="AJ205" s="155"/>
      <c r="AK205" s="155"/>
      <c r="AL205" s="155"/>
      <c r="AM205" s="155"/>
      <c r="AN205" s="155"/>
    </row>
    <row r="206" spans="1:40" s="25" customFormat="1" ht="91.5" customHeight="1" x14ac:dyDescent="0.2">
      <c r="A206" s="156" t="s">
        <v>193</v>
      </c>
      <c r="B206" s="24" t="s">
        <v>52</v>
      </c>
      <c r="C206" s="11">
        <f t="shared" si="87"/>
        <v>433262819</v>
      </c>
      <c r="D206" s="11">
        <f t="shared" ref="D206:T206" si="89">SUM(D207)</f>
        <v>0</v>
      </c>
      <c r="E206" s="11">
        <f t="shared" si="89"/>
        <v>24139032</v>
      </c>
      <c r="F206" s="11">
        <f t="shared" si="89"/>
        <v>25613373</v>
      </c>
      <c r="G206" s="11">
        <f t="shared" si="89"/>
        <v>26209600</v>
      </c>
      <c r="H206" s="11">
        <f t="shared" si="89"/>
        <v>27484678</v>
      </c>
      <c r="I206" s="11">
        <f t="shared" si="89"/>
        <v>27484678</v>
      </c>
      <c r="J206" s="11">
        <f t="shared" si="89"/>
        <v>27484678</v>
      </c>
      <c r="K206" s="11">
        <f t="shared" si="89"/>
        <v>27484678</v>
      </c>
      <c r="L206" s="11">
        <f t="shared" si="89"/>
        <v>27484678</v>
      </c>
      <c r="M206" s="11">
        <f t="shared" si="89"/>
        <v>27484678</v>
      </c>
      <c r="N206" s="11">
        <f t="shared" si="89"/>
        <v>27484678</v>
      </c>
      <c r="O206" s="11">
        <f t="shared" si="89"/>
        <v>27484678</v>
      </c>
      <c r="P206" s="11">
        <f t="shared" si="89"/>
        <v>27484678</v>
      </c>
      <c r="Q206" s="11">
        <f t="shared" si="89"/>
        <v>27484678</v>
      </c>
      <c r="R206" s="11">
        <f t="shared" si="89"/>
        <v>27484678</v>
      </c>
      <c r="S206" s="11">
        <f t="shared" si="89"/>
        <v>27484678</v>
      </c>
      <c r="T206" s="11">
        <f t="shared" si="89"/>
        <v>27484678</v>
      </c>
      <c r="U206" s="42"/>
      <c r="V206" s="106" t="s">
        <v>40</v>
      </c>
      <c r="W206" s="2" t="s">
        <v>40</v>
      </c>
      <c r="X206" s="2" t="s">
        <v>40</v>
      </c>
      <c r="Y206" s="2" t="s">
        <v>40</v>
      </c>
      <c r="Z206" s="2" t="s">
        <v>40</v>
      </c>
      <c r="AA206" s="2" t="s">
        <v>40</v>
      </c>
      <c r="AB206" s="2" t="s">
        <v>40</v>
      </c>
      <c r="AC206" s="2" t="s">
        <v>40</v>
      </c>
      <c r="AD206" s="2" t="s">
        <v>40</v>
      </c>
      <c r="AE206" s="2" t="s">
        <v>40</v>
      </c>
      <c r="AF206" s="2" t="s">
        <v>40</v>
      </c>
      <c r="AG206" s="2" t="s">
        <v>40</v>
      </c>
      <c r="AH206" s="2" t="s">
        <v>40</v>
      </c>
      <c r="AI206" s="2" t="s">
        <v>40</v>
      </c>
      <c r="AJ206" s="2" t="s">
        <v>40</v>
      </c>
      <c r="AK206" s="2" t="s">
        <v>40</v>
      </c>
      <c r="AL206" s="2" t="s">
        <v>40</v>
      </c>
      <c r="AM206" s="2" t="s">
        <v>40</v>
      </c>
      <c r="AN206" s="2" t="s">
        <v>40</v>
      </c>
    </row>
    <row r="207" spans="1:40" s="25" customFormat="1" ht="127.5" customHeight="1" x14ac:dyDescent="0.2">
      <c r="A207" s="173"/>
      <c r="B207" s="91" t="s">
        <v>12</v>
      </c>
      <c r="C207" s="85">
        <f t="shared" si="87"/>
        <v>433262819</v>
      </c>
      <c r="D207" s="85">
        <f>SUM(D205)</f>
        <v>0</v>
      </c>
      <c r="E207" s="85">
        <f>SUM(E205)</f>
        <v>24139032</v>
      </c>
      <c r="F207" s="85">
        <f t="shared" ref="F207:T207" si="90">SUM(F205)</f>
        <v>25613373</v>
      </c>
      <c r="G207" s="85">
        <f t="shared" si="90"/>
        <v>26209600</v>
      </c>
      <c r="H207" s="85">
        <f t="shared" si="90"/>
        <v>27484678</v>
      </c>
      <c r="I207" s="85">
        <f t="shared" si="90"/>
        <v>27484678</v>
      </c>
      <c r="J207" s="85">
        <f t="shared" si="90"/>
        <v>27484678</v>
      </c>
      <c r="K207" s="85">
        <f t="shared" si="90"/>
        <v>27484678</v>
      </c>
      <c r="L207" s="85">
        <f t="shared" si="90"/>
        <v>27484678</v>
      </c>
      <c r="M207" s="85">
        <f t="shared" si="90"/>
        <v>27484678</v>
      </c>
      <c r="N207" s="85">
        <f t="shared" si="90"/>
        <v>27484678</v>
      </c>
      <c r="O207" s="85">
        <f t="shared" si="90"/>
        <v>27484678</v>
      </c>
      <c r="P207" s="85">
        <f t="shared" si="90"/>
        <v>27484678</v>
      </c>
      <c r="Q207" s="85">
        <f t="shared" si="90"/>
        <v>27484678</v>
      </c>
      <c r="R207" s="85">
        <f t="shared" si="90"/>
        <v>27484678</v>
      </c>
      <c r="S207" s="85">
        <f t="shared" si="90"/>
        <v>27484678</v>
      </c>
      <c r="T207" s="85">
        <f t="shared" si="90"/>
        <v>27484678</v>
      </c>
      <c r="U207" s="82"/>
      <c r="V207" s="106" t="s">
        <v>40</v>
      </c>
      <c r="W207" s="89" t="s">
        <v>40</v>
      </c>
      <c r="X207" s="89" t="s">
        <v>40</v>
      </c>
      <c r="Y207" s="89" t="s">
        <v>40</v>
      </c>
      <c r="Z207" s="89" t="s">
        <v>40</v>
      </c>
      <c r="AA207" s="89" t="s">
        <v>40</v>
      </c>
      <c r="AB207" s="89" t="s">
        <v>40</v>
      </c>
      <c r="AC207" s="89" t="s">
        <v>40</v>
      </c>
      <c r="AD207" s="89" t="s">
        <v>40</v>
      </c>
      <c r="AE207" s="89" t="s">
        <v>40</v>
      </c>
      <c r="AF207" s="89" t="s">
        <v>40</v>
      </c>
      <c r="AG207" s="89" t="s">
        <v>40</v>
      </c>
      <c r="AH207" s="89" t="s">
        <v>40</v>
      </c>
      <c r="AI207" s="89" t="s">
        <v>40</v>
      </c>
      <c r="AJ207" s="89" t="s">
        <v>40</v>
      </c>
      <c r="AK207" s="89" t="s">
        <v>40</v>
      </c>
      <c r="AL207" s="89" t="s">
        <v>40</v>
      </c>
      <c r="AM207" s="89" t="s">
        <v>40</v>
      </c>
      <c r="AN207" s="89" t="s">
        <v>40</v>
      </c>
    </row>
    <row r="208" spans="1:40" s="25" customFormat="1" ht="75" customHeight="1" x14ac:dyDescent="0.2">
      <c r="A208" s="156" t="s">
        <v>194</v>
      </c>
      <c r="B208" s="91" t="s">
        <v>52</v>
      </c>
      <c r="C208" s="86">
        <f>SUM(C209:C211)</f>
        <v>4644675029.9100008</v>
      </c>
      <c r="D208" s="138">
        <f t="shared" ref="D208:T208" si="91">SUM(D209:D211)</f>
        <v>97224042</v>
      </c>
      <c r="E208" s="138">
        <f t="shared" si="91"/>
        <v>146750650</v>
      </c>
      <c r="F208" s="138">
        <f t="shared" si="91"/>
        <v>316608623.68000001</v>
      </c>
      <c r="G208" s="138">
        <f>SUM(G209:G211)</f>
        <v>388249275.30999994</v>
      </c>
      <c r="H208" s="148">
        <f t="shared" ref="H208:I208" si="92">SUM(H209:H211)</f>
        <v>265500153.23000002</v>
      </c>
      <c r="I208" s="148">
        <f t="shared" si="92"/>
        <v>265428586.57000002</v>
      </c>
      <c r="J208" s="138">
        <f t="shared" si="91"/>
        <v>281454209.92000002</v>
      </c>
      <c r="K208" s="138">
        <f t="shared" si="91"/>
        <v>288345948.92000002</v>
      </c>
      <c r="L208" s="138">
        <f t="shared" si="91"/>
        <v>288345948.92000002</v>
      </c>
      <c r="M208" s="138">
        <f t="shared" si="91"/>
        <v>288345948.92000002</v>
      </c>
      <c r="N208" s="138">
        <f t="shared" si="91"/>
        <v>288345948.92000002</v>
      </c>
      <c r="O208" s="138">
        <f t="shared" si="91"/>
        <v>288345948.92000002</v>
      </c>
      <c r="P208" s="138">
        <f t="shared" si="91"/>
        <v>288345948.92000002</v>
      </c>
      <c r="Q208" s="138">
        <f t="shared" si="91"/>
        <v>288345948.92000002</v>
      </c>
      <c r="R208" s="138">
        <f t="shared" si="91"/>
        <v>288345948.92000002</v>
      </c>
      <c r="S208" s="138">
        <f t="shared" si="91"/>
        <v>288345948.92000002</v>
      </c>
      <c r="T208" s="138">
        <f t="shared" si="91"/>
        <v>288345948.92000002</v>
      </c>
      <c r="U208" s="245" t="s">
        <v>130</v>
      </c>
      <c r="V208" s="107" t="s">
        <v>40</v>
      </c>
      <c r="W208" s="84" t="s">
        <v>40</v>
      </c>
      <c r="X208" s="84" t="s">
        <v>40</v>
      </c>
      <c r="Y208" s="84" t="s">
        <v>40</v>
      </c>
      <c r="Z208" s="84" t="s">
        <v>40</v>
      </c>
      <c r="AA208" s="84" t="s">
        <v>40</v>
      </c>
      <c r="AB208" s="84" t="s">
        <v>40</v>
      </c>
      <c r="AC208" s="84" t="s">
        <v>40</v>
      </c>
      <c r="AD208" s="84" t="s">
        <v>40</v>
      </c>
      <c r="AE208" s="84" t="s">
        <v>40</v>
      </c>
      <c r="AF208" s="84" t="s">
        <v>40</v>
      </c>
      <c r="AG208" s="84" t="s">
        <v>40</v>
      </c>
      <c r="AH208" s="84" t="s">
        <v>40</v>
      </c>
      <c r="AI208" s="84" t="s">
        <v>40</v>
      </c>
      <c r="AJ208" s="84" t="s">
        <v>40</v>
      </c>
      <c r="AK208" s="84" t="s">
        <v>40</v>
      </c>
      <c r="AL208" s="84" t="s">
        <v>40</v>
      </c>
      <c r="AM208" s="84" t="s">
        <v>40</v>
      </c>
      <c r="AN208" s="84" t="s">
        <v>40</v>
      </c>
    </row>
    <row r="209" spans="1:40" s="25" customFormat="1" ht="75" customHeight="1" x14ac:dyDescent="0.2">
      <c r="A209" s="162"/>
      <c r="B209" s="132" t="s">
        <v>218</v>
      </c>
      <c r="C209" s="138">
        <f>SUM(D209:T209)</f>
        <v>6940183.2999999998</v>
      </c>
      <c r="D209" s="138">
        <f>SUM(D213+D217)</f>
        <v>0</v>
      </c>
      <c r="E209" s="138">
        <f t="shared" ref="E209:T209" si="93">SUM(E213+E217)</f>
        <v>0</v>
      </c>
      <c r="F209" s="138">
        <f t="shared" si="93"/>
        <v>0</v>
      </c>
      <c r="G209" s="138">
        <f>SUM(G213+G217)</f>
        <v>6940183.2999999998</v>
      </c>
      <c r="H209" s="138">
        <f t="shared" si="93"/>
        <v>0</v>
      </c>
      <c r="I209" s="138">
        <f t="shared" si="93"/>
        <v>0</v>
      </c>
      <c r="J209" s="138">
        <f t="shared" si="93"/>
        <v>0</v>
      </c>
      <c r="K209" s="138">
        <f t="shared" si="93"/>
        <v>0</v>
      </c>
      <c r="L209" s="138">
        <f t="shared" si="93"/>
        <v>0</v>
      </c>
      <c r="M209" s="138">
        <f t="shared" si="93"/>
        <v>0</v>
      </c>
      <c r="N209" s="138">
        <f t="shared" si="93"/>
        <v>0</v>
      </c>
      <c r="O209" s="138">
        <f t="shared" si="93"/>
        <v>0</v>
      </c>
      <c r="P209" s="138">
        <f t="shared" si="93"/>
        <v>0</v>
      </c>
      <c r="Q209" s="138">
        <f t="shared" si="93"/>
        <v>0</v>
      </c>
      <c r="R209" s="138">
        <f t="shared" si="93"/>
        <v>0</v>
      </c>
      <c r="S209" s="138">
        <f t="shared" si="93"/>
        <v>0</v>
      </c>
      <c r="T209" s="138">
        <f t="shared" si="93"/>
        <v>0</v>
      </c>
      <c r="U209" s="246"/>
      <c r="V209" s="136"/>
      <c r="W209" s="136"/>
      <c r="X209" s="136"/>
      <c r="Y209" s="136"/>
      <c r="Z209" s="136"/>
      <c r="AA209" s="136"/>
      <c r="AB209" s="136"/>
      <c r="AC209" s="136"/>
      <c r="AD209" s="136"/>
      <c r="AE209" s="136"/>
      <c r="AF209" s="136"/>
      <c r="AG209" s="136"/>
      <c r="AH209" s="136"/>
      <c r="AI209" s="136"/>
      <c r="AJ209" s="136"/>
      <c r="AK209" s="136"/>
      <c r="AL209" s="136"/>
      <c r="AM209" s="136"/>
      <c r="AN209" s="136"/>
    </row>
    <row r="210" spans="1:40" s="25" customFormat="1" ht="89.25" customHeight="1" x14ac:dyDescent="0.2">
      <c r="A210" s="212"/>
      <c r="B210" s="41" t="s">
        <v>175</v>
      </c>
      <c r="C210" s="6">
        <f>SUM(D210:T210)</f>
        <v>104654522.93999994</v>
      </c>
      <c r="D210" s="11">
        <f>SUM(D214+D218)</f>
        <v>0</v>
      </c>
      <c r="E210" s="66">
        <f t="shared" ref="E210:T210" si="94">SUM(E214+E218)</f>
        <v>0</v>
      </c>
      <c r="F210" s="66">
        <f t="shared" si="94"/>
        <v>0</v>
      </c>
      <c r="G210" s="66">
        <f t="shared" si="94"/>
        <v>62450622.090000004</v>
      </c>
      <c r="H210" s="66">
        <f t="shared" si="94"/>
        <v>3270800</v>
      </c>
      <c r="I210" s="66">
        <f t="shared" si="94"/>
        <v>3270800</v>
      </c>
      <c r="J210" s="66">
        <f t="shared" si="94"/>
        <v>3242027.35</v>
      </c>
      <c r="K210" s="66">
        <f t="shared" si="94"/>
        <v>3242027.35</v>
      </c>
      <c r="L210" s="66">
        <f t="shared" si="94"/>
        <v>3242027.35</v>
      </c>
      <c r="M210" s="66">
        <f t="shared" si="94"/>
        <v>3242027.35</v>
      </c>
      <c r="N210" s="66">
        <f t="shared" si="94"/>
        <v>3242027.35</v>
      </c>
      <c r="O210" s="66">
        <f t="shared" si="94"/>
        <v>3242027.35</v>
      </c>
      <c r="P210" s="66">
        <f t="shared" si="94"/>
        <v>3242027.35</v>
      </c>
      <c r="Q210" s="66">
        <f t="shared" si="94"/>
        <v>3242027.35</v>
      </c>
      <c r="R210" s="66">
        <f t="shared" si="94"/>
        <v>3242027.35</v>
      </c>
      <c r="S210" s="66">
        <f t="shared" si="94"/>
        <v>3242027.35</v>
      </c>
      <c r="T210" s="66">
        <f t="shared" si="94"/>
        <v>3242027.35</v>
      </c>
      <c r="U210" s="212"/>
      <c r="V210" s="106" t="s">
        <v>40</v>
      </c>
      <c r="W210" s="2" t="s">
        <v>40</v>
      </c>
      <c r="X210" s="2" t="s">
        <v>40</v>
      </c>
      <c r="Y210" s="2" t="s">
        <v>40</v>
      </c>
      <c r="Z210" s="2" t="s">
        <v>40</v>
      </c>
      <c r="AA210" s="2" t="s">
        <v>40</v>
      </c>
      <c r="AB210" s="2" t="s">
        <v>40</v>
      </c>
      <c r="AC210" s="2" t="s">
        <v>40</v>
      </c>
      <c r="AD210" s="2" t="s">
        <v>40</v>
      </c>
      <c r="AE210" s="2" t="s">
        <v>40</v>
      </c>
      <c r="AF210" s="2" t="s">
        <v>40</v>
      </c>
      <c r="AG210" s="2" t="s">
        <v>40</v>
      </c>
      <c r="AH210" s="2" t="s">
        <v>40</v>
      </c>
      <c r="AI210" s="2" t="s">
        <v>40</v>
      </c>
      <c r="AJ210" s="2" t="s">
        <v>40</v>
      </c>
      <c r="AK210" s="2" t="s">
        <v>40</v>
      </c>
      <c r="AL210" s="2" t="s">
        <v>40</v>
      </c>
      <c r="AM210" s="2" t="s">
        <v>40</v>
      </c>
      <c r="AN210" s="2" t="s">
        <v>40</v>
      </c>
    </row>
    <row r="211" spans="1:40" s="25" customFormat="1" ht="55.9" customHeight="1" x14ac:dyDescent="0.2">
      <c r="A211" s="189"/>
      <c r="B211" s="24" t="s">
        <v>12</v>
      </c>
      <c r="C211" s="11">
        <f>SUM(C215+C219)</f>
        <v>4533080323.670001</v>
      </c>
      <c r="D211" s="11">
        <f>SUM(D215+D219)</f>
        <v>97224042</v>
      </c>
      <c r="E211" s="66">
        <f t="shared" ref="E211:T211" si="95">SUM(E215+E219)</f>
        <v>146750650</v>
      </c>
      <c r="F211" s="66">
        <f t="shared" si="95"/>
        <v>316608623.68000001</v>
      </c>
      <c r="G211" s="66">
        <f>SUM(G215+G219)</f>
        <v>318858469.91999996</v>
      </c>
      <c r="H211" s="66">
        <f t="shared" si="95"/>
        <v>262229353.23000002</v>
      </c>
      <c r="I211" s="66">
        <f t="shared" si="95"/>
        <v>262157786.57000002</v>
      </c>
      <c r="J211" s="66">
        <f t="shared" si="95"/>
        <v>278212182.56999999</v>
      </c>
      <c r="K211" s="66">
        <f t="shared" si="95"/>
        <v>285103921.56999999</v>
      </c>
      <c r="L211" s="66">
        <f t="shared" si="95"/>
        <v>285103921.56999999</v>
      </c>
      <c r="M211" s="66">
        <f t="shared" si="95"/>
        <v>285103921.56999999</v>
      </c>
      <c r="N211" s="66">
        <f t="shared" si="95"/>
        <v>285103921.56999999</v>
      </c>
      <c r="O211" s="66">
        <f t="shared" si="95"/>
        <v>285103921.56999999</v>
      </c>
      <c r="P211" s="66">
        <f t="shared" si="95"/>
        <v>285103921.56999999</v>
      </c>
      <c r="Q211" s="66">
        <f t="shared" si="95"/>
        <v>285103921.56999999</v>
      </c>
      <c r="R211" s="66">
        <f t="shared" si="95"/>
        <v>285103921.56999999</v>
      </c>
      <c r="S211" s="66">
        <f t="shared" si="95"/>
        <v>285103921.56999999</v>
      </c>
      <c r="T211" s="66">
        <f t="shared" si="95"/>
        <v>285103921.56999999</v>
      </c>
      <c r="U211" s="212"/>
      <c r="V211" s="107" t="s">
        <v>40</v>
      </c>
      <c r="W211" s="2" t="s">
        <v>40</v>
      </c>
      <c r="X211" s="2" t="s">
        <v>40</v>
      </c>
      <c r="Y211" s="2" t="s">
        <v>40</v>
      </c>
      <c r="Z211" s="2" t="s">
        <v>40</v>
      </c>
      <c r="AA211" s="2" t="s">
        <v>40</v>
      </c>
      <c r="AB211" s="2" t="s">
        <v>40</v>
      </c>
      <c r="AC211" s="2" t="s">
        <v>40</v>
      </c>
      <c r="AD211" s="2" t="s">
        <v>40</v>
      </c>
      <c r="AE211" s="2" t="s">
        <v>40</v>
      </c>
      <c r="AF211" s="2" t="s">
        <v>40</v>
      </c>
      <c r="AG211" s="2" t="s">
        <v>40</v>
      </c>
      <c r="AH211" s="2" t="s">
        <v>40</v>
      </c>
      <c r="AI211" s="2" t="s">
        <v>40</v>
      </c>
      <c r="AJ211" s="2" t="s">
        <v>40</v>
      </c>
      <c r="AK211" s="2" t="s">
        <v>40</v>
      </c>
      <c r="AL211" s="2" t="s">
        <v>40</v>
      </c>
      <c r="AM211" s="2" t="s">
        <v>40</v>
      </c>
      <c r="AN211" s="2" t="s">
        <v>40</v>
      </c>
    </row>
    <row r="212" spans="1:40" s="25" customFormat="1" ht="88.5" customHeight="1" x14ac:dyDescent="0.2">
      <c r="A212" s="109" t="s">
        <v>129</v>
      </c>
      <c r="B212" s="24" t="s">
        <v>52</v>
      </c>
      <c r="C212" s="11">
        <f>SUM(C213:C215)</f>
        <v>4587792936.7000008</v>
      </c>
      <c r="D212" s="137">
        <f t="shared" ref="D212:T212" si="96">SUM(D213:D215)</f>
        <v>97224042</v>
      </c>
      <c r="E212" s="137">
        <f t="shared" si="96"/>
        <v>146750650</v>
      </c>
      <c r="F212" s="137">
        <f t="shared" si="96"/>
        <v>314608623.13999999</v>
      </c>
      <c r="G212" s="137">
        <f t="shared" si="96"/>
        <v>333367182.63999999</v>
      </c>
      <c r="H212" s="147">
        <f t="shared" si="96"/>
        <v>265500153.23000002</v>
      </c>
      <c r="I212" s="147">
        <f t="shared" si="96"/>
        <v>265428586.57000002</v>
      </c>
      <c r="J212" s="147">
        <f t="shared" si="96"/>
        <v>281454209.92000002</v>
      </c>
      <c r="K212" s="147">
        <f t="shared" si="96"/>
        <v>288345948.92000002</v>
      </c>
      <c r="L212" s="147">
        <f t="shared" si="96"/>
        <v>288345948.92000002</v>
      </c>
      <c r="M212" s="147">
        <f t="shared" si="96"/>
        <v>288345948.92000002</v>
      </c>
      <c r="N212" s="147">
        <f t="shared" si="96"/>
        <v>288345948.92000002</v>
      </c>
      <c r="O212" s="147">
        <f t="shared" si="96"/>
        <v>288345948.92000002</v>
      </c>
      <c r="P212" s="147">
        <f t="shared" si="96"/>
        <v>288345948.92000002</v>
      </c>
      <c r="Q212" s="147">
        <f t="shared" si="96"/>
        <v>288345948.92000002</v>
      </c>
      <c r="R212" s="147">
        <f t="shared" si="96"/>
        <v>288345948.92000002</v>
      </c>
      <c r="S212" s="147">
        <f t="shared" si="96"/>
        <v>288345948.92000002</v>
      </c>
      <c r="T212" s="147">
        <f t="shared" si="96"/>
        <v>288345948.92000002</v>
      </c>
      <c r="U212" s="189"/>
      <c r="V212" s="107" t="s">
        <v>40</v>
      </c>
      <c r="W212" s="2" t="s">
        <v>40</v>
      </c>
      <c r="X212" s="2" t="s">
        <v>40</v>
      </c>
      <c r="Y212" s="2" t="s">
        <v>40</v>
      </c>
      <c r="Z212" s="2" t="s">
        <v>40</v>
      </c>
      <c r="AA212" s="2" t="s">
        <v>40</v>
      </c>
      <c r="AB212" s="2" t="s">
        <v>40</v>
      </c>
      <c r="AC212" s="2" t="s">
        <v>40</v>
      </c>
      <c r="AD212" s="2" t="s">
        <v>40</v>
      </c>
      <c r="AE212" s="2" t="s">
        <v>40</v>
      </c>
      <c r="AF212" s="2" t="s">
        <v>40</v>
      </c>
      <c r="AG212" s="2" t="s">
        <v>40</v>
      </c>
      <c r="AH212" s="2" t="s">
        <v>40</v>
      </c>
      <c r="AI212" s="2" t="s">
        <v>40</v>
      </c>
      <c r="AJ212" s="2" t="s">
        <v>40</v>
      </c>
      <c r="AK212" s="2" t="s">
        <v>40</v>
      </c>
      <c r="AL212" s="2" t="s">
        <v>40</v>
      </c>
      <c r="AM212" s="2" t="s">
        <v>40</v>
      </c>
      <c r="AN212" s="2" t="s">
        <v>40</v>
      </c>
    </row>
    <row r="213" spans="1:40" s="25" customFormat="1" ht="88.5" customHeight="1" x14ac:dyDescent="0.2">
      <c r="A213" s="131"/>
      <c r="B213" s="132" t="s">
        <v>218</v>
      </c>
      <c r="C213" s="137">
        <f>SUM(D213:T213)</f>
        <v>1756242.8</v>
      </c>
      <c r="D213" s="137">
        <f>SUM(D147)</f>
        <v>0</v>
      </c>
      <c r="E213" s="137">
        <f t="shared" ref="E213:T213" si="97">SUM(E147)</f>
        <v>0</v>
      </c>
      <c r="F213" s="137">
        <f t="shared" si="97"/>
        <v>0</v>
      </c>
      <c r="G213" s="137">
        <f>SUM(G143)</f>
        <v>1756242.8</v>
      </c>
      <c r="H213" s="137">
        <f t="shared" si="97"/>
        <v>0</v>
      </c>
      <c r="I213" s="137">
        <f t="shared" si="97"/>
        <v>0</v>
      </c>
      <c r="J213" s="137">
        <f t="shared" si="97"/>
        <v>0</v>
      </c>
      <c r="K213" s="137">
        <f t="shared" si="97"/>
        <v>0</v>
      </c>
      <c r="L213" s="137">
        <f t="shared" si="97"/>
        <v>0</v>
      </c>
      <c r="M213" s="137">
        <f t="shared" si="97"/>
        <v>0</v>
      </c>
      <c r="N213" s="137">
        <f t="shared" si="97"/>
        <v>0</v>
      </c>
      <c r="O213" s="137">
        <f t="shared" si="97"/>
        <v>0</v>
      </c>
      <c r="P213" s="137">
        <f t="shared" si="97"/>
        <v>0</v>
      </c>
      <c r="Q213" s="137">
        <f t="shared" si="97"/>
        <v>0</v>
      </c>
      <c r="R213" s="137">
        <f t="shared" si="97"/>
        <v>0</v>
      </c>
      <c r="S213" s="137">
        <f t="shared" si="97"/>
        <v>0</v>
      </c>
      <c r="T213" s="137">
        <f t="shared" si="97"/>
        <v>0</v>
      </c>
      <c r="U213" s="134"/>
      <c r="V213" s="136"/>
      <c r="W213" s="142"/>
      <c r="X213" s="142"/>
      <c r="Y213" s="142"/>
      <c r="Z213" s="142"/>
      <c r="AA213" s="142"/>
      <c r="AB213" s="142"/>
      <c r="AC213" s="142"/>
      <c r="AD213" s="142"/>
      <c r="AE213" s="142"/>
      <c r="AF213" s="142"/>
      <c r="AG213" s="142"/>
      <c r="AH213" s="142"/>
      <c r="AI213" s="142"/>
      <c r="AJ213" s="142"/>
      <c r="AK213" s="142"/>
      <c r="AL213" s="142"/>
      <c r="AM213" s="142"/>
      <c r="AN213" s="142"/>
    </row>
    <row r="214" spans="1:40" s="25" customFormat="1" ht="94.5" customHeight="1" x14ac:dyDescent="0.2">
      <c r="A214" s="149" t="s">
        <v>9</v>
      </c>
      <c r="B214" s="41" t="s">
        <v>200</v>
      </c>
      <c r="C214" s="11">
        <f>SUM(D214:T214)</f>
        <v>60444580.040000014</v>
      </c>
      <c r="D214" s="67">
        <f t="shared" ref="D214:T214" si="98">SUM(D200+D144+D124)</f>
        <v>0</v>
      </c>
      <c r="E214" s="67">
        <f t="shared" si="98"/>
        <v>0</v>
      </c>
      <c r="F214" s="67">
        <f t="shared" si="98"/>
        <v>0</v>
      </c>
      <c r="G214" s="67">
        <f t="shared" si="98"/>
        <v>18240679.190000001</v>
      </c>
      <c r="H214" s="67">
        <f t="shared" si="98"/>
        <v>3270800</v>
      </c>
      <c r="I214" s="67">
        <f t="shared" si="98"/>
        <v>3270800</v>
      </c>
      <c r="J214" s="67">
        <f t="shared" si="98"/>
        <v>3242027.35</v>
      </c>
      <c r="K214" s="67">
        <f t="shared" si="98"/>
        <v>3242027.35</v>
      </c>
      <c r="L214" s="67">
        <f t="shared" si="98"/>
        <v>3242027.35</v>
      </c>
      <c r="M214" s="67">
        <f t="shared" si="98"/>
        <v>3242027.35</v>
      </c>
      <c r="N214" s="67">
        <f t="shared" si="98"/>
        <v>3242027.35</v>
      </c>
      <c r="O214" s="67">
        <f t="shared" si="98"/>
        <v>3242027.35</v>
      </c>
      <c r="P214" s="67">
        <f t="shared" si="98"/>
        <v>3242027.35</v>
      </c>
      <c r="Q214" s="67">
        <f t="shared" si="98"/>
        <v>3242027.35</v>
      </c>
      <c r="R214" s="67">
        <f t="shared" si="98"/>
        <v>3242027.35</v>
      </c>
      <c r="S214" s="67">
        <f t="shared" si="98"/>
        <v>3242027.35</v>
      </c>
      <c r="T214" s="67">
        <f t="shared" si="98"/>
        <v>3242027.35</v>
      </c>
      <c r="U214" s="94"/>
      <c r="V214" s="111" t="s">
        <v>40</v>
      </c>
      <c r="W214" s="2" t="s">
        <v>40</v>
      </c>
      <c r="X214" s="2" t="s">
        <v>40</v>
      </c>
      <c r="Y214" s="2" t="s">
        <v>40</v>
      </c>
      <c r="Z214" s="2" t="s">
        <v>40</v>
      </c>
      <c r="AA214" s="2" t="s">
        <v>40</v>
      </c>
      <c r="AB214" s="2" t="s">
        <v>40</v>
      </c>
      <c r="AC214" s="2" t="s">
        <v>40</v>
      </c>
      <c r="AD214" s="2" t="s">
        <v>40</v>
      </c>
      <c r="AE214" s="2" t="s">
        <v>40</v>
      </c>
      <c r="AF214" s="2" t="s">
        <v>40</v>
      </c>
      <c r="AG214" s="2" t="s">
        <v>40</v>
      </c>
      <c r="AH214" s="2" t="s">
        <v>40</v>
      </c>
      <c r="AI214" s="2" t="s">
        <v>40</v>
      </c>
      <c r="AJ214" s="2" t="s">
        <v>40</v>
      </c>
      <c r="AK214" s="2" t="s">
        <v>40</v>
      </c>
      <c r="AL214" s="2" t="s">
        <v>40</v>
      </c>
      <c r="AM214" s="2" t="s">
        <v>40</v>
      </c>
      <c r="AN214" s="2" t="s">
        <v>40</v>
      </c>
    </row>
    <row r="215" spans="1:40" s="25" customFormat="1" ht="52.15" customHeight="1" x14ac:dyDescent="0.2">
      <c r="A215" s="183"/>
      <c r="B215" s="24" t="s">
        <v>12</v>
      </c>
      <c r="C215" s="11">
        <f>SUM(D215:T215)</f>
        <v>4525592113.8600006</v>
      </c>
      <c r="D215" s="147">
        <f t="shared" ref="D215:F215" si="99">SUM(D207+D178+D145+D120+D107+D73+D67+D199+D55+D137)</f>
        <v>97224042</v>
      </c>
      <c r="E215" s="147">
        <f t="shared" si="99"/>
        <v>146750650</v>
      </c>
      <c r="F215" s="147">
        <f t="shared" si="99"/>
        <v>314608623.13999999</v>
      </c>
      <c r="G215" s="68">
        <f>SUM(G207+G178+G145+G120+G107+G73+G67+G199+G55+G137)</f>
        <v>313370260.64999998</v>
      </c>
      <c r="H215" s="147">
        <f t="shared" ref="H215:T215" si="100">SUM(H207+H178+H145+H120+H107+H73+H67+H199+H55+H137)</f>
        <v>262229353.23000002</v>
      </c>
      <c r="I215" s="147">
        <f t="shared" si="100"/>
        <v>262157786.57000002</v>
      </c>
      <c r="J215" s="147">
        <f t="shared" si="100"/>
        <v>278212182.56999999</v>
      </c>
      <c r="K215" s="147">
        <f t="shared" si="100"/>
        <v>285103921.56999999</v>
      </c>
      <c r="L215" s="147">
        <f t="shared" si="100"/>
        <v>285103921.56999999</v>
      </c>
      <c r="M215" s="147">
        <f t="shared" si="100"/>
        <v>285103921.56999999</v>
      </c>
      <c r="N215" s="147">
        <f t="shared" si="100"/>
        <v>285103921.56999999</v>
      </c>
      <c r="O215" s="147">
        <f t="shared" si="100"/>
        <v>285103921.56999999</v>
      </c>
      <c r="P215" s="147">
        <f t="shared" si="100"/>
        <v>285103921.56999999</v>
      </c>
      <c r="Q215" s="147">
        <f t="shared" si="100"/>
        <v>285103921.56999999</v>
      </c>
      <c r="R215" s="147">
        <f t="shared" si="100"/>
        <v>285103921.56999999</v>
      </c>
      <c r="S215" s="147">
        <f t="shared" si="100"/>
        <v>285103921.56999999</v>
      </c>
      <c r="T215" s="147">
        <f t="shared" si="100"/>
        <v>285103921.56999999</v>
      </c>
      <c r="U215" s="42"/>
      <c r="V215" s="107" t="s">
        <v>40</v>
      </c>
      <c r="W215" s="2" t="s">
        <v>40</v>
      </c>
      <c r="X215" s="2" t="s">
        <v>40</v>
      </c>
      <c r="Y215" s="2" t="s">
        <v>40</v>
      </c>
      <c r="Z215" s="2" t="s">
        <v>40</v>
      </c>
      <c r="AA215" s="2" t="s">
        <v>40</v>
      </c>
      <c r="AB215" s="2" t="s">
        <v>40</v>
      </c>
      <c r="AC215" s="2" t="s">
        <v>40</v>
      </c>
      <c r="AD215" s="2" t="s">
        <v>40</v>
      </c>
      <c r="AE215" s="2" t="s">
        <v>40</v>
      </c>
      <c r="AF215" s="2" t="s">
        <v>40</v>
      </c>
      <c r="AG215" s="2" t="s">
        <v>40</v>
      </c>
      <c r="AH215" s="2" t="s">
        <v>40</v>
      </c>
      <c r="AI215" s="2" t="s">
        <v>40</v>
      </c>
      <c r="AJ215" s="2" t="s">
        <v>40</v>
      </c>
      <c r="AK215" s="2" t="s">
        <v>40</v>
      </c>
      <c r="AL215" s="2" t="s">
        <v>40</v>
      </c>
      <c r="AM215" s="2" t="s">
        <v>40</v>
      </c>
      <c r="AN215" s="2" t="s">
        <v>40</v>
      </c>
    </row>
    <row r="216" spans="1:40" s="25" customFormat="1" ht="79.900000000000006" customHeight="1" x14ac:dyDescent="0.2">
      <c r="A216" s="165" t="s">
        <v>207</v>
      </c>
      <c r="B216" s="24" t="s">
        <v>52</v>
      </c>
      <c r="C216" s="11">
        <f>SUM(C217:C219)</f>
        <v>56882093.210000001</v>
      </c>
      <c r="D216" s="137">
        <f t="shared" ref="D216:T216" si="101">SUM(D217:D219)</f>
        <v>0</v>
      </c>
      <c r="E216" s="137">
        <f t="shared" si="101"/>
        <v>0</v>
      </c>
      <c r="F216" s="137">
        <f t="shared" si="101"/>
        <v>2000000.54</v>
      </c>
      <c r="G216" s="137">
        <f t="shared" si="101"/>
        <v>54882092.670000002</v>
      </c>
      <c r="H216" s="137">
        <f t="shared" si="101"/>
        <v>0</v>
      </c>
      <c r="I216" s="137">
        <f t="shared" si="101"/>
        <v>0</v>
      </c>
      <c r="J216" s="137">
        <f t="shared" si="101"/>
        <v>0</v>
      </c>
      <c r="K216" s="137">
        <f t="shared" si="101"/>
        <v>0</v>
      </c>
      <c r="L216" s="137">
        <f t="shared" si="101"/>
        <v>0</v>
      </c>
      <c r="M216" s="137">
        <f t="shared" si="101"/>
        <v>0</v>
      </c>
      <c r="N216" s="137">
        <f t="shared" si="101"/>
        <v>0</v>
      </c>
      <c r="O216" s="137">
        <f t="shared" si="101"/>
        <v>0</v>
      </c>
      <c r="P216" s="137">
        <f t="shared" si="101"/>
        <v>0</v>
      </c>
      <c r="Q216" s="137">
        <f t="shared" si="101"/>
        <v>0</v>
      </c>
      <c r="R216" s="137">
        <f t="shared" si="101"/>
        <v>0</v>
      </c>
      <c r="S216" s="137">
        <f t="shared" si="101"/>
        <v>0</v>
      </c>
      <c r="T216" s="137">
        <f t="shared" si="101"/>
        <v>0</v>
      </c>
      <c r="U216" s="41" t="s">
        <v>131</v>
      </c>
      <c r="V216" s="107" t="s">
        <v>40</v>
      </c>
      <c r="W216" s="2" t="s">
        <v>40</v>
      </c>
      <c r="X216" s="2" t="s">
        <v>40</v>
      </c>
      <c r="Y216" s="2" t="s">
        <v>40</v>
      </c>
      <c r="Z216" s="2" t="s">
        <v>40</v>
      </c>
      <c r="AA216" s="2" t="s">
        <v>40</v>
      </c>
      <c r="AB216" s="2" t="s">
        <v>40</v>
      </c>
      <c r="AC216" s="2" t="s">
        <v>40</v>
      </c>
      <c r="AD216" s="2" t="s">
        <v>40</v>
      </c>
      <c r="AE216" s="2" t="s">
        <v>40</v>
      </c>
      <c r="AF216" s="2" t="s">
        <v>40</v>
      </c>
      <c r="AG216" s="2" t="s">
        <v>40</v>
      </c>
      <c r="AH216" s="2" t="s">
        <v>40</v>
      </c>
      <c r="AI216" s="2" t="s">
        <v>40</v>
      </c>
      <c r="AJ216" s="2" t="s">
        <v>40</v>
      </c>
      <c r="AK216" s="2" t="s">
        <v>40</v>
      </c>
      <c r="AL216" s="2" t="s">
        <v>40</v>
      </c>
      <c r="AM216" s="2" t="s">
        <v>40</v>
      </c>
      <c r="AN216" s="2" t="s">
        <v>40</v>
      </c>
    </row>
    <row r="217" spans="1:40" s="25" customFormat="1" ht="79.900000000000006" customHeight="1" x14ac:dyDescent="0.2">
      <c r="A217" s="176"/>
      <c r="B217" s="132" t="s">
        <v>218</v>
      </c>
      <c r="C217" s="137">
        <f>SUM(D217:T217)</f>
        <v>5183940.5</v>
      </c>
      <c r="D217" s="137">
        <f>SUM(D139)</f>
        <v>0</v>
      </c>
      <c r="E217" s="137">
        <f t="shared" ref="E217:T217" si="102">SUM(E139)</f>
        <v>0</v>
      </c>
      <c r="F217" s="137">
        <f t="shared" si="102"/>
        <v>0</v>
      </c>
      <c r="G217" s="137">
        <f t="shared" si="102"/>
        <v>5183940.5</v>
      </c>
      <c r="H217" s="137">
        <f t="shared" si="102"/>
        <v>0</v>
      </c>
      <c r="I217" s="137">
        <f t="shared" si="102"/>
        <v>0</v>
      </c>
      <c r="J217" s="137">
        <f t="shared" si="102"/>
        <v>0</v>
      </c>
      <c r="K217" s="137">
        <f t="shared" si="102"/>
        <v>0</v>
      </c>
      <c r="L217" s="137">
        <f t="shared" si="102"/>
        <v>0</v>
      </c>
      <c r="M217" s="137">
        <f t="shared" si="102"/>
        <v>0</v>
      </c>
      <c r="N217" s="137">
        <f t="shared" si="102"/>
        <v>0</v>
      </c>
      <c r="O217" s="137">
        <f t="shared" si="102"/>
        <v>0</v>
      </c>
      <c r="P217" s="137">
        <f t="shared" si="102"/>
        <v>0</v>
      </c>
      <c r="Q217" s="137">
        <f t="shared" si="102"/>
        <v>0</v>
      </c>
      <c r="R217" s="137">
        <f t="shared" si="102"/>
        <v>0</v>
      </c>
      <c r="S217" s="137">
        <f t="shared" si="102"/>
        <v>0</v>
      </c>
      <c r="T217" s="137">
        <f t="shared" si="102"/>
        <v>0</v>
      </c>
      <c r="U217" s="139"/>
      <c r="V217" s="136"/>
      <c r="W217" s="142"/>
      <c r="X217" s="142"/>
      <c r="Y217" s="142"/>
      <c r="Z217" s="142"/>
      <c r="AA217" s="142"/>
      <c r="AB217" s="142"/>
      <c r="AC217" s="142"/>
      <c r="AD217" s="142"/>
      <c r="AE217" s="142"/>
      <c r="AF217" s="142"/>
      <c r="AG217" s="142"/>
      <c r="AH217" s="142"/>
      <c r="AI217" s="142"/>
      <c r="AJ217" s="142"/>
      <c r="AK217" s="142"/>
      <c r="AL217" s="142"/>
      <c r="AM217" s="142"/>
      <c r="AN217" s="142"/>
    </row>
    <row r="218" spans="1:40" s="25" customFormat="1" ht="88.5" customHeight="1" x14ac:dyDescent="0.2">
      <c r="A218" s="176"/>
      <c r="B218" s="63" t="s">
        <v>198</v>
      </c>
      <c r="C218" s="65">
        <f>SUM(D218:T218)</f>
        <v>44209942.899999999</v>
      </c>
      <c r="D218" s="6">
        <f>SUM(D140)</f>
        <v>0</v>
      </c>
      <c r="E218" s="6">
        <f t="shared" ref="E218:T218" si="103">SUM(E140)</f>
        <v>0</v>
      </c>
      <c r="F218" s="6">
        <f t="shared" si="103"/>
        <v>0</v>
      </c>
      <c r="G218" s="6">
        <f t="shared" si="103"/>
        <v>44209942.899999999</v>
      </c>
      <c r="H218" s="6">
        <f t="shared" si="103"/>
        <v>0</v>
      </c>
      <c r="I218" s="6">
        <f t="shared" si="103"/>
        <v>0</v>
      </c>
      <c r="J218" s="6">
        <f t="shared" si="103"/>
        <v>0</v>
      </c>
      <c r="K218" s="6">
        <f t="shared" si="103"/>
        <v>0</v>
      </c>
      <c r="L218" s="6">
        <f t="shared" si="103"/>
        <v>0</v>
      </c>
      <c r="M218" s="6">
        <f t="shared" si="103"/>
        <v>0</v>
      </c>
      <c r="N218" s="6">
        <f t="shared" si="103"/>
        <v>0</v>
      </c>
      <c r="O218" s="6">
        <f t="shared" si="103"/>
        <v>0</v>
      </c>
      <c r="P218" s="6">
        <f t="shared" si="103"/>
        <v>0</v>
      </c>
      <c r="Q218" s="6">
        <f t="shared" si="103"/>
        <v>0</v>
      </c>
      <c r="R218" s="6">
        <f t="shared" si="103"/>
        <v>0</v>
      </c>
      <c r="S218" s="6">
        <f t="shared" si="103"/>
        <v>0</v>
      </c>
      <c r="T218" s="6">
        <f t="shared" si="103"/>
        <v>0</v>
      </c>
      <c r="U218" s="64"/>
      <c r="V218" s="107" t="s">
        <v>40</v>
      </c>
      <c r="W218" s="96" t="s">
        <v>40</v>
      </c>
      <c r="X218" s="96" t="s">
        <v>40</v>
      </c>
      <c r="Y218" s="96" t="s">
        <v>40</v>
      </c>
      <c r="Z218" s="96" t="s">
        <v>40</v>
      </c>
      <c r="AA218" s="96" t="s">
        <v>40</v>
      </c>
      <c r="AB218" s="96" t="s">
        <v>40</v>
      </c>
      <c r="AC218" s="96" t="s">
        <v>40</v>
      </c>
      <c r="AD218" s="96" t="s">
        <v>40</v>
      </c>
      <c r="AE218" s="96" t="s">
        <v>40</v>
      </c>
      <c r="AF218" s="96" t="s">
        <v>40</v>
      </c>
      <c r="AG218" s="96" t="s">
        <v>40</v>
      </c>
      <c r="AH218" s="96" t="s">
        <v>40</v>
      </c>
      <c r="AI218" s="96" t="s">
        <v>40</v>
      </c>
      <c r="AJ218" s="96" t="s">
        <v>40</v>
      </c>
      <c r="AK218" s="96" t="s">
        <v>40</v>
      </c>
      <c r="AL218" s="96" t="s">
        <v>40</v>
      </c>
      <c r="AM218" s="96" t="s">
        <v>40</v>
      </c>
      <c r="AN218" s="96" t="s">
        <v>40</v>
      </c>
    </row>
    <row r="219" spans="1:40" s="25" customFormat="1" ht="66" customHeight="1" x14ac:dyDescent="0.2">
      <c r="A219" s="177"/>
      <c r="B219" s="24" t="s">
        <v>12</v>
      </c>
      <c r="C219" s="11">
        <f>SUM(D219:T219)</f>
        <v>7488209.8099999996</v>
      </c>
      <c r="D219" s="6">
        <f>SUM(D141)</f>
        <v>0</v>
      </c>
      <c r="E219" s="6">
        <f t="shared" ref="E219:T219" si="104">SUM(E141)</f>
        <v>0</v>
      </c>
      <c r="F219" s="6">
        <f t="shared" si="104"/>
        <v>2000000.54</v>
      </c>
      <c r="G219" s="6">
        <f t="shared" si="104"/>
        <v>5488209.2699999996</v>
      </c>
      <c r="H219" s="6">
        <f t="shared" si="104"/>
        <v>0</v>
      </c>
      <c r="I219" s="6">
        <f t="shared" si="104"/>
        <v>0</v>
      </c>
      <c r="J219" s="6">
        <f t="shared" si="104"/>
        <v>0</v>
      </c>
      <c r="K219" s="6">
        <f t="shared" si="104"/>
        <v>0</v>
      </c>
      <c r="L219" s="6">
        <f t="shared" si="104"/>
        <v>0</v>
      </c>
      <c r="M219" s="6">
        <f t="shared" si="104"/>
        <v>0</v>
      </c>
      <c r="N219" s="6">
        <f t="shared" si="104"/>
        <v>0</v>
      </c>
      <c r="O219" s="6">
        <f t="shared" si="104"/>
        <v>0</v>
      </c>
      <c r="P219" s="6">
        <f t="shared" si="104"/>
        <v>0</v>
      </c>
      <c r="Q219" s="6">
        <f t="shared" si="104"/>
        <v>0</v>
      </c>
      <c r="R219" s="6">
        <f t="shared" si="104"/>
        <v>0</v>
      </c>
      <c r="S219" s="6">
        <f t="shared" si="104"/>
        <v>0</v>
      </c>
      <c r="T219" s="6">
        <f t="shared" si="104"/>
        <v>0</v>
      </c>
      <c r="U219" s="82"/>
      <c r="V219" s="107" t="s">
        <v>40</v>
      </c>
      <c r="W219" s="2" t="s">
        <v>40</v>
      </c>
      <c r="X219" s="2" t="s">
        <v>40</v>
      </c>
      <c r="Y219" s="2" t="s">
        <v>40</v>
      </c>
      <c r="Z219" s="2" t="s">
        <v>40</v>
      </c>
      <c r="AA219" s="2" t="s">
        <v>40</v>
      </c>
      <c r="AB219" s="2" t="s">
        <v>40</v>
      </c>
      <c r="AC219" s="2" t="s">
        <v>40</v>
      </c>
      <c r="AD219" s="2" t="s">
        <v>40</v>
      </c>
      <c r="AE219" s="2" t="s">
        <v>40</v>
      </c>
      <c r="AF219" s="2" t="s">
        <v>40</v>
      </c>
      <c r="AG219" s="2" t="s">
        <v>40</v>
      </c>
      <c r="AH219" s="2" t="s">
        <v>40</v>
      </c>
      <c r="AI219" s="2" t="s">
        <v>40</v>
      </c>
      <c r="AJ219" s="2" t="s">
        <v>40</v>
      </c>
      <c r="AK219" s="2" t="s">
        <v>40</v>
      </c>
      <c r="AL219" s="2" t="s">
        <v>40</v>
      </c>
      <c r="AM219" s="2" t="s">
        <v>40</v>
      </c>
      <c r="AN219" s="2" t="s">
        <v>40</v>
      </c>
    </row>
    <row r="220" spans="1:40" x14ac:dyDescent="0.2">
      <c r="K220" s="53"/>
    </row>
  </sheetData>
  <mergeCells count="935">
    <mergeCell ref="A136:A137"/>
    <mergeCell ref="AN138:AN139"/>
    <mergeCell ref="AE138:AE139"/>
    <mergeCell ref="AF138:AF139"/>
    <mergeCell ref="AG138:AG139"/>
    <mergeCell ref="AH138:AH139"/>
    <mergeCell ref="AI138:AI139"/>
    <mergeCell ref="AJ138:AJ139"/>
    <mergeCell ref="AK138:AK139"/>
    <mergeCell ref="AL138:AL139"/>
    <mergeCell ref="AM138:AM139"/>
    <mergeCell ref="V138:V139"/>
    <mergeCell ref="W138:W139"/>
    <mergeCell ref="X138:X139"/>
    <mergeCell ref="Y138:Y139"/>
    <mergeCell ref="Z138:Z139"/>
    <mergeCell ref="AA138:AA139"/>
    <mergeCell ref="AB138:AB139"/>
    <mergeCell ref="AC138:AC139"/>
    <mergeCell ref="AD138:AD139"/>
    <mergeCell ref="V196:V197"/>
    <mergeCell ref="A196:A197"/>
    <mergeCell ref="A208:A211"/>
    <mergeCell ref="A214:A215"/>
    <mergeCell ref="U208:U212"/>
    <mergeCell ref="K185:K186"/>
    <mergeCell ref="L185:L186"/>
    <mergeCell ref="B185:B186"/>
    <mergeCell ref="B167:B170"/>
    <mergeCell ref="C167:C170"/>
    <mergeCell ref="D167:D170"/>
    <mergeCell ref="E167:E170"/>
    <mergeCell ref="F167:F170"/>
    <mergeCell ref="G167:G170"/>
    <mergeCell ref="S185:S186"/>
    <mergeCell ref="A203:AN203"/>
    <mergeCell ref="A204:A205"/>
    <mergeCell ref="V204:V205"/>
    <mergeCell ref="W204:W205"/>
    <mergeCell ref="X204:X205"/>
    <mergeCell ref="W173:W174"/>
    <mergeCell ref="X173:X174"/>
    <mergeCell ref="Y173:Y174"/>
    <mergeCell ref="T185:T186"/>
    <mergeCell ref="U182:U183"/>
    <mergeCell ref="V177:V178"/>
    <mergeCell ref="T76:T77"/>
    <mergeCell ref="C76:C77"/>
    <mergeCell ref="A112:A113"/>
    <mergeCell ref="I125:I126"/>
    <mergeCell ref="J125:J126"/>
    <mergeCell ref="K125:K126"/>
    <mergeCell ref="L125:L126"/>
    <mergeCell ref="M125:M126"/>
    <mergeCell ref="E76:E77"/>
    <mergeCell ref="F76:F77"/>
    <mergeCell ref="G76:G77"/>
    <mergeCell ref="H76:H77"/>
    <mergeCell ref="P125:P126"/>
    <mergeCell ref="Q125:Q126"/>
    <mergeCell ref="R125:R126"/>
    <mergeCell ref="S125:S126"/>
    <mergeCell ref="T125:T126"/>
    <mergeCell ref="M76:M77"/>
    <mergeCell ref="N76:N77"/>
    <mergeCell ref="N125:N126"/>
    <mergeCell ref="D161:D162"/>
    <mergeCell ref="E161:E162"/>
    <mergeCell ref="B121:B123"/>
    <mergeCell ref="U66:U67"/>
    <mergeCell ref="A121:A124"/>
    <mergeCell ref="G122:G123"/>
    <mergeCell ref="I122:I123"/>
    <mergeCell ref="J122:J123"/>
    <mergeCell ref="K122:K123"/>
    <mergeCell ref="L122:L123"/>
    <mergeCell ref="M122:M123"/>
    <mergeCell ref="N122:N123"/>
    <mergeCell ref="O122:O123"/>
    <mergeCell ref="P122:P123"/>
    <mergeCell ref="Q122:Q123"/>
    <mergeCell ref="R122:R123"/>
    <mergeCell ref="S122:S123"/>
    <mergeCell ref="T122:T123"/>
    <mergeCell ref="U122:U123"/>
    <mergeCell ref="A88:A89"/>
    <mergeCell ref="A90:A91"/>
    <mergeCell ref="O76:O77"/>
    <mergeCell ref="A66:A71"/>
    <mergeCell ref="A78:A79"/>
    <mergeCell ref="J70:J71"/>
    <mergeCell ref="H68:H69"/>
    <mergeCell ref="A46:A47"/>
    <mergeCell ref="Q63:Q65"/>
    <mergeCell ref="R63:R65"/>
    <mergeCell ref="S63:S65"/>
    <mergeCell ref="A48:A50"/>
    <mergeCell ref="B49:B50"/>
    <mergeCell ref="C49:C50"/>
    <mergeCell ref="K63:K65"/>
    <mergeCell ref="L63:L65"/>
    <mergeCell ref="Q60:Q62"/>
    <mergeCell ref="D49:D50"/>
    <mergeCell ref="E49:E50"/>
    <mergeCell ref="A51:A53"/>
    <mergeCell ref="F63:F65"/>
    <mergeCell ref="G63:G65"/>
    <mergeCell ref="H63:H65"/>
    <mergeCell ref="I63:I65"/>
    <mergeCell ref="R52:R53"/>
    <mergeCell ref="Q52:Q53"/>
    <mergeCell ref="I52:I53"/>
    <mergeCell ref="J52:J53"/>
    <mergeCell ref="U39:U40"/>
    <mergeCell ref="U41:U42"/>
    <mergeCell ref="U54:U55"/>
    <mergeCell ref="M63:M65"/>
    <mergeCell ref="N63:N65"/>
    <mergeCell ref="O63:O65"/>
    <mergeCell ref="F49:F50"/>
    <mergeCell ref="G49:G50"/>
    <mergeCell ref="H49:H50"/>
    <mergeCell ref="U44:U45"/>
    <mergeCell ref="P60:P62"/>
    <mergeCell ref="T63:T65"/>
    <mergeCell ref="Z30:Z31"/>
    <mergeCell ref="AA30:AA31"/>
    <mergeCell ref="AB30:AB31"/>
    <mergeCell ref="A33:A35"/>
    <mergeCell ref="A59:A62"/>
    <mergeCell ref="U59:U62"/>
    <mergeCell ref="V46:V47"/>
    <mergeCell ref="I49:I50"/>
    <mergeCell ref="J49:J50"/>
    <mergeCell ref="K49:K50"/>
    <mergeCell ref="L49:L50"/>
    <mergeCell ref="M49:M50"/>
    <mergeCell ref="N49:N50"/>
    <mergeCell ref="O49:O50"/>
    <mergeCell ref="P49:P50"/>
    <mergeCell ref="Q49:Q50"/>
    <mergeCell ref="R49:R50"/>
    <mergeCell ref="S49:S50"/>
    <mergeCell ref="T49:T50"/>
    <mergeCell ref="U49:U50"/>
    <mergeCell ref="V51:V52"/>
    <mergeCell ref="A30:A31"/>
    <mergeCell ref="U30:U31"/>
    <mergeCell ref="U32:U35"/>
    <mergeCell ref="I68:I69"/>
    <mergeCell ref="H70:H71"/>
    <mergeCell ref="W63:W64"/>
    <mergeCell ref="U51:U53"/>
    <mergeCell ref="V63:V64"/>
    <mergeCell ref="L70:L71"/>
    <mergeCell ref="M70:M71"/>
    <mergeCell ref="N70:N71"/>
    <mergeCell ref="O70:O71"/>
    <mergeCell ref="P70:P71"/>
    <mergeCell ref="M68:M69"/>
    <mergeCell ref="N68:N69"/>
    <mergeCell ref="O68:O69"/>
    <mergeCell ref="P68:P69"/>
    <mergeCell ref="P63:P65"/>
    <mergeCell ref="J63:J65"/>
    <mergeCell ref="W68:W69"/>
    <mergeCell ref="R60:R62"/>
    <mergeCell ref="S60:S62"/>
    <mergeCell ref="T60:T62"/>
    <mergeCell ref="H60:H62"/>
    <mergeCell ref="I60:I62"/>
    <mergeCell ref="N60:N62"/>
    <mergeCell ref="O60:O62"/>
    <mergeCell ref="X51:X52"/>
    <mergeCell ref="Y51:Y52"/>
    <mergeCell ref="B127:B129"/>
    <mergeCell ref="D68:D69"/>
    <mergeCell ref="E68:E69"/>
    <mergeCell ref="F68:F69"/>
    <mergeCell ref="G68:G69"/>
    <mergeCell ref="B70:B71"/>
    <mergeCell ref="C70:C71"/>
    <mergeCell ref="D70:D71"/>
    <mergeCell ref="C127:C129"/>
    <mergeCell ref="B68:B69"/>
    <mergeCell ref="C68:C69"/>
    <mergeCell ref="B52:B53"/>
    <mergeCell ref="C52:C53"/>
    <mergeCell ref="E70:E71"/>
    <mergeCell ref="F70:F71"/>
    <mergeCell ref="G70:G71"/>
    <mergeCell ref="K52:K53"/>
    <mergeCell ref="L52:L53"/>
    <mergeCell ref="M52:M53"/>
    <mergeCell ref="K70:K71"/>
    <mergeCell ref="I70:I71"/>
    <mergeCell ref="J68:J69"/>
    <mergeCell ref="Y94:Y95"/>
    <mergeCell ref="Z94:Z95"/>
    <mergeCell ref="W94:W95"/>
    <mergeCell ref="X94:X95"/>
    <mergeCell ref="I76:I77"/>
    <mergeCell ref="K76:K77"/>
    <mergeCell ref="AL70:AL71"/>
    <mergeCell ref="AL76:AL77"/>
    <mergeCell ref="AE76:AE77"/>
    <mergeCell ref="AE70:AE71"/>
    <mergeCell ref="AE94:AE95"/>
    <mergeCell ref="AF94:AF95"/>
    <mergeCell ref="AG94:AG95"/>
    <mergeCell ref="Z72:Z73"/>
    <mergeCell ref="AB76:AB77"/>
    <mergeCell ref="AC94:AC95"/>
    <mergeCell ref="AD94:AD95"/>
    <mergeCell ref="AC76:AC77"/>
    <mergeCell ref="AA70:AA71"/>
    <mergeCell ref="AB72:AB73"/>
    <mergeCell ref="AN70:AN71"/>
    <mergeCell ref="AH76:AH77"/>
    <mergeCell ref="AI76:AI77"/>
    <mergeCell ref="AJ76:AJ77"/>
    <mergeCell ref="AK76:AK77"/>
    <mergeCell ref="AM70:AM71"/>
    <mergeCell ref="AH70:AH71"/>
    <mergeCell ref="AI70:AI71"/>
    <mergeCell ref="AJ70:AJ71"/>
    <mergeCell ref="AK70:AK71"/>
    <mergeCell ref="O127:O129"/>
    <mergeCell ref="P127:P129"/>
    <mergeCell ref="Q127:Q129"/>
    <mergeCell ref="AF109:AF111"/>
    <mergeCell ref="AG109:AG111"/>
    <mergeCell ref="AH109:AH111"/>
    <mergeCell ref="AL109:AL111"/>
    <mergeCell ref="AM109:AM111"/>
    <mergeCell ref="AN72:AN73"/>
    <mergeCell ref="AH94:AH95"/>
    <mergeCell ref="AI94:AI95"/>
    <mergeCell ref="AJ94:AJ95"/>
    <mergeCell ref="AN76:AN77"/>
    <mergeCell ref="AK94:AK95"/>
    <mergeCell ref="AL94:AL95"/>
    <mergeCell ref="AM94:AM95"/>
    <mergeCell ref="AG76:AG77"/>
    <mergeCell ref="AN109:AN111"/>
    <mergeCell ref="AI109:AI111"/>
    <mergeCell ref="AJ109:AJ111"/>
    <mergeCell ref="AK109:AK111"/>
    <mergeCell ref="AN94:AN95"/>
    <mergeCell ref="AF76:AF77"/>
    <mergeCell ref="AM76:AM77"/>
    <mergeCell ref="AN114:AN115"/>
    <mergeCell ref="AE112:AE113"/>
    <mergeCell ref="AF112:AF113"/>
    <mergeCell ref="AG112:AG113"/>
    <mergeCell ref="AH112:AH113"/>
    <mergeCell ref="AI112:AI113"/>
    <mergeCell ref="AJ112:AJ113"/>
    <mergeCell ref="AK112:AK113"/>
    <mergeCell ref="AL112:AL113"/>
    <mergeCell ref="AN112:AN113"/>
    <mergeCell ref="AE114:AE115"/>
    <mergeCell ref="AF114:AF115"/>
    <mergeCell ref="AG114:AG115"/>
    <mergeCell ref="AM112:AM113"/>
    <mergeCell ref="AM114:AM115"/>
    <mergeCell ref="AJ114:AJ115"/>
    <mergeCell ref="N185:N186"/>
    <mergeCell ref="O185:O186"/>
    <mergeCell ref="AG116:AG117"/>
    <mergeCell ref="AH116:AH117"/>
    <mergeCell ref="K167:K170"/>
    <mergeCell ref="L167:L170"/>
    <mergeCell ref="M167:M170"/>
    <mergeCell ref="N167:N170"/>
    <mergeCell ref="O167:O170"/>
    <mergeCell ref="P167:P170"/>
    <mergeCell ref="Q167:Q170"/>
    <mergeCell ref="R167:R170"/>
    <mergeCell ref="S167:S170"/>
    <mergeCell ref="N159:N160"/>
    <mergeCell ref="O159:O160"/>
    <mergeCell ref="K161:K162"/>
    <mergeCell ref="AD116:AD117"/>
    <mergeCell ref="AH118:AH120"/>
    <mergeCell ref="U165:U172"/>
    <mergeCell ref="AD167:AD168"/>
    <mergeCell ref="AE167:AE168"/>
    <mergeCell ref="V116:V117"/>
    <mergeCell ref="V165:V166"/>
    <mergeCell ref="AE116:AE117"/>
    <mergeCell ref="J127:J129"/>
    <mergeCell ref="K127:K129"/>
    <mergeCell ref="C121:C123"/>
    <mergeCell ref="H167:H170"/>
    <mergeCell ref="I167:I170"/>
    <mergeCell ref="J167:J170"/>
    <mergeCell ref="D185:D186"/>
    <mergeCell ref="E185:E186"/>
    <mergeCell ref="F185:F186"/>
    <mergeCell ref="G185:G186"/>
    <mergeCell ref="H185:H186"/>
    <mergeCell ref="I185:I186"/>
    <mergeCell ref="J185:J186"/>
    <mergeCell ref="F161:F162"/>
    <mergeCell ref="G161:G162"/>
    <mergeCell ref="H161:H162"/>
    <mergeCell ref="I161:I162"/>
    <mergeCell ref="J161:J162"/>
    <mergeCell ref="E127:E129"/>
    <mergeCell ref="D159:D160"/>
    <mergeCell ref="E159:E160"/>
    <mergeCell ref="F159:F160"/>
    <mergeCell ref="A181:AN181"/>
    <mergeCell ref="M127:M129"/>
    <mergeCell ref="AC51:AC52"/>
    <mergeCell ref="AN51:AN52"/>
    <mergeCell ref="AL41:AL42"/>
    <mergeCell ref="P185:P186"/>
    <mergeCell ref="Q185:Q186"/>
    <mergeCell ref="R185:R186"/>
    <mergeCell ref="A185:A186"/>
    <mergeCell ref="AN68:AN69"/>
    <mergeCell ref="AL68:AL69"/>
    <mergeCell ref="AM68:AM69"/>
    <mergeCell ref="AH68:AH69"/>
    <mergeCell ref="AI68:AI69"/>
    <mergeCell ref="AJ68:AJ69"/>
    <mergeCell ref="AG68:AG69"/>
    <mergeCell ref="AA109:AA111"/>
    <mergeCell ref="AB109:AB111"/>
    <mergeCell ref="Z112:Z113"/>
    <mergeCell ref="AA112:AA113"/>
    <mergeCell ref="AB112:AB113"/>
    <mergeCell ref="Y112:Y113"/>
    <mergeCell ref="AA116:AA117"/>
    <mergeCell ref="AD109:AD111"/>
    <mergeCell ref="AD70:AD71"/>
    <mergeCell ref="Z114:Z115"/>
    <mergeCell ref="AN66:AN67"/>
    <mergeCell ref="AM44:AM45"/>
    <mergeCell ref="AH46:AH47"/>
    <mergeCell ref="AL63:AL64"/>
    <mergeCell ref="AM63:AM64"/>
    <mergeCell ref="AE66:AE67"/>
    <mergeCell ref="AF66:AF67"/>
    <mergeCell ref="AD63:AD64"/>
    <mergeCell ref="AJ66:AJ67"/>
    <mergeCell ref="AK66:AK67"/>
    <mergeCell ref="AL66:AL67"/>
    <mergeCell ref="AG66:AG67"/>
    <mergeCell ref="AM66:AM67"/>
    <mergeCell ref="AN63:AN64"/>
    <mergeCell ref="AH63:AH64"/>
    <mergeCell ref="AG63:AG64"/>
    <mergeCell ref="V194:V195"/>
    <mergeCell ref="AN161:AN162"/>
    <mergeCell ref="A161:A162"/>
    <mergeCell ref="B161:B162"/>
    <mergeCell ref="C161:C162"/>
    <mergeCell ref="AA173:AA174"/>
    <mergeCell ref="AB173:AB174"/>
    <mergeCell ref="AD173:AD174"/>
    <mergeCell ref="AC163:AC164"/>
    <mergeCell ref="AD163:AD164"/>
    <mergeCell ref="AA167:AA168"/>
    <mergeCell ref="AB167:AB168"/>
    <mergeCell ref="AC167:AC168"/>
    <mergeCell ref="AB169:AB170"/>
    <mergeCell ref="AC169:AC170"/>
    <mergeCell ref="AD169:AD170"/>
    <mergeCell ref="Z173:Z174"/>
    <mergeCell ref="Z169:Z170"/>
    <mergeCell ref="AA169:AA170"/>
    <mergeCell ref="C185:C186"/>
    <mergeCell ref="S161:S162"/>
    <mergeCell ref="T161:T162"/>
    <mergeCell ref="U161:U162"/>
    <mergeCell ref="M185:M186"/>
    <mergeCell ref="V167:V168"/>
    <mergeCell ref="Y68:Y69"/>
    <mergeCell ref="V68:V69"/>
    <mergeCell ref="Z68:Z69"/>
    <mergeCell ref="AA68:AA69"/>
    <mergeCell ref="K68:K69"/>
    <mergeCell ref="Q70:Q71"/>
    <mergeCell ref="R70:R71"/>
    <mergeCell ref="S70:S71"/>
    <mergeCell ref="S68:S69"/>
    <mergeCell ref="T68:T69"/>
    <mergeCell ref="R68:R69"/>
    <mergeCell ref="X68:X69"/>
    <mergeCell ref="Z161:Z162"/>
    <mergeCell ref="AA161:AA162"/>
    <mergeCell ref="W70:W71"/>
    <mergeCell ref="Y161:Y162"/>
    <mergeCell ref="Y159:Y160"/>
    <mergeCell ref="Z159:Z160"/>
    <mergeCell ref="R127:R129"/>
    <mergeCell ref="Z116:Z117"/>
    <mergeCell ref="L127:L129"/>
    <mergeCell ref="T127:T129"/>
    <mergeCell ref="N127:N129"/>
    <mergeCell ref="F127:F129"/>
    <mergeCell ref="G127:G129"/>
    <mergeCell ref="H127:H129"/>
    <mergeCell ref="I127:I129"/>
    <mergeCell ref="AB70:AB71"/>
    <mergeCell ref="AC70:AC71"/>
    <mergeCell ref="AB192:AB193"/>
    <mergeCell ref="AC192:AC193"/>
    <mergeCell ref="W192:W193"/>
    <mergeCell ref="X192:X193"/>
    <mergeCell ref="AB94:AB95"/>
    <mergeCell ref="AA159:AA160"/>
    <mergeCell ref="V159:V160"/>
    <mergeCell ref="AA94:AA95"/>
    <mergeCell ref="V114:V115"/>
    <mergeCell ref="W114:W115"/>
    <mergeCell ref="X114:X115"/>
    <mergeCell ref="AA114:AA115"/>
    <mergeCell ref="W159:W160"/>
    <mergeCell ref="X159:X160"/>
    <mergeCell ref="W109:W111"/>
    <mergeCell ref="Z109:Z111"/>
    <mergeCell ref="W116:W117"/>
    <mergeCell ref="X116:X117"/>
    <mergeCell ref="Y192:Y193"/>
    <mergeCell ref="Z192:Z193"/>
    <mergeCell ref="AA192:AA193"/>
    <mergeCell ref="A24:A26"/>
    <mergeCell ref="A27:A29"/>
    <mergeCell ref="AN21:AN22"/>
    <mergeCell ref="AA23:AA26"/>
    <mergeCell ref="AB23:AB26"/>
    <mergeCell ref="AC23:AC26"/>
    <mergeCell ref="AN23:AN26"/>
    <mergeCell ref="AA21:AA22"/>
    <mergeCell ref="W23:W26"/>
    <mergeCell ref="X23:X26"/>
    <mergeCell ref="Y23:Y26"/>
    <mergeCell ref="V21:V22"/>
    <mergeCell ref="W21:W22"/>
    <mergeCell ref="X21:X22"/>
    <mergeCell ref="Y21:Y22"/>
    <mergeCell ref="Z21:Z22"/>
    <mergeCell ref="AM21:AM22"/>
    <mergeCell ref="AB21:AB22"/>
    <mergeCell ref="U21:U29"/>
    <mergeCell ref="V23:V29"/>
    <mergeCell ref="AE23:AE26"/>
    <mergeCell ref="AM23:AM26"/>
    <mergeCell ref="AL23:AL26"/>
    <mergeCell ref="AD21:AD22"/>
    <mergeCell ref="Y41:Y42"/>
    <mergeCell ref="V41:V42"/>
    <mergeCell ref="AG30:AG31"/>
    <mergeCell ref="AH30:AH31"/>
    <mergeCell ref="AG21:AG22"/>
    <mergeCell ref="W41:W42"/>
    <mergeCell ref="X41:X42"/>
    <mergeCell ref="Z41:Z42"/>
    <mergeCell ref="AA41:AA42"/>
    <mergeCell ref="V30:V31"/>
    <mergeCell ref="AC30:AC31"/>
    <mergeCell ref="AB41:AB42"/>
    <mergeCell ref="AC41:AC42"/>
    <mergeCell ref="AD41:AD42"/>
    <mergeCell ref="AM41:AM42"/>
    <mergeCell ref="W30:W31"/>
    <mergeCell ref="AC21:AC22"/>
    <mergeCell ref="AE41:AE42"/>
    <mergeCell ref="AK41:AK42"/>
    <mergeCell ref="X30:X31"/>
    <mergeCell ref="Y30:Y31"/>
    <mergeCell ref="A8:A9"/>
    <mergeCell ref="B8:B9"/>
    <mergeCell ref="C8:C9"/>
    <mergeCell ref="U8:U9"/>
    <mergeCell ref="V8:V9"/>
    <mergeCell ref="A19:U19"/>
    <mergeCell ref="A20:AN20"/>
    <mergeCell ref="AN8:AN9"/>
    <mergeCell ref="A10:AN10"/>
    <mergeCell ref="A17:AN17"/>
    <mergeCell ref="A18:AN18"/>
    <mergeCell ref="D8:T8"/>
    <mergeCell ref="W8:AM8"/>
    <mergeCell ref="A11:U16"/>
    <mergeCell ref="Z23:Z26"/>
    <mergeCell ref="A38:AN38"/>
    <mergeCell ref="A39:A40"/>
    <mergeCell ref="A41:A42"/>
    <mergeCell ref="A36:AN36"/>
    <mergeCell ref="A37:AN37"/>
    <mergeCell ref="A21:A23"/>
    <mergeCell ref="AJ63:AJ64"/>
    <mergeCell ref="AK63:AK64"/>
    <mergeCell ref="AN44:AN45"/>
    <mergeCell ref="AN41:AN42"/>
    <mergeCell ref="AI30:AI31"/>
    <mergeCell ref="AN30:AN31"/>
    <mergeCell ref="AG44:AG45"/>
    <mergeCell ref="AH44:AH45"/>
    <mergeCell ref="AI44:AI45"/>
    <mergeCell ref="AJ44:AJ45"/>
    <mergeCell ref="AK44:AK45"/>
    <mergeCell ref="AL44:AL45"/>
    <mergeCell ref="AN46:AN47"/>
    <mergeCell ref="AG46:AG47"/>
    <mergeCell ref="AM30:AM31"/>
    <mergeCell ref="A58:AN58"/>
    <mergeCell ref="AF63:AF64"/>
    <mergeCell ref="V44:V45"/>
    <mergeCell ref="A43:AN43"/>
    <mergeCell ref="AB63:AB64"/>
    <mergeCell ref="AC63:AC64"/>
    <mergeCell ref="X66:X67"/>
    <mergeCell ref="Y66:Y67"/>
    <mergeCell ref="Z63:Z64"/>
    <mergeCell ref="AA63:AA64"/>
    <mergeCell ref="X63:X64"/>
    <mergeCell ref="Y63:Y64"/>
    <mergeCell ref="B60:B62"/>
    <mergeCell ref="B63:B65"/>
    <mergeCell ref="C60:C62"/>
    <mergeCell ref="D60:D62"/>
    <mergeCell ref="E60:E62"/>
    <mergeCell ref="F60:F62"/>
    <mergeCell ref="G60:G62"/>
    <mergeCell ref="C63:C65"/>
    <mergeCell ref="D63:D65"/>
    <mergeCell ref="E63:E65"/>
    <mergeCell ref="J60:J62"/>
    <mergeCell ref="K60:K62"/>
    <mergeCell ref="L60:L62"/>
    <mergeCell ref="M60:M62"/>
    <mergeCell ref="AH41:AH42"/>
    <mergeCell ref="AI41:AI42"/>
    <mergeCell ref="AJ41:AJ42"/>
    <mergeCell ref="AF41:AF42"/>
    <mergeCell ref="AG41:AG42"/>
    <mergeCell ref="AE21:AE22"/>
    <mergeCell ref="AD30:AD31"/>
    <mergeCell ref="AE30:AE31"/>
    <mergeCell ref="AF30:AF31"/>
    <mergeCell ref="AF21:AF22"/>
    <mergeCell ref="AJ30:AJ31"/>
    <mergeCell ref="AH21:AH22"/>
    <mergeCell ref="AI21:AI22"/>
    <mergeCell ref="AD23:AD26"/>
    <mergeCell ref="AF23:AF26"/>
    <mergeCell ref="AG23:AG26"/>
    <mergeCell ref="AK30:AK31"/>
    <mergeCell ref="AL30:AL31"/>
    <mergeCell ref="AJ21:AJ22"/>
    <mergeCell ref="AK21:AK22"/>
    <mergeCell ref="AL21:AL22"/>
    <mergeCell ref="AH23:AH26"/>
    <mergeCell ref="AI23:AI26"/>
    <mergeCell ref="AJ23:AJ26"/>
    <mergeCell ref="AK23:AK26"/>
    <mergeCell ref="W44:W45"/>
    <mergeCell ref="X44:X45"/>
    <mergeCell ref="Y44:Y45"/>
    <mergeCell ref="Z44:Z45"/>
    <mergeCell ref="AA44:AA45"/>
    <mergeCell ref="W51:W52"/>
    <mergeCell ref="AB44:AB45"/>
    <mergeCell ref="AC44:AC45"/>
    <mergeCell ref="AF44:AF45"/>
    <mergeCell ref="AB46:AB47"/>
    <mergeCell ref="AC46:AC47"/>
    <mergeCell ref="AD46:AD47"/>
    <mergeCell ref="Z51:Z52"/>
    <mergeCell ref="AA51:AA52"/>
    <mergeCell ref="AB51:AB52"/>
    <mergeCell ref="W46:W47"/>
    <mergeCell ref="X46:X47"/>
    <mergeCell ref="Y46:Y47"/>
    <mergeCell ref="Z46:Z47"/>
    <mergeCell ref="AA46:AA47"/>
    <mergeCell ref="AE46:AE47"/>
    <mergeCell ref="AF46:AF47"/>
    <mergeCell ref="AE44:AE45"/>
    <mergeCell ref="W48:W50"/>
    <mergeCell ref="A44:A45"/>
    <mergeCell ref="AD44:AD45"/>
    <mergeCell ref="A94:A95"/>
    <mergeCell ref="A96:A97"/>
    <mergeCell ref="A98:A99"/>
    <mergeCell ref="AC72:AC73"/>
    <mergeCell ref="A54:A55"/>
    <mergeCell ref="A56:AN56"/>
    <mergeCell ref="A57:AN57"/>
    <mergeCell ref="N52:N53"/>
    <mergeCell ref="O52:O53"/>
    <mergeCell ref="P52:P53"/>
    <mergeCell ref="V66:V67"/>
    <mergeCell ref="W66:W67"/>
    <mergeCell ref="E52:E53"/>
    <mergeCell ref="F52:F53"/>
    <mergeCell ref="G52:G53"/>
    <mergeCell ref="H52:H53"/>
    <mergeCell ref="D52:D53"/>
    <mergeCell ref="J76:J77"/>
    <mergeCell ref="V76:V77"/>
    <mergeCell ref="S52:S53"/>
    <mergeCell ref="T52:T53"/>
    <mergeCell ref="AF68:AF69"/>
    <mergeCell ref="AK173:AK174"/>
    <mergeCell ref="AL173:AL174"/>
    <mergeCell ref="AM173:AM174"/>
    <mergeCell ref="A201:AN201"/>
    <mergeCell ref="A202:AN202"/>
    <mergeCell ref="A177:A178"/>
    <mergeCell ref="A179:AN179"/>
    <mergeCell ref="A180:AN180"/>
    <mergeCell ref="A192:A193"/>
    <mergeCell ref="A198:A200"/>
    <mergeCell ref="A173:A174"/>
    <mergeCell ref="AN192:AN193"/>
    <mergeCell ref="AE192:AE193"/>
    <mergeCell ref="AF192:AF193"/>
    <mergeCell ref="AG192:AG193"/>
    <mergeCell ref="AH192:AH193"/>
    <mergeCell ref="AI192:AI193"/>
    <mergeCell ref="AJ192:AJ193"/>
    <mergeCell ref="AK192:AK193"/>
    <mergeCell ref="AL192:AL193"/>
    <mergeCell ref="AM192:AM193"/>
    <mergeCell ref="V192:V193"/>
    <mergeCell ref="AD192:AD193"/>
    <mergeCell ref="AN173:AN174"/>
    <mergeCell ref="Y204:Y205"/>
    <mergeCell ref="Z204:Z205"/>
    <mergeCell ref="AA204:AA205"/>
    <mergeCell ref="AB204:AB205"/>
    <mergeCell ref="AC204:AC205"/>
    <mergeCell ref="AN204:AN205"/>
    <mergeCell ref="A206:A207"/>
    <mergeCell ref="AD204:AD205"/>
    <mergeCell ref="AE204:AE205"/>
    <mergeCell ref="AF204:AF205"/>
    <mergeCell ref="AG204:AG205"/>
    <mergeCell ref="AH204:AH205"/>
    <mergeCell ref="AI204:AI205"/>
    <mergeCell ref="AJ204:AJ205"/>
    <mergeCell ref="AK204:AK205"/>
    <mergeCell ref="AL204:AL205"/>
    <mergeCell ref="AM204:AM205"/>
    <mergeCell ref="AN165:AN166"/>
    <mergeCell ref="AG161:AG162"/>
    <mergeCell ref="AH161:AH162"/>
    <mergeCell ref="AI161:AI162"/>
    <mergeCell ref="AM163:AM164"/>
    <mergeCell ref="AM161:AM162"/>
    <mergeCell ref="AM159:AM160"/>
    <mergeCell ref="AN159:AN160"/>
    <mergeCell ref="AI159:AI160"/>
    <mergeCell ref="AJ159:AJ160"/>
    <mergeCell ref="AK163:AK164"/>
    <mergeCell ref="AL163:AL164"/>
    <mergeCell ref="AL165:AL166"/>
    <mergeCell ref="AN167:AN168"/>
    <mergeCell ref="AE173:AE174"/>
    <mergeCell ref="A146:A149"/>
    <mergeCell ref="A150:AN150"/>
    <mergeCell ref="Z66:Z67"/>
    <mergeCell ref="AA66:AA67"/>
    <mergeCell ref="AB66:AB67"/>
    <mergeCell ref="AC66:AC67"/>
    <mergeCell ref="AD66:AD67"/>
    <mergeCell ref="L68:L69"/>
    <mergeCell ref="Q68:Q69"/>
    <mergeCell ref="V109:V111"/>
    <mergeCell ref="AN116:AN117"/>
    <mergeCell ref="Y72:Y73"/>
    <mergeCell ref="V72:V73"/>
    <mergeCell ref="W72:W73"/>
    <mergeCell ref="X72:X73"/>
    <mergeCell ref="AB114:AB115"/>
    <mergeCell ref="AC114:AC115"/>
    <mergeCell ref="AB118:AB120"/>
    <mergeCell ref="AC118:AC120"/>
    <mergeCell ref="V94:V95"/>
    <mergeCell ref="AK68:AK69"/>
    <mergeCell ref="AE68:AE69"/>
    <mergeCell ref="A72:A74"/>
    <mergeCell ref="AA72:AA73"/>
    <mergeCell ref="AB68:AB69"/>
    <mergeCell ref="Y70:Y71"/>
    <mergeCell ref="Z70:Z71"/>
    <mergeCell ref="AI63:AI64"/>
    <mergeCell ref="W76:W77"/>
    <mergeCell ref="X76:X77"/>
    <mergeCell ref="Y76:Y77"/>
    <mergeCell ref="Z76:Z77"/>
    <mergeCell ref="AA76:AA77"/>
    <mergeCell ref="Q76:Q77"/>
    <mergeCell ref="R76:R77"/>
    <mergeCell ref="S76:S77"/>
    <mergeCell ref="AH66:AH67"/>
    <mergeCell ref="AI66:AI67"/>
    <mergeCell ref="X70:X71"/>
    <mergeCell ref="V70:V71"/>
    <mergeCell ref="AG70:AG71"/>
    <mergeCell ref="AF70:AF71"/>
    <mergeCell ref="T70:T71"/>
    <mergeCell ref="AE63:AE64"/>
    <mergeCell ref="AC68:AC69"/>
    <mergeCell ref="AD68:AD69"/>
    <mergeCell ref="AM169:AM170"/>
    <mergeCell ref="AF169:AF170"/>
    <mergeCell ref="AG169:AG170"/>
    <mergeCell ref="AF167:AF168"/>
    <mergeCell ref="AG167:AG168"/>
    <mergeCell ref="AM165:AM166"/>
    <mergeCell ref="AJ165:AJ166"/>
    <mergeCell ref="AK169:AK170"/>
    <mergeCell ref="AL169:AL170"/>
    <mergeCell ref="AH167:AH168"/>
    <mergeCell ref="AI167:AI168"/>
    <mergeCell ref="AF165:AF166"/>
    <mergeCell ref="AG165:AG166"/>
    <mergeCell ref="AH165:AH166"/>
    <mergeCell ref="AI165:AI166"/>
    <mergeCell ref="AK165:AK166"/>
    <mergeCell ref="AM116:AM117"/>
    <mergeCell ref="AL114:AL115"/>
    <mergeCell ref="AK114:AK115"/>
    <mergeCell ref="AH114:AH115"/>
    <mergeCell ref="AI114:AI115"/>
    <mergeCell ref="AI169:AI170"/>
    <mergeCell ref="AL167:AL168"/>
    <mergeCell ref="AH169:AH170"/>
    <mergeCell ref="W165:W166"/>
    <mergeCell ref="X165:X166"/>
    <mergeCell ref="Y165:Y166"/>
    <mergeCell ref="AE165:AE166"/>
    <mergeCell ref="Z165:Z166"/>
    <mergeCell ref="AA165:AA166"/>
    <mergeCell ref="AB165:AB166"/>
    <mergeCell ref="AC165:AC166"/>
    <mergeCell ref="AE169:AE170"/>
    <mergeCell ref="W169:W170"/>
    <mergeCell ref="X169:X170"/>
    <mergeCell ref="Y169:Y170"/>
    <mergeCell ref="AD165:AD166"/>
    <mergeCell ref="W167:W168"/>
    <mergeCell ref="X167:X168"/>
    <mergeCell ref="Y167:Y168"/>
    <mergeCell ref="AB159:AB160"/>
    <mergeCell ref="AC159:AC160"/>
    <mergeCell ref="AD159:AD160"/>
    <mergeCell ref="AE159:AE160"/>
    <mergeCell ref="AF159:AF160"/>
    <mergeCell ref="AG159:AG160"/>
    <mergeCell ref="AH159:AH160"/>
    <mergeCell ref="AC116:AC117"/>
    <mergeCell ref="AD112:AD113"/>
    <mergeCell ref="AC112:AC113"/>
    <mergeCell ref="AD114:AD115"/>
    <mergeCell ref="A152:AN152"/>
    <mergeCell ref="A157:A158"/>
    <mergeCell ref="A151:AN151"/>
    <mergeCell ref="U153:U154"/>
    <mergeCell ref="O125:O126"/>
    <mergeCell ref="A153:A156"/>
    <mergeCell ref="D127:D129"/>
    <mergeCell ref="S127:S129"/>
    <mergeCell ref="A159:A160"/>
    <mergeCell ref="B159:B160"/>
    <mergeCell ref="C159:C160"/>
    <mergeCell ref="Q159:Q160"/>
    <mergeCell ref="R159:R160"/>
    <mergeCell ref="AK116:AK117"/>
    <mergeCell ref="AK118:AK120"/>
    <mergeCell ref="AL118:AL120"/>
    <mergeCell ref="AJ116:AJ117"/>
    <mergeCell ref="AB116:AB117"/>
    <mergeCell ref="AI116:AI117"/>
    <mergeCell ref="A104:A105"/>
    <mergeCell ref="A106:A108"/>
    <mergeCell ref="A109:A111"/>
    <mergeCell ref="AI118:AI120"/>
    <mergeCell ref="AD118:AD120"/>
    <mergeCell ref="AE118:AE120"/>
    <mergeCell ref="AF118:AF120"/>
    <mergeCell ref="AG118:AG120"/>
    <mergeCell ref="AE109:AE111"/>
    <mergeCell ref="AC109:AC111"/>
    <mergeCell ref="Y116:Y117"/>
    <mergeCell ref="V112:V113"/>
    <mergeCell ref="W112:W113"/>
    <mergeCell ref="X112:X113"/>
    <mergeCell ref="Y114:Y115"/>
    <mergeCell ref="X109:X111"/>
    <mergeCell ref="Y109:Y111"/>
    <mergeCell ref="AF116:AF117"/>
    <mergeCell ref="AC161:AC162"/>
    <mergeCell ref="A82:A83"/>
    <mergeCell ref="A116:A117"/>
    <mergeCell ref="A114:A115"/>
    <mergeCell ref="C125:C126"/>
    <mergeCell ref="D125:D126"/>
    <mergeCell ref="P76:P77"/>
    <mergeCell ref="D76:D77"/>
    <mergeCell ref="A100:A101"/>
    <mergeCell ref="A80:A81"/>
    <mergeCell ref="A84:A85"/>
    <mergeCell ref="A86:A87"/>
    <mergeCell ref="A75:A77"/>
    <mergeCell ref="B76:B77"/>
    <mergeCell ref="E125:E126"/>
    <mergeCell ref="F125:F126"/>
    <mergeCell ref="G125:G126"/>
    <mergeCell ref="H125:H126"/>
    <mergeCell ref="L76:L77"/>
    <mergeCell ref="A102:A103"/>
    <mergeCell ref="F121:F123"/>
    <mergeCell ref="H121:H123"/>
    <mergeCell ref="D121:D122"/>
    <mergeCell ref="E121:E122"/>
    <mergeCell ref="G159:G160"/>
    <mergeCell ref="H159:H160"/>
    <mergeCell ref="I159:I160"/>
    <mergeCell ref="J159:J160"/>
    <mergeCell ref="K159:K160"/>
    <mergeCell ref="L159:L160"/>
    <mergeCell ref="M159:M160"/>
    <mergeCell ref="R161:R162"/>
    <mergeCell ref="X161:X162"/>
    <mergeCell ref="P159:P160"/>
    <mergeCell ref="S159:S160"/>
    <mergeCell ref="T159:T160"/>
    <mergeCell ref="U159:U160"/>
    <mergeCell ref="V161:V162"/>
    <mergeCell ref="W161:W162"/>
    <mergeCell ref="A216:A219"/>
    <mergeCell ref="A5:AN6"/>
    <mergeCell ref="U155:U156"/>
    <mergeCell ref="AN163:AN164"/>
    <mergeCell ref="U46:U47"/>
    <mergeCell ref="U163:U164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D76:AD77"/>
    <mergeCell ref="AJ161:AJ162"/>
    <mergeCell ref="AK161:AK162"/>
    <mergeCell ref="AL161:AL162"/>
    <mergeCell ref="AK159:AK160"/>
    <mergeCell ref="AL159:AL160"/>
    <mergeCell ref="AL116:AL117"/>
    <mergeCell ref="AJ118:AJ120"/>
    <mergeCell ref="AN169:AN170"/>
    <mergeCell ref="V169:V170"/>
    <mergeCell ref="AD161:AD162"/>
    <mergeCell ref="AE161:AE162"/>
    <mergeCell ref="A163:A164"/>
    <mergeCell ref="AB161:AB162"/>
    <mergeCell ref="AM167:AM168"/>
    <mergeCell ref="AJ167:AJ168"/>
    <mergeCell ref="AK167:AK168"/>
    <mergeCell ref="AJ169:AJ170"/>
    <mergeCell ref="Y163:Y164"/>
    <mergeCell ref="Z163:Z164"/>
    <mergeCell ref="AA163:AA164"/>
    <mergeCell ref="AB163:AB164"/>
    <mergeCell ref="AG163:AG164"/>
    <mergeCell ref="AH163:AH164"/>
    <mergeCell ref="V163:V164"/>
    <mergeCell ref="AF161:AF162"/>
    <mergeCell ref="L161:L162"/>
    <mergeCell ref="M161:M162"/>
    <mergeCell ref="N161:N162"/>
    <mergeCell ref="O161:O162"/>
    <mergeCell ref="P161:P162"/>
    <mergeCell ref="Q161:Q162"/>
    <mergeCell ref="AI175:AI176"/>
    <mergeCell ref="AJ175:AJ176"/>
    <mergeCell ref="U175:U176"/>
    <mergeCell ref="AI163:AI164"/>
    <mergeCell ref="AF163:AF164"/>
    <mergeCell ref="V175:V176"/>
    <mergeCell ref="W175:W176"/>
    <mergeCell ref="A175:A176"/>
    <mergeCell ref="AG173:AG174"/>
    <mergeCell ref="AH173:AH174"/>
    <mergeCell ref="AI173:AI174"/>
    <mergeCell ref="X175:X176"/>
    <mergeCell ref="W163:W164"/>
    <mergeCell ref="X163:X164"/>
    <mergeCell ref="Y175:Y176"/>
    <mergeCell ref="Z175:Z176"/>
    <mergeCell ref="AA175:AA176"/>
    <mergeCell ref="AB175:AB176"/>
    <mergeCell ref="AC173:AC174"/>
    <mergeCell ref="AF173:AF174"/>
    <mergeCell ref="AE163:AE164"/>
    <mergeCell ref="T167:T170"/>
    <mergeCell ref="U173:U174"/>
    <mergeCell ref="V173:V174"/>
    <mergeCell ref="AK175:AK176"/>
    <mergeCell ref="AJ173:AJ174"/>
    <mergeCell ref="Z167:Z168"/>
    <mergeCell ref="AJ163:AJ164"/>
    <mergeCell ref="A194:A195"/>
    <mergeCell ref="AM118:AM120"/>
    <mergeCell ref="AN118:AN120"/>
    <mergeCell ref="A118:A120"/>
    <mergeCell ref="V118:V120"/>
    <mergeCell ref="W118:W120"/>
    <mergeCell ref="X118:X120"/>
    <mergeCell ref="Y118:Y120"/>
    <mergeCell ref="Z118:Z120"/>
    <mergeCell ref="AA118:AA120"/>
    <mergeCell ref="A165:A172"/>
    <mergeCell ref="AL175:AL176"/>
    <mergeCell ref="AM175:AM176"/>
    <mergeCell ref="AN175:AN176"/>
    <mergeCell ref="AC175:AC176"/>
    <mergeCell ref="AD175:AD176"/>
    <mergeCell ref="AE175:AE176"/>
    <mergeCell ref="AF175:AF176"/>
    <mergeCell ref="AG175:AG176"/>
    <mergeCell ref="AH175:AH176"/>
  </mergeCells>
  <pageMargins left="1.1811023622047245" right="0.39370078740157483" top="0.78740157480314965" bottom="0.78740157480314965" header="0.39370078740157483" footer="0.39370078740157483"/>
  <pageSetup paperSize="8" scale="33" firstPageNumber="17" fitToHeight="0" orientation="landscape" useFirstPageNumber="1" r:id="rId1"/>
  <headerFooter>
    <oddHeader xml:space="preserve">&amp;C &amp;P-14
</oddHeader>
  </headerFooter>
  <rowBreaks count="4" manualBreakCount="4">
    <brk id="31" max="39" man="1"/>
    <brk id="62" max="39" man="1"/>
    <brk id="92" max="39" man="1"/>
    <brk id="124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2017-08-11T10:02:28Z</dcterms:modified>
</cp:coreProperties>
</file>