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4985" windowHeight="7185" activeTab="1"/>
  </bookViews>
  <sheets>
    <sheet name="на 01.01.2018 (БЮДЖЕТ)" sheetId="9" r:id="rId1"/>
    <sheet name="ДГ от 25.04.18 № 266-IV" sheetId="8" r:id="rId2"/>
  </sheets>
  <definedNames>
    <definedName name="_xlnm.Print_Titles" localSheetId="1">'ДГ от 25.04.18 № 266-IV'!$8:$9</definedName>
    <definedName name="_xlnm.Print_Titles" localSheetId="0">'на 01.01.2018 (БЮДЖЕТ)'!$8:$9</definedName>
  </definedNames>
  <calcPr calcId="162913"/>
</workbook>
</file>

<file path=xl/calcChain.xml><?xml version="1.0" encoding="utf-8"?>
<calcChain xmlns="http://schemas.openxmlformats.org/spreadsheetml/2006/main">
  <c r="T121" i="9" l="1"/>
  <c r="S121" i="9"/>
  <c r="S119" i="9" s="1"/>
  <c r="R121" i="9"/>
  <c r="R119" i="9" s="1"/>
  <c r="Q121" i="9"/>
  <c r="P121" i="9"/>
  <c r="P119" i="9" s="1"/>
  <c r="O121" i="9"/>
  <c r="O119" i="9" s="1"/>
  <c r="N121" i="9"/>
  <c r="N119" i="9" s="1"/>
  <c r="M121" i="9"/>
  <c r="L121" i="9"/>
  <c r="K121" i="9"/>
  <c r="K119" i="9" s="1"/>
  <c r="J121" i="9"/>
  <c r="J119" i="9" s="1"/>
  <c r="I121" i="9"/>
  <c r="H121" i="9"/>
  <c r="H119" i="9" s="1"/>
  <c r="G121" i="9"/>
  <c r="G119" i="9" s="1"/>
  <c r="F121" i="9"/>
  <c r="F119" i="9" s="1"/>
  <c r="E121" i="9"/>
  <c r="D121" i="9"/>
  <c r="T119" i="9"/>
  <c r="Q119" i="9"/>
  <c r="M119" i="9"/>
  <c r="L119" i="9"/>
  <c r="I119" i="9"/>
  <c r="E119" i="9"/>
  <c r="D119" i="9"/>
  <c r="T116" i="9"/>
  <c r="T114" i="9" s="1"/>
  <c r="S116" i="9"/>
  <c r="S114" i="9" s="1"/>
  <c r="R116" i="9"/>
  <c r="R114" i="9" s="1"/>
  <c r="Q116" i="9"/>
  <c r="Q114" i="9" s="1"/>
  <c r="P116" i="9"/>
  <c r="P114" i="9" s="1"/>
  <c r="O116" i="9"/>
  <c r="O114" i="9" s="1"/>
  <c r="N116" i="9"/>
  <c r="N114" i="9" s="1"/>
  <c r="M116" i="9"/>
  <c r="L116" i="9"/>
  <c r="L114" i="9" s="1"/>
  <c r="K116" i="9"/>
  <c r="K114" i="9" s="1"/>
  <c r="J116" i="9"/>
  <c r="J114" i="9" s="1"/>
  <c r="I116" i="9"/>
  <c r="I114" i="9" s="1"/>
  <c r="H116" i="9"/>
  <c r="H114" i="9" s="1"/>
  <c r="G116" i="9"/>
  <c r="G114" i="9" s="1"/>
  <c r="F116" i="9"/>
  <c r="F114" i="9" s="1"/>
  <c r="E116" i="9"/>
  <c r="D116" i="9"/>
  <c r="D114" i="9" s="1"/>
  <c r="M114" i="9"/>
  <c r="E114" i="9"/>
  <c r="N111" i="9"/>
  <c r="N109" i="9" s="1"/>
  <c r="J111" i="9"/>
  <c r="J109" i="9" s="1"/>
  <c r="T107" i="9"/>
  <c r="S107" i="9"/>
  <c r="R107" i="9"/>
  <c r="Q107" i="9"/>
  <c r="P107" i="9"/>
  <c r="O107" i="9"/>
  <c r="N107" i="9"/>
  <c r="M107" i="9"/>
  <c r="L107" i="9"/>
  <c r="K107" i="9"/>
  <c r="J107" i="9"/>
  <c r="J104" i="9" s="1"/>
  <c r="I107" i="9"/>
  <c r="H107" i="9"/>
  <c r="G107" i="9"/>
  <c r="F107" i="9"/>
  <c r="E107" i="9"/>
  <c r="T106" i="9"/>
  <c r="T104" i="9" s="1"/>
  <c r="S106" i="9"/>
  <c r="S104" i="9" s="1"/>
  <c r="R106" i="9"/>
  <c r="R104" i="9" s="1"/>
  <c r="Q106" i="9"/>
  <c r="P106" i="9"/>
  <c r="P104" i="9" s="1"/>
  <c r="O106" i="9"/>
  <c r="O104" i="9" s="1"/>
  <c r="N106" i="9"/>
  <c r="N104" i="9" s="1"/>
  <c r="M106" i="9"/>
  <c r="L106" i="9"/>
  <c r="L104" i="9" s="1"/>
  <c r="K106" i="9"/>
  <c r="K104" i="9" s="1"/>
  <c r="J106" i="9"/>
  <c r="I106" i="9"/>
  <c r="H106" i="9"/>
  <c r="G106" i="9"/>
  <c r="F106" i="9"/>
  <c r="E106" i="9"/>
  <c r="T105" i="9"/>
  <c r="S105" i="9"/>
  <c r="R105" i="9"/>
  <c r="Q105" i="9"/>
  <c r="P105" i="9"/>
  <c r="O105" i="9"/>
  <c r="N105" i="9"/>
  <c r="M105" i="9"/>
  <c r="L105" i="9"/>
  <c r="K105" i="9"/>
  <c r="J105" i="9"/>
  <c r="I105" i="9"/>
  <c r="I104" i="9" s="1"/>
  <c r="H105" i="9"/>
  <c r="G105" i="9"/>
  <c r="F105" i="9"/>
  <c r="E105" i="9"/>
  <c r="E104" i="9" s="1"/>
  <c r="Q104" i="9"/>
  <c r="M104" i="9"/>
  <c r="F104" i="9"/>
  <c r="T96" i="9"/>
  <c r="S96" i="9"/>
  <c r="R96" i="9"/>
  <c r="Q96" i="9"/>
  <c r="P96" i="9"/>
  <c r="O96" i="9"/>
  <c r="N96" i="9"/>
  <c r="M96" i="9"/>
  <c r="L96" i="9"/>
  <c r="K96" i="9"/>
  <c r="J96" i="9"/>
  <c r="J94" i="9" s="1"/>
  <c r="I96" i="9"/>
  <c r="H96" i="9"/>
  <c r="G96" i="9"/>
  <c r="F96" i="9"/>
  <c r="E96" i="9"/>
  <c r="D96" i="9"/>
  <c r="R94" i="9"/>
  <c r="T87" i="9"/>
  <c r="S87" i="9"/>
  <c r="R87" i="9"/>
  <c r="R92" i="9" s="1"/>
  <c r="Q87" i="9"/>
  <c r="P87" i="9"/>
  <c r="O87" i="9"/>
  <c r="N87" i="9"/>
  <c r="N92" i="9" s="1"/>
  <c r="M87" i="9"/>
  <c r="L87" i="9"/>
  <c r="K87" i="9"/>
  <c r="J87" i="9"/>
  <c r="J92" i="9" s="1"/>
  <c r="I87" i="9"/>
  <c r="H87" i="9"/>
  <c r="G87" i="9"/>
  <c r="F87" i="9"/>
  <c r="F92" i="9" s="1"/>
  <c r="E87" i="9"/>
  <c r="D87" i="9"/>
  <c r="C87" i="9"/>
  <c r="Q86" i="9"/>
  <c r="M86" i="9"/>
  <c r="M84" i="9" s="1"/>
  <c r="C79" i="9"/>
  <c r="C96" i="9" s="1"/>
  <c r="T77" i="9"/>
  <c r="S77" i="9"/>
  <c r="R77" i="9"/>
  <c r="Q77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C74" i="9"/>
  <c r="C107" i="9" s="1"/>
  <c r="C73" i="9"/>
  <c r="C72" i="9"/>
  <c r="T71" i="9"/>
  <c r="S71" i="9"/>
  <c r="R71" i="9"/>
  <c r="Q71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D106" i="9" s="1"/>
  <c r="D104" i="9" s="1"/>
  <c r="C68" i="9"/>
  <c r="T66" i="9"/>
  <c r="T101" i="9" s="1"/>
  <c r="T99" i="9" s="1"/>
  <c r="S66" i="9"/>
  <c r="S101" i="9" s="1"/>
  <c r="S99" i="9" s="1"/>
  <c r="R66" i="9"/>
  <c r="R101" i="9" s="1"/>
  <c r="R99" i="9" s="1"/>
  <c r="Q66" i="9"/>
  <c r="Q101" i="9" s="1"/>
  <c r="Q99" i="9" s="1"/>
  <c r="P66" i="9"/>
  <c r="P101" i="9" s="1"/>
  <c r="P99" i="9" s="1"/>
  <c r="O66" i="9"/>
  <c r="O101" i="9" s="1"/>
  <c r="O99" i="9" s="1"/>
  <c r="N66" i="9"/>
  <c r="N101" i="9" s="1"/>
  <c r="N99" i="9" s="1"/>
  <c r="M66" i="9"/>
  <c r="M101" i="9" s="1"/>
  <c r="M99" i="9" s="1"/>
  <c r="L66" i="9"/>
  <c r="L101" i="9" s="1"/>
  <c r="L99" i="9" s="1"/>
  <c r="K66" i="9"/>
  <c r="K101" i="9" s="1"/>
  <c r="K99" i="9" s="1"/>
  <c r="J66" i="9"/>
  <c r="J101" i="9" s="1"/>
  <c r="J99" i="9" s="1"/>
  <c r="I66" i="9"/>
  <c r="I101" i="9" s="1"/>
  <c r="I99" i="9" s="1"/>
  <c r="H66" i="9"/>
  <c r="H101" i="9" s="1"/>
  <c r="H99" i="9" s="1"/>
  <c r="G66" i="9"/>
  <c r="G101" i="9" s="1"/>
  <c r="G99" i="9" s="1"/>
  <c r="F66" i="9"/>
  <c r="F101" i="9" s="1"/>
  <c r="F99" i="9" s="1"/>
  <c r="E66" i="9"/>
  <c r="E101" i="9" s="1"/>
  <c r="E99" i="9" s="1"/>
  <c r="D66" i="9"/>
  <c r="D101" i="9" s="1"/>
  <c r="D99" i="9" s="1"/>
  <c r="C63" i="9"/>
  <c r="C61" i="9" s="1"/>
  <c r="C111" i="9" s="1"/>
  <c r="C109" i="9" s="1"/>
  <c r="T61" i="9"/>
  <c r="T111" i="9" s="1"/>
  <c r="T109" i="9" s="1"/>
  <c r="S61" i="9"/>
  <c r="S111" i="9" s="1"/>
  <c r="S109" i="9" s="1"/>
  <c r="R61" i="9"/>
  <c r="R111" i="9" s="1"/>
  <c r="R109" i="9" s="1"/>
  <c r="Q61" i="9"/>
  <c r="Q111" i="9" s="1"/>
  <c r="Q109" i="9" s="1"/>
  <c r="P61" i="9"/>
  <c r="P111" i="9" s="1"/>
  <c r="P109" i="9" s="1"/>
  <c r="O61" i="9"/>
  <c r="O111" i="9" s="1"/>
  <c r="O109" i="9" s="1"/>
  <c r="N61" i="9"/>
  <c r="M61" i="9"/>
  <c r="M111" i="9" s="1"/>
  <c r="M109" i="9" s="1"/>
  <c r="L61" i="9"/>
  <c r="L111" i="9" s="1"/>
  <c r="L109" i="9" s="1"/>
  <c r="K61" i="9"/>
  <c r="K111" i="9" s="1"/>
  <c r="K109" i="9" s="1"/>
  <c r="J61" i="9"/>
  <c r="I61" i="9"/>
  <c r="I111" i="9" s="1"/>
  <c r="I109" i="9" s="1"/>
  <c r="H61" i="9"/>
  <c r="H111" i="9" s="1"/>
  <c r="H109" i="9" s="1"/>
  <c r="G61" i="9"/>
  <c r="G111" i="9" s="1"/>
  <c r="G109" i="9" s="1"/>
  <c r="F61" i="9"/>
  <c r="F111" i="9" s="1"/>
  <c r="F109" i="9" s="1"/>
  <c r="E61" i="9"/>
  <c r="E111" i="9" s="1"/>
  <c r="E109" i="9" s="1"/>
  <c r="D61" i="9"/>
  <c r="D111" i="9" s="1"/>
  <c r="D109" i="9" s="1"/>
  <c r="C57" i="9"/>
  <c r="C55" i="9" s="1"/>
  <c r="C56" i="9"/>
  <c r="T55" i="9"/>
  <c r="S55" i="9"/>
  <c r="R55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T52" i="9"/>
  <c r="T86" i="9" s="1"/>
  <c r="S52" i="9"/>
  <c r="S86" i="9" s="1"/>
  <c r="R52" i="9"/>
  <c r="R86" i="9" s="1"/>
  <c r="Q52" i="9"/>
  <c r="P52" i="9"/>
  <c r="P86" i="9" s="1"/>
  <c r="O52" i="9"/>
  <c r="O86" i="9" s="1"/>
  <c r="N52" i="9"/>
  <c r="N86" i="9" s="1"/>
  <c r="M52" i="9"/>
  <c r="L52" i="9"/>
  <c r="L86" i="9" s="1"/>
  <c r="K52" i="9"/>
  <c r="K86" i="9" s="1"/>
  <c r="J52" i="9"/>
  <c r="J86" i="9" s="1"/>
  <c r="I52" i="9"/>
  <c r="I86" i="9" s="1"/>
  <c r="H52" i="9"/>
  <c r="H86" i="9" s="1"/>
  <c r="G52" i="9"/>
  <c r="G86" i="9" s="1"/>
  <c r="F52" i="9"/>
  <c r="F86" i="9" s="1"/>
  <c r="E52" i="9"/>
  <c r="E86" i="9" s="1"/>
  <c r="D52" i="9"/>
  <c r="D86" i="9" s="1"/>
  <c r="T51" i="9"/>
  <c r="T85" i="9" s="1"/>
  <c r="T90" i="9" s="1"/>
  <c r="S51" i="9"/>
  <c r="S95" i="9" s="1"/>
  <c r="S94" i="9" s="1"/>
  <c r="R51" i="9"/>
  <c r="R95" i="9" s="1"/>
  <c r="Q51" i="9"/>
  <c r="Q85" i="9" s="1"/>
  <c r="Q90" i="9" s="1"/>
  <c r="P51" i="9"/>
  <c r="P85" i="9" s="1"/>
  <c r="P90" i="9" s="1"/>
  <c r="O51" i="9"/>
  <c r="O95" i="9" s="1"/>
  <c r="O94" i="9" s="1"/>
  <c r="N51" i="9"/>
  <c r="N95" i="9" s="1"/>
  <c r="N94" i="9" s="1"/>
  <c r="M51" i="9"/>
  <c r="M85" i="9" s="1"/>
  <c r="M90" i="9" s="1"/>
  <c r="L51" i="9"/>
  <c r="L85" i="9" s="1"/>
  <c r="L90" i="9" s="1"/>
  <c r="K51" i="9"/>
  <c r="K95" i="9" s="1"/>
  <c r="K94" i="9" s="1"/>
  <c r="J51" i="9"/>
  <c r="J95" i="9" s="1"/>
  <c r="I51" i="9"/>
  <c r="I85" i="9" s="1"/>
  <c r="I90" i="9" s="1"/>
  <c r="H51" i="9"/>
  <c r="H95" i="9" s="1"/>
  <c r="H94" i="9" s="1"/>
  <c r="G51" i="9"/>
  <c r="F51" i="9"/>
  <c r="F95" i="9" s="1"/>
  <c r="E51" i="9"/>
  <c r="E85" i="9" s="1"/>
  <c r="E90" i="9" s="1"/>
  <c r="D51" i="9"/>
  <c r="C51" i="9"/>
  <c r="C85" i="9" s="1"/>
  <c r="C90" i="9" s="1"/>
  <c r="Q50" i="9"/>
  <c r="P50" i="9"/>
  <c r="M50" i="9"/>
  <c r="L50" i="9"/>
  <c r="K50" i="9"/>
  <c r="E50" i="9"/>
  <c r="T45" i="9"/>
  <c r="T92" i="9" s="1"/>
  <c r="S45" i="9"/>
  <c r="R45" i="9"/>
  <c r="Q45" i="9"/>
  <c r="P45" i="9"/>
  <c r="P92" i="9" s="1"/>
  <c r="O45" i="9"/>
  <c r="N45" i="9"/>
  <c r="M45" i="9"/>
  <c r="L45" i="9"/>
  <c r="L92" i="9" s="1"/>
  <c r="K45" i="9"/>
  <c r="J45" i="9"/>
  <c r="I45" i="9"/>
  <c r="H45" i="9"/>
  <c r="H92" i="9" s="1"/>
  <c r="G45" i="9"/>
  <c r="F45" i="9"/>
  <c r="D45" i="9"/>
  <c r="E44" i="9"/>
  <c r="E42" i="9" s="1"/>
  <c r="G42" i="9"/>
  <c r="C39" i="9"/>
  <c r="T37" i="9"/>
  <c r="S37" i="9"/>
  <c r="R37" i="9"/>
  <c r="Q37" i="9"/>
  <c r="P37" i="9"/>
  <c r="O37" i="9"/>
  <c r="N37" i="9"/>
  <c r="M37" i="9"/>
  <c r="L37" i="9"/>
  <c r="K37" i="9"/>
  <c r="J37" i="9"/>
  <c r="I37" i="9"/>
  <c r="H37" i="9"/>
  <c r="G37" i="9"/>
  <c r="F37" i="9"/>
  <c r="C37" i="9"/>
  <c r="C34" i="9"/>
  <c r="C121" i="9" s="1"/>
  <c r="C119" i="9" s="1"/>
  <c r="T32" i="9"/>
  <c r="S32" i="9"/>
  <c r="R32" i="9"/>
  <c r="Q32" i="9"/>
  <c r="P32" i="9"/>
  <c r="O32" i="9"/>
  <c r="N32" i="9"/>
  <c r="M32" i="9"/>
  <c r="L32" i="9"/>
  <c r="K32" i="9"/>
  <c r="J32" i="9"/>
  <c r="I32" i="9"/>
  <c r="H32" i="9"/>
  <c r="G32" i="9"/>
  <c r="F32" i="9"/>
  <c r="C29" i="9"/>
  <c r="C116" i="9" s="1"/>
  <c r="C114" i="9" s="1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C27" i="9"/>
  <c r="C24" i="9"/>
  <c r="C21" i="9" s="1"/>
  <c r="C23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E19" i="9"/>
  <c r="E45" i="9" s="1"/>
  <c r="T18" i="9"/>
  <c r="T44" i="9" s="1"/>
  <c r="T42" i="9" s="1"/>
  <c r="S18" i="9"/>
  <c r="S44" i="9" s="1"/>
  <c r="R18" i="9"/>
  <c r="R16" i="9" s="1"/>
  <c r="Q18" i="9"/>
  <c r="Q44" i="9" s="1"/>
  <c r="P18" i="9"/>
  <c r="P44" i="9" s="1"/>
  <c r="P42" i="9" s="1"/>
  <c r="O18" i="9"/>
  <c r="O44" i="9" s="1"/>
  <c r="N18" i="9"/>
  <c r="N44" i="9" s="1"/>
  <c r="N42" i="9" s="1"/>
  <c r="M18" i="9"/>
  <c r="M16" i="9" s="1"/>
  <c r="L18" i="9"/>
  <c r="L44" i="9" s="1"/>
  <c r="L42" i="9" s="1"/>
  <c r="K18" i="9"/>
  <c r="K44" i="9" s="1"/>
  <c r="J18" i="9"/>
  <c r="J16" i="9" s="1"/>
  <c r="I18" i="9"/>
  <c r="I44" i="9" s="1"/>
  <c r="I42" i="9" s="1"/>
  <c r="H18" i="9"/>
  <c r="H44" i="9" s="1"/>
  <c r="H42" i="9" s="1"/>
  <c r="G18" i="9"/>
  <c r="G44" i="9" s="1"/>
  <c r="F18" i="9"/>
  <c r="F44" i="9" s="1"/>
  <c r="F42" i="9" s="1"/>
  <c r="E18" i="9"/>
  <c r="D18" i="9"/>
  <c r="D44" i="9" s="1"/>
  <c r="D42" i="9" s="1"/>
  <c r="Q16" i="9"/>
  <c r="P16" i="9"/>
  <c r="I16" i="9"/>
  <c r="H16" i="9"/>
  <c r="E92" i="9" l="1"/>
  <c r="M44" i="9"/>
  <c r="M42" i="9" s="1"/>
  <c r="G104" i="9"/>
  <c r="L16" i="9"/>
  <c r="T16" i="9"/>
  <c r="I92" i="9"/>
  <c r="M92" i="9"/>
  <c r="Q92" i="9"/>
  <c r="S50" i="9"/>
  <c r="C106" i="9"/>
  <c r="H104" i="9"/>
  <c r="D16" i="9"/>
  <c r="C18" i="9"/>
  <c r="C44" i="9" s="1"/>
  <c r="K42" i="9"/>
  <c r="O42" i="9"/>
  <c r="S42" i="9"/>
  <c r="I50" i="9"/>
  <c r="O50" i="9"/>
  <c r="T50" i="9"/>
  <c r="F94" i="9"/>
  <c r="C52" i="9"/>
  <c r="C50" i="9" s="1"/>
  <c r="Q42" i="9"/>
  <c r="Q91" i="9"/>
  <c r="Q89" i="9" s="1"/>
  <c r="E84" i="9"/>
  <c r="E91" i="9"/>
  <c r="E89" i="9" s="1"/>
  <c r="I91" i="9"/>
  <c r="I89" i="9" s="1"/>
  <c r="R44" i="9"/>
  <c r="R42" i="9" s="1"/>
  <c r="G50" i="9"/>
  <c r="G95" i="9"/>
  <c r="G94" i="9" s="1"/>
  <c r="N91" i="9"/>
  <c r="E16" i="9"/>
  <c r="D85" i="9"/>
  <c r="D90" i="9" s="1"/>
  <c r="D89" i="9" s="1"/>
  <c r="D50" i="9"/>
  <c r="F16" i="9"/>
  <c r="C32" i="9"/>
  <c r="D91" i="9"/>
  <c r="H91" i="9"/>
  <c r="L91" i="9"/>
  <c r="L89" i="9" s="1"/>
  <c r="L84" i="9"/>
  <c r="T91" i="9"/>
  <c r="T84" i="9"/>
  <c r="S85" i="9"/>
  <c r="S90" i="9" s="1"/>
  <c r="P95" i="9"/>
  <c r="P94" i="9" s="1"/>
  <c r="G16" i="9"/>
  <c r="K16" i="9"/>
  <c r="O16" i="9"/>
  <c r="S16" i="9"/>
  <c r="C19" i="9"/>
  <c r="C45" i="9" s="1"/>
  <c r="F50" i="9"/>
  <c r="I84" i="9"/>
  <c r="G85" i="9"/>
  <c r="G90" i="9" s="1"/>
  <c r="G92" i="9"/>
  <c r="K92" i="9"/>
  <c r="O92" i="9"/>
  <c r="S92" i="9"/>
  <c r="D95" i="9"/>
  <c r="D94" i="9" s="1"/>
  <c r="T95" i="9"/>
  <c r="T94" i="9" s="1"/>
  <c r="F91" i="9"/>
  <c r="R91" i="9"/>
  <c r="K85" i="9"/>
  <c r="K90" i="9" s="1"/>
  <c r="J50" i="9"/>
  <c r="N50" i="9"/>
  <c r="R50" i="9"/>
  <c r="T89" i="9"/>
  <c r="G91" i="9"/>
  <c r="K91" i="9"/>
  <c r="O91" i="9"/>
  <c r="O84" i="9"/>
  <c r="S91" i="9"/>
  <c r="S84" i="9"/>
  <c r="C71" i="9"/>
  <c r="C105" i="9"/>
  <c r="C104" i="9" s="1"/>
  <c r="Q84" i="9"/>
  <c r="O85" i="9"/>
  <c r="O90" i="9" s="1"/>
  <c r="L95" i="9"/>
  <c r="L94" i="9" s="1"/>
  <c r="E97" i="9"/>
  <c r="J44" i="9"/>
  <c r="J42" i="9" s="1"/>
  <c r="C95" i="9"/>
  <c r="J84" i="9"/>
  <c r="H85" i="9"/>
  <c r="H90" i="9" s="1"/>
  <c r="H89" i="9" s="1"/>
  <c r="H50" i="9"/>
  <c r="N16" i="9"/>
  <c r="P91" i="9"/>
  <c r="P89" i="9" s="1"/>
  <c r="P84" i="9"/>
  <c r="C66" i="9"/>
  <c r="C101" i="9" s="1"/>
  <c r="C99" i="9" s="1"/>
  <c r="C77" i="9"/>
  <c r="F85" i="9"/>
  <c r="F90" i="9" s="1"/>
  <c r="F89" i="9" s="1"/>
  <c r="J85" i="9"/>
  <c r="J90" i="9" s="1"/>
  <c r="N85" i="9"/>
  <c r="N90" i="9" s="1"/>
  <c r="N89" i="9" s="1"/>
  <c r="R85" i="9"/>
  <c r="R90" i="9" s="1"/>
  <c r="R89" i="9" s="1"/>
  <c r="E95" i="9"/>
  <c r="E94" i="9" s="1"/>
  <c r="I95" i="9"/>
  <c r="I94" i="9" s="1"/>
  <c r="M95" i="9"/>
  <c r="M94" i="9" s="1"/>
  <c r="Q95" i="9"/>
  <c r="Q94" i="9" s="1"/>
  <c r="G89" i="9" l="1"/>
  <c r="C16" i="9"/>
  <c r="C86" i="9"/>
  <c r="H84" i="9"/>
  <c r="M91" i="9"/>
  <c r="M89" i="9" s="1"/>
  <c r="G84" i="9"/>
  <c r="O89" i="9"/>
  <c r="K84" i="9"/>
  <c r="C97" i="9"/>
  <c r="C94" i="9" s="1"/>
  <c r="C42" i="9"/>
  <c r="C92" i="9"/>
  <c r="D84" i="9"/>
  <c r="F84" i="9"/>
  <c r="K89" i="9"/>
  <c r="J91" i="9"/>
  <c r="J89" i="9" s="1"/>
  <c r="R84" i="9"/>
  <c r="S89" i="9"/>
  <c r="N84" i="9"/>
  <c r="C91" i="9" l="1"/>
  <c r="C89" i="9" s="1"/>
  <c r="C84" i="9"/>
  <c r="T121" i="8"/>
  <c r="S121" i="8"/>
  <c r="S119" i="8" s="1"/>
  <c r="R121" i="8"/>
  <c r="R119" i="8" s="1"/>
  <c r="Q121" i="8"/>
  <c r="P121" i="8"/>
  <c r="P119" i="8" s="1"/>
  <c r="O121" i="8"/>
  <c r="O119" i="8" s="1"/>
  <c r="N121" i="8"/>
  <c r="N119" i="8" s="1"/>
  <c r="M121" i="8"/>
  <c r="M119" i="8" s="1"/>
  <c r="L121" i="8"/>
  <c r="K121" i="8"/>
  <c r="K119" i="8" s="1"/>
  <c r="J121" i="8"/>
  <c r="J119" i="8" s="1"/>
  <c r="I121" i="8"/>
  <c r="I119" i="8" s="1"/>
  <c r="H121" i="8"/>
  <c r="G121" i="8"/>
  <c r="G119" i="8" s="1"/>
  <c r="F121" i="8"/>
  <c r="F119" i="8" s="1"/>
  <c r="E121" i="8"/>
  <c r="E119" i="8" s="1"/>
  <c r="D121" i="8"/>
  <c r="T119" i="8"/>
  <c r="Q119" i="8"/>
  <c r="L119" i="8"/>
  <c r="H119" i="8"/>
  <c r="D119" i="8"/>
  <c r="T116" i="8"/>
  <c r="T114" i="8" s="1"/>
  <c r="S116" i="8"/>
  <c r="R116" i="8"/>
  <c r="R114" i="8" s="1"/>
  <c r="Q116" i="8"/>
  <c r="P116" i="8"/>
  <c r="O116" i="8"/>
  <c r="N116" i="8"/>
  <c r="N114" i="8" s="1"/>
  <c r="M116" i="8"/>
  <c r="M114" i="8" s="1"/>
  <c r="L116" i="8"/>
  <c r="L114" i="8" s="1"/>
  <c r="K116" i="8"/>
  <c r="J116" i="8"/>
  <c r="J114" i="8" s="1"/>
  <c r="I116" i="8"/>
  <c r="I114" i="8" s="1"/>
  <c r="H116" i="8"/>
  <c r="G116" i="8"/>
  <c r="F116" i="8"/>
  <c r="F114" i="8" s="1"/>
  <c r="E116" i="8"/>
  <c r="E114" i="8" s="1"/>
  <c r="D116" i="8"/>
  <c r="D114" i="8" s="1"/>
  <c r="S114" i="8"/>
  <c r="Q114" i="8"/>
  <c r="P114" i="8"/>
  <c r="O114" i="8"/>
  <c r="K114" i="8"/>
  <c r="H114" i="8"/>
  <c r="G114" i="8"/>
  <c r="O111" i="8"/>
  <c r="O109" i="8" s="1"/>
  <c r="I111" i="8"/>
  <c r="I109" i="8" s="1"/>
  <c r="T107" i="8"/>
  <c r="S107" i="8"/>
  <c r="R107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T106" i="8"/>
  <c r="T104" i="8" s="1"/>
  <c r="S106" i="8"/>
  <c r="S104" i="8" s="1"/>
  <c r="R106" i="8"/>
  <c r="Q106" i="8"/>
  <c r="P106" i="8"/>
  <c r="P104" i="8" s="1"/>
  <c r="O106" i="8"/>
  <c r="O104" i="8" s="1"/>
  <c r="N106" i="8"/>
  <c r="M106" i="8"/>
  <c r="L106" i="8"/>
  <c r="L104" i="8" s="1"/>
  <c r="K106" i="8"/>
  <c r="K104" i="8" s="1"/>
  <c r="J106" i="8"/>
  <c r="I106" i="8"/>
  <c r="H106" i="8"/>
  <c r="H104" i="8" s="1"/>
  <c r="G106" i="8"/>
  <c r="F106" i="8"/>
  <c r="E106" i="8"/>
  <c r="D106" i="8"/>
  <c r="D104" i="8" s="1"/>
  <c r="T105" i="8"/>
  <c r="S105" i="8"/>
  <c r="R105" i="8"/>
  <c r="Q105" i="8"/>
  <c r="P105" i="8"/>
  <c r="O105" i="8"/>
  <c r="N105" i="8"/>
  <c r="M105" i="8"/>
  <c r="L105" i="8"/>
  <c r="K105" i="8"/>
  <c r="J105" i="8"/>
  <c r="J104" i="8" s="1"/>
  <c r="I105" i="8"/>
  <c r="I104" i="8" s="1"/>
  <c r="H105" i="8"/>
  <c r="G105" i="8"/>
  <c r="F105" i="8"/>
  <c r="F104" i="8" s="1"/>
  <c r="E105" i="8"/>
  <c r="R104" i="8"/>
  <c r="Q104" i="8"/>
  <c r="N104" i="8"/>
  <c r="M104" i="8"/>
  <c r="K101" i="8"/>
  <c r="K99" i="8" s="1"/>
  <c r="J99" i="8"/>
  <c r="T96" i="8"/>
  <c r="S96" i="8"/>
  <c r="R96" i="8"/>
  <c r="Q96" i="8"/>
  <c r="P96" i="8"/>
  <c r="O96" i="8"/>
  <c r="N96" i="8"/>
  <c r="M96" i="8"/>
  <c r="L96" i="8"/>
  <c r="K96" i="8"/>
  <c r="J96" i="8"/>
  <c r="I96" i="8"/>
  <c r="H96" i="8"/>
  <c r="G96" i="8"/>
  <c r="F96" i="8"/>
  <c r="E96" i="8"/>
  <c r="D96" i="8"/>
  <c r="T87" i="8"/>
  <c r="S87" i="8"/>
  <c r="S92" i="8" s="1"/>
  <c r="R87" i="8"/>
  <c r="Q87" i="8"/>
  <c r="Q92" i="8" s="1"/>
  <c r="P87" i="8"/>
  <c r="O87" i="8"/>
  <c r="N87" i="8"/>
  <c r="M87" i="8"/>
  <c r="M92" i="8" s="1"/>
  <c r="L87" i="8"/>
  <c r="K87" i="8"/>
  <c r="J87" i="8"/>
  <c r="I87" i="8"/>
  <c r="I92" i="8" s="1"/>
  <c r="H87" i="8"/>
  <c r="G87" i="8"/>
  <c r="G92" i="8" s="1"/>
  <c r="F87" i="8"/>
  <c r="E87" i="8"/>
  <c r="E92" i="8" s="1"/>
  <c r="D87" i="8"/>
  <c r="H85" i="8"/>
  <c r="H90" i="8" s="1"/>
  <c r="C79" i="8"/>
  <c r="T77" i="8"/>
  <c r="S77" i="8"/>
  <c r="R77" i="8"/>
  <c r="Q77" i="8"/>
  <c r="P77" i="8"/>
  <c r="O77" i="8"/>
  <c r="N77" i="8"/>
  <c r="M77" i="8"/>
  <c r="L77" i="8"/>
  <c r="K77" i="8"/>
  <c r="J77" i="8"/>
  <c r="I77" i="8"/>
  <c r="H77" i="8"/>
  <c r="G77" i="8"/>
  <c r="F77" i="8"/>
  <c r="E77" i="8"/>
  <c r="D77" i="8"/>
  <c r="C74" i="8"/>
  <c r="C107" i="8" s="1"/>
  <c r="C73" i="8"/>
  <c r="C72" i="8"/>
  <c r="T71" i="8"/>
  <c r="S71" i="8"/>
  <c r="R71" i="8"/>
  <c r="Q71" i="8"/>
  <c r="P71" i="8"/>
  <c r="O71" i="8"/>
  <c r="N71" i="8"/>
  <c r="M71" i="8"/>
  <c r="L71" i="8"/>
  <c r="K71" i="8"/>
  <c r="J71" i="8"/>
  <c r="I71" i="8"/>
  <c r="H71" i="8"/>
  <c r="G71" i="8"/>
  <c r="F71" i="8"/>
  <c r="E71" i="8"/>
  <c r="D71" i="8"/>
  <c r="C68" i="8"/>
  <c r="C66" i="8" s="1"/>
  <c r="C101" i="8" s="1"/>
  <c r="C99" i="8" s="1"/>
  <c r="T66" i="8"/>
  <c r="T101" i="8" s="1"/>
  <c r="T99" i="8" s="1"/>
  <c r="S66" i="8"/>
  <c r="S101" i="8" s="1"/>
  <c r="S99" i="8" s="1"/>
  <c r="R66" i="8"/>
  <c r="R101" i="8" s="1"/>
  <c r="R99" i="8" s="1"/>
  <c r="Q66" i="8"/>
  <c r="Q101" i="8" s="1"/>
  <c r="Q99" i="8" s="1"/>
  <c r="P66" i="8"/>
  <c r="P101" i="8" s="1"/>
  <c r="P99" i="8" s="1"/>
  <c r="O66" i="8"/>
  <c r="O101" i="8" s="1"/>
  <c r="O99" i="8" s="1"/>
  <c r="N66" i="8"/>
  <c r="N101" i="8" s="1"/>
  <c r="N99" i="8" s="1"/>
  <c r="M66" i="8"/>
  <c r="M101" i="8" s="1"/>
  <c r="M99" i="8" s="1"/>
  <c r="L66" i="8"/>
  <c r="L101" i="8" s="1"/>
  <c r="L99" i="8" s="1"/>
  <c r="K66" i="8"/>
  <c r="J66" i="8"/>
  <c r="J101" i="8" s="1"/>
  <c r="I66" i="8"/>
  <c r="I101" i="8" s="1"/>
  <c r="I99" i="8" s="1"/>
  <c r="H66" i="8"/>
  <c r="H101" i="8" s="1"/>
  <c r="H99" i="8" s="1"/>
  <c r="G66" i="8"/>
  <c r="G101" i="8" s="1"/>
  <c r="G99" i="8" s="1"/>
  <c r="F66" i="8"/>
  <c r="F101" i="8" s="1"/>
  <c r="F99" i="8" s="1"/>
  <c r="E66" i="8"/>
  <c r="E101" i="8" s="1"/>
  <c r="E99" i="8" s="1"/>
  <c r="D66" i="8"/>
  <c r="D101" i="8" s="1"/>
  <c r="D99" i="8" s="1"/>
  <c r="C63" i="8"/>
  <c r="T61" i="8"/>
  <c r="T111" i="8" s="1"/>
  <c r="T109" i="8" s="1"/>
  <c r="S61" i="8"/>
  <c r="S111" i="8" s="1"/>
  <c r="S109" i="8" s="1"/>
  <c r="R61" i="8"/>
  <c r="R111" i="8" s="1"/>
  <c r="R109" i="8" s="1"/>
  <c r="Q61" i="8"/>
  <c r="Q111" i="8" s="1"/>
  <c r="Q109" i="8" s="1"/>
  <c r="P61" i="8"/>
  <c r="P111" i="8" s="1"/>
  <c r="P109" i="8" s="1"/>
  <c r="O61" i="8"/>
  <c r="N61" i="8"/>
  <c r="N111" i="8" s="1"/>
  <c r="N109" i="8" s="1"/>
  <c r="M61" i="8"/>
  <c r="M111" i="8" s="1"/>
  <c r="M109" i="8" s="1"/>
  <c r="L61" i="8"/>
  <c r="L111" i="8" s="1"/>
  <c r="L109" i="8" s="1"/>
  <c r="K61" i="8"/>
  <c r="K111" i="8" s="1"/>
  <c r="K109" i="8" s="1"/>
  <c r="J61" i="8"/>
  <c r="J111" i="8" s="1"/>
  <c r="J109" i="8" s="1"/>
  <c r="I61" i="8"/>
  <c r="H61" i="8"/>
  <c r="H111" i="8" s="1"/>
  <c r="H109" i="8" s="1"/>
  <c r="G61" i="8"/>
  <c r="G111" i="8" s="1"/>
  <c r="G109" i="8" s="1"/>
  <c r="F61" i="8"/>
  <c r="F111" i="8" s="1"/>
  <c r="F109" i="8" s="1"/>
  <c r="E61" i="8"/>
  <c r="E111" i="8" s="1"/>
  <c r="E109" i="8" s="1"/>
  <c r="D61" i="8"/>
  <c r="D111" i="8" s="1"/>
  <c r="D109" i="8" s="1"/>
  <c r="C61" i="8"/>
  <c r="C111" i="8" s="1"/>
  <c r="C109" i="8" s="1"/>
  <c r="C57" i="8"/>
  <c r="C55" i="8" s="1"/>
  <c r="C56" i="8"/>
  <c r="T55" i="8"/>
  <c r="S55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E55" i="8"/>
  <c r="D55" i="8"/>
  <c r="T52" i="8"/>
  <c r="T86" i="8" s="1"/>
  <c r="S52" i="8"/>
  <c r="S86" i="8" s="1"/>
  <c r="R52" i="8"/>
  <c r="R86" i="8" s="1"/>
  <c r="Q52" i="8"/>
  <c r="Q50" i="8" s="1"/>
  <c r="P52" i="8"/>
  <c r="P50" i="8" s="1"/>
  <c r="O52" i="8"/>
  <c r="O86" i="8" s="1"/>
  <c r="N52" i="8"/>
  <c r="N86" i="8" s="1"/>
  <c r="M52" i="8"/>
  <c r="M86" i="8" s="1"/>
  <c r="L52" i="8"/>
  <c r="L86" i="8" s="1"/>
  <c r="K52" i="8"/>
  <c r="K86" i="8" s="1"/>
  <c r="J52" i="8"/>
  <c r="J86" i="8" s="1"/>
  <c r="I52" i="8"/>
  <c r="H52" i="8"/>
  <c r="H86" i="8" s="1"/>
  <c r="G52" i="8"/>
  <c r="G86" i="8" s="1"/>
  <c r="F52" i="8"/>
  <c r="F86" i="8" s="1"/>
  <c r="E52" i="8"/>
  <c r="E86" i="8" s="1"/>
  <c r="D52" i="8"/>
  <c r="D86" i="8" s="1"/>
  <c r="T51" i="8"/>
  <c r="S51" i="8"/>
  <c r="S95" i="8" s="1"/>
  <c r="R51" i="8"/>
  <c r="R95" i="8" s="1"/>
  <c r="Q51" i="8"/>
  <c r="Q85" i="8" s="1"/>
  <c r="Q90" i="8" s="1"/>
  <c r="P51" i="8"/>
  <c r="P95" i="8" s="1"/>
  <c r="P94" i="8" s="1"/>
  <c r="O51" i="8"/>
  <c r="N51" i="8"/>
  <c r="N95" i="8" s="1"/>
  <c r="M51" i="8"/>
  <c r="M85" i="8" s="1"/>
  <c r="M90" i="8" s="1"/>
  <c r="L51" i="8"/>
  <c r="L95" i="8" s="1"/>
  <c r="L94" i="8" s="1"/>
  <c r="K51" i="8"/>
  <c r="K95" i="8" s="1"/>
  <c r="J51" i="8"/>
  <c r="I51" i="8"/>
  <c r="I85" i="8" s="1"/>
  <c r="I90" i="8" s="1"/>
  <c r="H51" i="8"/>
  <c r="H95" i="8" s="1"/>
  <c r="H94" i="8" s="1"/>
  <c r="G51" i="8"/>
  <c r="G50" i="8" s="1"/>
  <c r="F51" i="8"/>
  <c r="F85" i="8" s="1"/>
  <c r="F90" i="8" s="1"/>
  <c r="E51" i="8"/>
  <c r="E85" i="8" s="1"/>
  <c r="E90" i="8" s="1"/>
  <c r="D51" i="8"/>
  <c r="C51" i="8"/>
  <c r="S50" i="8"/>
  <c r="O50" i="8"/>
  <c r="K50" i="8"/>
  <c r="T45" i="8"/>
  <c r="S45" i="8"/>
  <c r="R45" i="8"/>
  <c r="Q45" i="8"/>
  <c r="P45" i="8"/>
  <c r="O45" i="8"/>
  <c r="N45" i="8"/>
  <c r="M45" i="8"/>
  <c r="L45" i="8"/>
  <c r="K45" i="8"/>
  <c r="J45" i="8"/>
  <c r="I45" i="8"/>
  <c r="H45" i="8"/>
  <c r="G45" i="8"/>
  <c r="F45" i="8"/>
  <c r="D45" i="8"/>
  <c r="F44" i="8"/>
  <c r="F42" i="8" s="1"/>
  <c r="C39" i="8"/>
  <c r="T37" i="8"/>
  <c r="S37" i="8"/>
  <c r="R37" i="8"/>
  <c r="Q37" i="8"/>
  <c r="P37" i="8"/>
  <c r="O37" i="8"/>
  <c r="N37" i="8"/>
  <c r="M37" i="8"/>
  <c r="L37" i="8"/>
  <c r="K37" i="8"/>
  <c r="J37" i="8"/>
  <c r="I37" i="8"/>
  <c r="H37" i="8"/>
  <c r="G37" i="8"/>
  <c r="F37" i="8"/>
  <c r="C37" i="8"/>
  <c r="C34" i="8"/>
  <c r="C121" i="8" s="1"/>
  <c r="C119" i="8" s="1"/>
  <c r="T32" i="8"/>
  <c r="S32" i="8"/>
  <c r="R32" i="8"/>
  <c r="Q32" i="8"/>
  <c r="P32" i="8"/>
  <c r="O32" i="8"/>
  <c r="N32" i="8"/>
  <c r="M32" i="8"/>
  <c r="L32" i="8"/>
  <c r="K32" i="8"/>
  <c r="J32" i="8"/>
  <c r="I32" i="8"/>
  <c r="H32" i="8"/>
  <c r="G32" i="8"/>
  <c r="F32" i="8"/>
  <c r="C29" i="8"/>
  <c r="C116" i="8" s="1"/>
  <c r="C114" i="8" s="1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C27" i="8"/>
  <c r="C24" i="8"/>
  <c r="C23" i="8"/>
  <c r="C21" i="8" s="1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E19" i="8"/>
  <c r="E45" i="8" s="1"/>
  <c r="C19" i="8"/>
  <c r="C45" i="8" s="1"/>
  <c r="C97" i="8" s="1"/>
  <c r="T18" i="8"/>
  <c r="S18" i="8"/>
  <c r="S44" i="8" s="1"/>
  <c r="S42" i="8" s="1"/>
  <c r="R18" i="8"/>
  <c r="R44" i="8" s="1"/>
  <c r="R42" i="8" s="1"/>
  <c r="Q18" i="8"/>
  <c r="Q16" i="8" s="1"/>
  <c r="P18" i="8"/>
  <c r="P16" i="8" s="1"/>
  <c r="O18" i="8"/>
  <c r="O44" i="8" s="1"/>
  <c r="O42" i="8" s="1"/>
  <c r="N18" i="8"/>
  <c r="N44" i="8" s="1"/>
  <c r="N42" i="8" s="1"/>
  <c r="M18" i="8"/>
  <c r="M44" i="8" s="1"/>
  <c r="M42" i="8" s="1"/>
  <c r="L18" i="8"/>
  <c r="L16" i="8" s="1"/>
  <c r="K18" i="8"/>
  <c r="K44" i="8" s="1"/>
  <c r="K42" i="8" s="1"/>
  <c r="J18" i="8"/>
  <c r="J16" i="8" s="1"/>
  <c r="I18" i="8"/>
  <c r="I44" i="8" s="1"/>
  <c r="I42" i="8" s="1"/>
  <c r="H18" i="8"/>
  <c r="H16" i="8" s="1"/>
  <c r="G18" i="8"/>
  <c r="G44" i="8" s="1"/>
  <c r="G42" i="8" s="1"/>
  <c r="F18" i="8"/>
  <c r="E18" i="8"/>
  <c r="E16" i="8" s="1"/>
  <c r="D18" i="8"/>
  <c r="S16" i="8"/>
  <c r="R16" i="8"/>
  <c r="G16" i="8"/>
  <c r="F16" i="8"/>
  <c r="P86" i="8" l="1"/>
  <c r="D50" i="8"/>
  <c r="L50" i="8"/>
  <c r="T50" i="8"/>
  <c r="I50" i="8"/>
  <c r="L85" i="8"/>
  <c r="L90" i="8" s="1"/>
  <c r="I86" i="8"/>
  <c r="I84" i="8" s="1"/>
  <c r="G95" i="8"/>
  <c r="G94" i="8" s="1"/>
  <c r="Q95" i="8"/>
  <c r="E50" i="8"/>
  <c r="P85" i="8"/>
  <c r="P90" i="8" s="1"/>
  <c r="C87" i="8"/>
  <c r="K92" i="8"/>
  <c r="O92" i="8"/>
  <c r="E95" i="8"/>
  <c r="E94" i="8" s="1"/>
  <c r="M95" i="8"/>
  <c r="H50" i="8"/>
  <c r="G85" i="8"/>
  <c r="G90" i="8" s="1"/>
  <c r="S85" i="8"/>
  <c r="S90" i="8" s="1"/>
  <c r="H92" i="8"/>
  <c r="L92" i="8"/>
  <c r="P92" i="8"/>
  <c r="T92" i="8"/>
  <c r="I95" i="8"/>
  <c r="I94" i="8" s="1"/>
  <c r="E97" i="8"/>
  <c r="G104" i="8"/>
  <c r="K94" i="8"/>
  <c r="S94" i="8"/>
  <c r="O16" i="8"/>
  <c r="I91" i="8"/>
  <c r="I89" i="8" s="1"/>
  <c r="C32" i="8"/>
  <c r="N16" i="8"/>
  <c r="J44" i="8"/>
  <c r="J42" i="8" s="1"/>
  <c r="L44" i="8"/>
  <c r="L42" i="8" s="1"/>
  <c r="M94" i="8"/>
  <c r="M16" i="8"/>
  <c r="N94" i="8"/>
  <c r="R94" i="8"/>
  <c r="M91" i="8"/>
  <c r="M89" i="8" s="1"/>
  <c r="E84" i="8"/>
  <c r="F84" i="8"/>
  <c r="F91" i="8"/>
  <c r="F89" i="8" s="1"/>
  <c r="N91" i="8"/>
  <c r="Q44" i="8"/>
  <c r="Q42" i="8" s="1"/>
  <c r="C96" i="8"/>
  <c r="C106" i="8"/>
  <c r="I16" i="8"/>
  <c r="E44" i="8"/>
  <c r="E42" i="8" s="1"/>
  <c r="F95" i="8"/>
  <c r="F94" i="8" s="1"/>
  <c r="F50" i="8"/>
  <c r="J95" i="8"/>
  <c r="J94" i="8" s="1"/>
  <c r="J85" i="8"/>
  <c r="G89" i="8"/>
  <c r="N85" i="8"/>
  <c r="N90" i="8" s="1"/>
  <c r="J91" i="8"/>
  <c r="Q86" i="8"/>
  <c r="R91" i="8"/>
  <c r="Q94" i="8"/>
  <c r="C18" i="8"/>
  <c r="M50" i="8"/>
  <c r="C50" i="8"/>
  <c r="O85" i="8"/>
  <c r="O90" i="8" s="1"/>
  <c r="O95" i="8"/>
  <c r="O94" i="8" s="1"/>
  <c r="C77" i="8"/>
  <c r="M84" i="8"/>
  <c r="L84" i="8"/>
  <c r="F92" i="8"/>
  <c r="J92" i="8"/>
  <c r="N92" i="8"/>
  <c r="R92" i="8"/>
  <c r="C95" i="8"/>
  <c r="E104" i="8"/>
  <c r="K16" i="8"/>
  <c r="D44" i="8"/>
  <c r="D42" i="8" s="1"/>
  <c r="D16" i="8"/>
  <c r="T44" i="8"/>
  <c r="T42" i="8" s="1"/>
  <c r="T16" i="8"/>
  <c r="H44" i="8"/>
  <c r="H42" i="8" s="1"/>
  <c r="P44" i="8"/>
  <c r="P42" i="8" s="1"/>
  <c r="J50" i="8"/>
  <c r="N50" i="8"/>
  <c r="R50" i="8"/>
  <c r="D85" i="8"/>
  <c r="D95" i="8"/>
  <c r="D94" i="8" s="1"/>
  <c r="T85" i="8"/>
  <c r="T95" i="8"/>
  <c r="T94" i="8" s="1"/>
  <c r="G91" i="8"/>
  <c r="G84" i="8"/>
  <c r="K91" i="8"/>
  <c r="K84" i="8"/>
  <c r="O91" i="8"/>
  <c r="S91" i="8"/>
  <c r="S89" i="8" s="1"/>
  <c r="S84" i="8"/>
  <c r="H84" i="8"/>
  <c r="C85" i="8"/>
  <c r="C90" i="8" s="1"/>
  <c r="K85" i="8"/>
  <c r="K90" i="8" s="1"/>
  <c r="R85" i="8"/>
  <c r="C92" i="8"/>
  <c r="C52" i="8"/>
  <c r="C86" i="8" s="1"/>
  <c r="C71" i="8"/>
  <c r="C105" i="8"/>
  <c r="C104" i="8" s="1"/>
  <c r="E91" i="8" l="1"/>
  <c r="E89" i="8" s="1"/>
  <c r="P84" i="8"/>
  <c r="C94" i="8"/>
  <c r="O89" i="8"/>
  <c r="K89" i="8"/>
  <c r="L91" i="8"/>
  <c r="L89" i="8" s="1"/>
  <c r="P91" i="8"/>
  <c r="P89" i="8" s="1"/>
  <c r="R90" i="8"/>
  <c r="R89" i="8" s="1"/>
  <c r="R84" i="8"/>
  <c r="C84" i="8"/>
  <c r="H91" i="8"/>
  <c r="H89" i="8" s="1"/>
  <c r="T84" i="8"/>
  <c r="T90" i="8"/>
  <c r="N89" i="8"/>
  <c r="O84" i="8"/>
  <c r="N84" i="8"/>
  <c r="T91" i="8"/>
  <c r="D90" i="8"/>
  <c r="D84" i="8"/>
  <c r="C44" i="8"/>
  <c r="C42" i="8" s="1"/>
  <c r="C16" i="8"/>
  <c r="Q84" i="8"/>
  <c r="Q91" i="8"/>
  <c r="Q89" i="8" s="1"/>
  <c r="J90" i="8"/>
  <c r="J89" i="8" s="1"/>
  <c r="J84" i="8"/>
  <c r="D91" i="8"/>
  <c r="D89" i="8" l="1"/>
  <c r="T89" i="8"/>
  <c r="C91" i="8"/>
  <c r="C89" i="8" s="1"/>
</calcChain>
</file>

<file path=xl/sharedStrings.xml><?xml version="1.0" encoding="utf-8"?>
<sst xmlns="http://schemas.openxmlformats.org/spreadsheetml/2006/main" count="2239" uniqueCount="105">
  <si>
    <t>Наименование</t>
  </si>
  <si>
    <t>Наименование показателя, ед. измерения</t>
  </si>
  <si>
    <t>Целевые показатели результатов реализации муниципальной программы</t>
  </si>
  <si>
    <t>- за счет средств местного бюджета</t>
  </si>
  <si>
    <t>Х</t>
  </si>
  <si>
    <t>- за счет иных источников</t>
  </si>
  <si>
    <t>Общий объем ассигнований на реализацию программы – всего, в том числе:</t>
  </si>
  <si>
    <t xml:space="preserve">Объем ассигнований соадминистратора  - департамента городского хозяйства </t>
  </si>
  <si>
    <t xml:space="preserve">Объем ассигнований соадминистратора  - департамента образования </t>
  </si>
  <si>
    <t>Источник финанси-рования</t>
  </si>
  <si>
    <t>X</t>
  </si>
  <si>
    <t>Итоговое значение показателя</t>
  </si>
  <si>
    <t>Мероприятие 2.1.3.                        Производство ремонта жилых помещений, единственными собственниками которых либо собственниками выделенных в натуре долей в которых являются дети-сироты и дети, оставшиеся без попечения родителей, за исключением помещений, предоставленных собственниками в пользование гражданам, юридическим лицам в соответствии с законодательством Российской Федерации</t>
  </si>
  <si>
    <t xml:space="preserve">Мероприятие 1.1.3.  Информационно-коммуникационное обеспечение деятельности по опеке и попечительству           </t>
  </si>
  <si>
    <t>Объем ассигнований соадминистратора  - муниципального казенного учреждения "Хозяйственно-эксплуатационное управление"</t>
  </si>
  <si>
    <t>Объем ассигнований соадминистратора  - муниципального казённого учреждения «Управление информационных технологий и связи города Сургута»</t>
  </si>
  <si>
    <t>за счет межбюджетных трансфертов из федерального бюджета</t>
  </si>
  <si>
    <t xml:space="preserve">за счет межбюджетных трансфертов из  окружного бюджета </t>
  </si>
  <si>
    <t>за счет средств местного бюджета</t>
  </si>
  <si>
    <t>за счет других источников</t>
  </si>
  <si>
    <t>Всего, в том числе</t>
  </si>
  <si>
    <t xml:space="preserve">за счет межбюджетных трансфертов из федерального бюджета </t>
  </si>
  <si>
    <t xml:space="preserve">за счет межбюджетных трансфертов из окружного   бюджета </t>
  </si>
  <si>
    <t xml:space="preserve"> 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</si>
  <si>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</si>
  <si>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</si>
  <si>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</si>
  <si>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</si>
  <si>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</si>
  <si>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</si>
  <si>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</si>
  <si>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</si>
  <si>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</si>
  <si>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</si>
  <si>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</si>
  <si>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</si>
  <si>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</si>
  <si>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</si>
  <si>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</si>
  <si>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</si>
  <si>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</si>
  <si>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 том числе по годам</t>
  </si>
  <si>
    <t>Значение показателя, 
в том числе</t>
  </si>
  <si>
    <t>Комплексная цель программы: реализация Администрацией города переданных отдельных государственных полномочий по осуществлению деятельности  по опеке и попечительству и предоставлению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</t>
  </si>
  <si>
    <t>Цель подпрограммы: обеспечение  Администрацией города переданных отдельных государственных полномочий по осуществлению деятельности  по опеке и попечительству</t>
  </si>
  <si>
    <t>всего, в том числе</t>
  </si>
  <si>
    <t>Задача 1.1. Предоставление жителям города государственных услуг в сфере опеки и попечительства и исполнение переданных отдельных государственных полномочий по осуществлению деятельности по опеке и попечительству</t>
  </si>
  <si>
    <t>доля детей, оставшихся без попечения родителей, всего, %</t>
  </si>
  <si>
    <t>доля детей, оставшихся без попечения родителей, находящихся в замещающих семьях в общем количестве детей от 0 до 18 лет, %</t>
  </si>
  <si>
    <t>доля детей, оставшихся без попечения родителей, выявленных на территории муниципального образования и воспитывающихся в учреждениях автономного округа всех видов и типов, в общем количестве детей от 0 до 18 лет, %</t>
  </si>
  <si>
    <t>Мероприятие 1.1.1.                                            Содержание аппарата управления по опеке и попечительству</t>
  </si>
  <si>
    <t>доля детей-сирот и детей, оставшихся без попечения родителей, выявленных в отчетный период, к общей численности детей от 0 до 18 лет, %</t>
  </si>
  <si>
    <t>доля детей, воспитывающихся в семьях граждан, от общего числа детей, оставшихся без попечения родителей, %</t>
  </si>
  <si>
    <t>доля детей, оставшихся без попечения родителей, переданных в отчетный период на воспитание в семьи граждан, от числа выявленных в отчетный период, %</t>
  </si>
  <si>
    <t xml:space="preserve">доля выявленных совершеннолетних граждан, которые по состоянию здоровья не способны самостоятельно осуществлять и защищать свои права и исполнять свои обязанности, в общей численности населения города, % </t>
  </si>
  <si>
    <t>доля совершеннолетних недееспособных граждан, в отношении которых установлена опека, к общему количеству граждан данной категории, %</t>
  </si>
  <si>
    <t>количество изданных экземпляров информационного журнала "Семейный вопрос", экз</t>
  </si>
  <si>
    <t>Задача 2.1. Предоставление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дополнительных гарантий и мер социальной поддержки, предусмотренных действующим законодательством</t>
  </si>
  <si>
    <t>доля получателей от общего количества граждан, имеющих право на дополнительные гарантии и меры социальной поддержки в соответствии с действующим законодательством,  %</t>
  </si>
  <si>
    <t>доля приемных родителей, которым предоставлено вознаграждение, от общего количества приемных родителей, имеющих право на его  получение, %</t>
  </si>
  <si>
    <t>доля детей-сирот и детей, оставшихся без попечения родителей  в возрасте от 6 до 17 лет (включительно), прошедших оздоровление в организациях отдыха детей и их оздоровления,  от общей численности детей, нуждающихся  в оздоровлении, %</t>
  </si>
  <si>
    <t xml:space="preserve">департамент образования </t>
  </si>
  <si>
    <t>департамент городского хозяйства</t>
  </si>
  <si>
    <t>доля отремонтированных жилых помещений от общего количества жилых помещений включенных в план-график на очередной финансовый год, %</t>
  </si>
  <si>
    <t>численность детей-сирот и детей, оставшихся без попечения родителей, лиц из  их числа, право на обеспечение жилыми помещениями  у которых возникло и не реализовано, по состоянию на конец соответствующего года, чел</t>
  </si>
  <si>
    <t>численность детей-сирот и детей, оставшихся без попечения родителей, лиц из числа детей-сирот и детей , оставшихся без попечения родителей, обеспеченных благоустроенными жилыми помещениями специализированного жилищного фонда по договорам найма специализиронанных жилых помещений в отчетном финансовом году, чел</t>
  </si>
  <si>
    <t>доля детей, оставшихся без попечения родителей, и лиц из числа детей, оставшихся без попечения родителей, состоявших на учете на получение жилого помещения, включая лиц в возрасте от 23 лет и старше, обеспеченных жилыми помещениями за отчетный год, в  общей численности  детей, оставшихся  без попечения  родителей, и лиц из их числа, состоящих на учете на получение жилого помещения, включая лиц в возрасте от 23 лет и старше (всего на начало отчетного года), %</t>
  </si>
  <si>
    <t>доля детей, которым предоставлены дополнительные гарантии прав на имущество и жилые помещения для детей-сирот и детей, оставшихся без попечения родителей, лиц из числа детей-сирот и детей, оставшихся без попечения родителей, %</t>
  </si>
  <si>
    <t xml:space="preserve">Объем ассигнований соадминистратора  - департамента архитектуры и градостроительства </t>
  </si>
  <si>
    <t>Мероприятие 1.1.2.                                            Материально-техническое обеспечение деятельности по опеке и попечительству</t>
  </si>
  <si>
    <t>доля детей, в защиту которых предъявлен иск в суд или предоставлены в суд заключения, в общем количестве детей от 0 до 18 лет, %</t>
  </si>
  <si>
    <t>доля использованных средств субвенции, передаваемой из бюджета автономного округа,  на реализацию отдельных государственных полномочий в сфере опеки и попечительства, %</t>
  </si>
  <si>
    <t>доля использованных средств субвенции, передаваемой из бюджета автономного округа  на реализацию отдельных государственных полномочий по предоставлению дополнительных гарантий и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родителям, %</t>
  </si>
  <si>
    <t>в том числе переданных не родственникам (в приемные семьи, на усыновление (удоче-рение),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типов, %</t>
  </si>
  <si>
    <t>доля детей, оставшихся без попечения родителей, находящихся в государственных учреждениях всех типов в общем количестве детей от 0 до 18 лет, %</t>
  </si>
  <si>
    <t xml:space="preserve"> Подпрограмма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 на 2014 – 2030 годы»</t>
  </si>
  <si>
    <t>Цель подпрограммы: реализация Администрацией города переданных отдельных государственных полномочий по предоставлению  дополнительных гарантий и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родителям, имеющим место жительства на территории муниципального образования городской округ город Сургут</t>
  </si>
  <si>
    <t>доля граждан, которым предоставлена единовременная выплата, от общего количества граждан, имеющих право в соответствии с действующим законодательством, %</t>
  </si>
  <si>
    <t>доля детей-сирот и детей, оставшихся без попечения родителей в возрасте от 6 до 17 лет (включительно), охваченных всеми формами отдыха и оздаровления, от общей численности детей, нуждающихся в оздоровлении, %</t>
  </si>
  <si>
    <t xml:space="preserve">департамент архитектуры и градострои-тельства </t>
  </si>
  <si>
    <t>доля приобретенных  жилых помещений для детей-сирот и детей, оставшихся без попечения родителей, лиц из числа детей-сирот и детей, оставшихся без попечения родителей, от запланированного приобретения на очередной финансовый год, %</t>
  </si>
  <si>
    <t xml:space="preserve">Объем ассигнований администратора  управление по опеке и попечительству </t>
  </si>
  <si>
    <t>Мероприятие 2.1.1.                              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родителям, включая выплату единовременного пособия при передаче ребенка на воспитание в семью (усыновлении (удочерении), установлении опеки или попечительства, передаче на воспитание в приемную семью)</t>
  </si>
  <si>
    <t>Мероприятие 2.1.2.                                                   Предоставление детям-сиротам и детям, оставшимся без попечения родителей, лицам из числа детей-сирот и детей, оставшихся без попечения родителей, обучающимся в общеобразовательных организациях (за исключением находящихся в организациях автономного округа для детей-сирот и детей, оставшихся без попечения родителей, и обучающихся в профессиональных образовательных организациях автономного округа или образовательных организациях высшего образования автономного округа), путевок в оздоровительные лагеря или санаторно-курортные организации (при наличии медицинских показаний) и по оплате проезда к месту лечения (оздоровления) и обратно</t>
  </si>
  <si>
    <t>Объем     финансирования (всего, руб.)</t>
  </si>
  <si>
    <t>Подпрограмма «Осуществление отдельных государственных полномочий  по опеке и попечительству на 2014 – 2030 годы»</t>
  </si>
  <si>
    <t>Программные мероприятия, объем ассигнований на реализацию программы и показатели результатов реализации муниципальной программы «Реализация отдельных государственных полномочий 
в сфере опеки и попечительства на 2014 – 2030 годы»</t>
  </si>
  <si>
    <t>Всего по подпрограмме «Осуществление отдельных государственных полномочий по опеке и попечительству на 2014 – 2030 годы»</t>
  </si>
  <si>
    <t>Всего по подпрограмме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  на 2014 – 2030 годы»</t>
  </si>
  <si>
    <t>Основное мероприятие 1.1.                                   Организация деятельности по опеке и попечительству</t>
  </si>
  <si>
    <t xml:space="preserve">Основное мероприятие                          1.2.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"Семейный вопрос" </t>
  </si>
  <si>
    <t>Основное мероприятие                       2.2.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по договорам найма специализированных жилых помещений  в соответствии с законодательством Российской Федерации</t>
  </si>
  <si>
    <t>Основное мероприятие                      2.3. Предоставление дополнительных гарантий прав на имущество и жилые помещения для детей-сирот и детей, оставшихся без попечения родителей, лиц из числа детей-сирот и детей, оставшихся без попечения родителей</t>
  </si>
  <si>
    <t>Основное мероприятие               2.1.Предоставление дополнительных гарантий и дополнительных мер социальной поддержки детям-сиротам и детям, оставшимся без попечения родителей, лицам из их числа, а также гражданам, принявшим на воспитание детей, оставшихся без  попечения родителей.</t>
  </si>
  <si>
    <t>Приложение к муниципальной программе</t>
  </si>
  <si>
    <t>"Реализация отдельных государственных</t>
  </si>
  <si>
    <t>полномочий в сфере опеки и попечительства</t>
  </si>
  <si>
    <t xml:space="preserve"> на 2014-2030 годы"</t>
  </si>
  <si>
    <t xml:space="preserve">Количество учреждений осуществляющих материально-техническое обеспечение деятельности по опеке и попечительству </t>
  </si>
  <si>
    <t xml:space="preserve">Количество учреждений осуществляющих информационно-коммуникационное обеспечение деятельности по опеке и попечительству </t>
  </si>
  <si>
    <t>Ответственный (администратор или соадми-нистратор)</t>
  </si>
  <si>
    <t xml:space="preserve">управление 
по опеке 
и попечительству
</t>
  </si>
  <si>
    <t xml:space="preserve">ууправление 
по опеке 
и попечительству
</t>
  </si>
  <si>
    <t>муниципальное казённое учреждение «Управление информа-ционных технологий и связи»</t>
  </si>
  <si>
    <t>муниципальное казенное учреждение "Хозяйственно-эксплуатационное управление"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</si>
</sst>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2" fontId="4" fillId="0" borderId="1" xfId="0" applyNumberFormat="1" applyFont="1" applyFill="1" applyBorder="1" applyAlignment="1">
      <alignment vertical="center" wrapText="1"/>
    </xf>
    <xf numFmtId="2" fontId="3" fillId="0" borderId="0" xfId="0" applyNumberFormat="1" applyFont="1" applyFill="1"/>
    <xf numFmtId="2" fontId="1" fillId="0" borderId="0" xfId="0" applyNumberFormat="1" applyFont="1" applyFill="1"/>
    <xf numFmtId="2" fontId="4" fillId="0" borderId="0" xfId="0" applyNumberFormat="1" applyFont="1" applyFill="1"/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4" fontId="4" fillId="0" borderId="1" xfId="0" applyNumberFormat="1" applyFont="1" applyFill="1" applyBorder="1" applyAlignment="1">
      <alignment horizontal="center" vertical="top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/>
    </xf>
    <xf numFmtId="4" fontId="5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vertical="top" wrapText="1"/>
    </xf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2" fontId="6" fillId="0" borderId="0" xfId="0" applyNumberFormat="1" applyFont="1" applyFill="1"/>
    <xf numFmtId="2" fontId="7" fillId="0" borderId="0" xfId="0" applyNumberFormat="1" applyFont="1" applyFill="1"/>
    <xf numFmtId="2" fontId="5" fillId="0" borderId="0" xfId="0" applyNumberFormat="1" applyFont="1" applyFill="1"/>
    <xf numFmtId="2" fontId="5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top" wrapText="1"/>
    </xf>
    <xf numFmtId="2" fontId="5" fillId="0" borderId="1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2" fontId="3" fillId="2" borderId="0" xfId="0" applyNumberFormat="1" applyFont="1" applyFill="1"/>
    <xf numFmtId="2" fontId="1" fillId="2" borderId="0" xfId="0" applyNumberFormat="1" applyFont="1" applyFill="1"/>
    <xf numFmtId="2" fontId="4" fillId="2" borderId="0" xfId="0" applyNumberFormat="1" applyFont="1" applyFill="1"/>
    <xf numFmtId="2" fontId="4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vertical="top" wrapText="1"/>
    </xf>
    <xf numFmtId="2" fontId="4" fillId="2" borderId="1" xfId="0" applyNumberFormat="1" applyFont="1" applyFill="1" applyBorder="1" applyAlignment="1">
      <alignment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4" fontId="4" fillId="0" borderId="3" xfId="0" applyNumberFormat="1" applyFont="1" applyFill="1" applyBorder="1" applyAlignment="1">
      <alignment horizontal="center" vertical="top" wrapText="1"/>
    </xf>
    <xf numFmtId="4" fontId="4" fillId="0" borderId="4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166" fontId="4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4" fontId="4" fillId="2" borderId="3" xfId="0" applyNumberFormat="1" applyFont="1" applyFill="1" applyBorder="1" applyAlignment="1">
      <alignment horizontal="center" vertical="top" wrapText="1"/>
    </xf>
    <xf numFmtId="4" fontId="4" fillId="2" borderId="4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2" fontId="5" fillId="0" borderId="3" xfId="0" applyNumberFormat="1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285"/>
  <sheetViews>
    <sheetView view="pageLayout" zoomScaleNormal="100" zoomScaleSheetLayoutView="70" workbookViewId="0">
      <selection activeCell="H1" sqref="H1:H1048576"/>
    </sheetView>
  </sheetViews>
  <sheetFormatPr defaultColWidth="9.140625" defaultRowHeight="15" x14ac:dyDescent="0.25"/>
  <cols>
    <col min="1" max="1" width="31.42578125" style="3" customWidth="1"/>
    <col min="2" max="2" width="14.5703125" style="3" customWidth="1"/>
    <col min="3" max="3" width="16.28515625" style="11" customWidth="1"/>
    <col min="4" max="6" width="13.7109375" style="11" customWidth="1"/>
    <col min="7" max="7" width="14" style="46" customWidth="1"/>
    <col min="8" max="8" width="14.42578125" style="61" customWidth="1"/>
    <col min="9" max="9" width="13.85546875" style="61" customWidth="1"/>
    <col min="10" max="10" width="13.85546875" style="61" bestFit="1" customWidth="1"/>
    <col min="11" max="12" width="14.42578125" style="11" customWidth="1"/>
    <col min="13" max="13" width="14" style="11" customWidth="1"/>
    <col min="14" max="14" width="13.7109375" style="11" customWidth="1"/>
    <col min="15" max="15" width="14.5703125" style="11" customWidth="1"/>
    <col min="16" max="16" width="14" style="11" customWidth="1"/>
    <col min="17" max="17" width="14.140625" style="11" customWidth="1"/>
    <col min="18" max="19" width="14.28515625" style="11" customWidth="1"/>
    <col min="20" max="20" width="14.85546875" style="11" customWidth="1"/>
    <col min="21" max="21" width="18.28515625" style="3" customWidth="1"/>
    <col min="22" max="22" width="24.7109375" style="3" customWidth="1"/>
    <col min="23" max="23" width="7.140625" style="3" customWidth="1"/>
    <col min="24" max="24" width="6.140625" style="3" customWidth="1"/>
    <col min="25" max="25" width="7.28515625" style="3" customWidth="1"/>
    <col min="26" max="27" width="6.5703125" style="3" customWidth="1"/>
    <col min="28" max="39" width="6" style="3" customWidth="1"/>
    <col min="40" max="40" width="10.5703125" style="27" customWidth="1"/>
    <col min="41" max="41" width="18.28515625" style="3" customWidth="1"/>
    <col min="42" max="42" width="9.140625" style="3"/>
    <col min="43" max="16384" width="9.140625" style="1"/>
  </cols>
  <sheetData>
    <row r="1" spans="1:42" s="2" customFormat="1" ht="15.75" x14ac:dyDescent="0.25">
      <c r="A1" s="24"/>
      <c r="B1" s="24"/>
      <c r="C1" s="10"/>
      <c r="D1" s="10"/>
      <c r="E1" s="10"/>
      <c r="F1" s="10"/>
      <c r="G1" s="45"/>
      <c r="H1" s="60"/>
      <c r="I1" s="60"/>
      <c r="J1" s="60"/>
      <c r="K1" s="10"/>
      <c r="L1" s="10"/>
      <c r="M1" s="10"/>
      <c r="N1" s="10"/>
      <c r="O1" s="10"/>
      <c r="P1" s="10"/>
      <c r="Q1" s="10"/>
      <c r="R1" s="10"/>
      <c r="S1" s="10"/>
      <c r="T1" s="10"/>
      <c r="U1" s="24"/>
      <c r="V1" s="24"/>
      <c r="W1" s="24" t="s">
        <v>23</v>
      </c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5" t="s">
        <v>94</v>
      </c>
      <c r="AJ1" s="25"/>
      <c r="AK1" s="25"/>
      <c r="AL1" s="25"/>
      <c r="AM1" s="25"/>
      <c r="AN1" s="26"/>
      <c r="AO1" s="24"/>
      <c r="AP1" s="24"/>
    </row>
    <row r="2" spans="1:42" s="2" customFormat="1" ht="15.75" x14ac:dyDescent="0.25">
      <c r="A2" s="24"/>
      <c r="B2" s="24"/>
      <c r="C2" s="10"/>
      <c r="D2" s="10"/>
      <c r="E2" s="10"/>
      <c r="F2" s="10"/>
      <c r="G2" s="45"/>
      <c r="H2" s="60"/>
      <c r="I2" s="60"/>
      <c r="J2" s="60"/>
      <c r="K2" s="10"/>
      <c r="L2" s="10"/>
      <c r="M2" s="10"/>
      <c r="N2" s="10"/>
      <c r="O2" s="10"/>
      <c r="P2" s="10"/>
      <c r="Q2" s="10"/>
      <c r="R2" s="10"/>
      <c r="S2" s="10"/>
      <c r="T2" s="10"/>
      <c r="U2" s="24"/>
      <c r="V2" s="24"/>
      <c r="W2" s="24" t="s">
        <v>23</v>
      </c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 t="s">
        <v>95</v>
      </c>
      <c r="AJ2" s="25"/>
      <c r="AK2" s="25"/>
      <c r="AL2" s="25"/>
      <c r="AM2" s="25"/>
      <c r="AN2" s="26"/>
      <c r="AO2" s="24"/>
      <c r="AP2" s="24"/>
    </row>
    <row r="3" spans="1:42" s="2" customFormat="1" ht="15.75" x14ac:dyDescent="0.25">
      <c r="A3" s="24"/>
      <c r="B3" s="24"/>
      <c r="C3" s="10"/>
      <c r="D3" s="10"/>
      <c r="E3" s="10"/>
      <c r="F3" s="10"/>
      <c r="G3" s="45"/>
      <c r="H3" s="60"/>
      <c r="I3" s="60"/>
      <c r="J3" s="60"/>
      <c r="K3" s="10"/>
      <c r="L3" s="10"/>
      <c r="M3" s="10"/>
      <c r="N3" s="10"/>
      <c r="O3" s="10"/>
      <c r="P3" s="10"/>
      <c r="Q3" s="10"/>
      <c r="R3" s="10"/>
      <c r="S3" s="10"/>
      <c r="T3" s="10"/>
      <c r="U3" s="24"/>
      <c r="V3" s="24"/>
      <c r="W3" s="24" t="s">
        <v>23</v>
      </c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 t="s">
        <v>96</v>
      </c>
      <c r="AJ3" s="25"/>
      <c r="AK3" s="25"/>
      <c r="AL3" s="25"/>
      <c r="AM3" s="25"/>
      <c r="AN3" s="26"/>
      <c r="AO3" s="24"/>
      <c r="AP3" s="24"/>
    </row>
    <row r="4" spans="1:42" s="2" customFormat="1" ht="15.75" x14ac:dyDescent="0.25">
      <c r="A4" s="24"/>
      <c r="B4" s="24"/>
      <c r="C4" s="10"/>
      <c r="D4" s="10"/>
      <c r="E4" s="10"/>
      <c r="F4" s="10"/>
      <c r="G4" s="45"/>
      <c r="H4" s="60"/>
      <c r="I4" s="60"/>
      <c r="J4" s="60"/>
      <c r="K4" s="10"/>
      <c r="L4" s="10"/>
      <c r="M4" s="10"/>
      <c r="N4" s="10"/>
      <c r="O4" s="10"/>
      <c r="P4" s="10"/>
      <c r="Q4" s="10"/>
      <c r="R4" s="10"/>
      <c r="S4" s="10"/>
      <c r="T4" s="10"/>
      <c r="U4" s="24"/>
      <c r="V4" s="24"/>
      <c r="W4" s="24" t="s">
        <v>23</v>
      </c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 t="s">
        <v>97</v>
      </c>
      <c r="AJ4" s="25"/>
      <c r="AK4" s="25"/>
      <c r="AL4" s="25"/>
      <c r="AM4" s="25"/>
      <c r="AN4" s="26"/>
      <c r="AO4" s="24"/>
      <c r="AP4" s="24"/>
    </row>
    <row r="5" spans="1:42" ht="9" customHeight="1" x14ac:dyDescent="0.25"/>
    <row r="6" spans="1:42" ht="33" customHeight="1" x14ac:dyDescent="0.3">
      <c r="A6" s="116" t="s">
        <v>86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</row>
    <row r="7" spans="1:42" ht="36.75" customHeight="1" x14ac:dyDescent="0.25">
      <c r="A7" s="28"/>
      <c r="B7" s="28"/>
      <c r="C7" s="12"/>
      <c r="D7" s="12"/>
      <c r="E7" s="12"/>
      <c r="F7" s="12"/>
      <c r="G7" s="47"/>
      <c r="H7" s="62"/>
      <c r="I7" s="62"/>
      <c r="J7" s="62"/>
      <c r="K7" s="12"/>
      <c r="L7" s="12"/>
      <c r="M7" s="12"/>
      <c r="N7" s="12"/>
      <c r="O7" s="12"/>
      <c r="P7" s="12"/>
      <c r="Q7" s="12"/>
      <c r="R7" s="12"/>
      <c r="S7" s="12"/>
      <c r="T7" s="12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9"/>
    </row>
    <row r="8" spans="1:42" ht="30" customHeight="1" x14ac:dyDescent="0.25">
      <c r="A8" s="85" t="s">
        <v>0</v>
      </c>
      <c r="B8" s="85" t="s">
        <v>9</v>
      </c>
      <c r="C8" s="118" t="s">
        <v>84</v>
      </c>
      <c r="D8" s="120" t="s">
        <v>41</v>
      </c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2"/>
      <c r="U8" s="85" t="s">
        <v>100</v>
      </c>
      <c r="V8" s="75" t="s">
        <v>1</v>
      </c>
      <c r="W8" s="123" t="s">
        <v>42</v>
      </c>
      <c r="X8" s="124"/>
      <c r="Y8" s="124"/>
      <c r="Z8" s="124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124"/>
      <c r="AM8" s="125"/>
      <c r="AN8" s="95" t="s">
        <v>11</v>
      </c>
    </row>
    <row r="9" spans="1:42" ht="58.5" customHeight="1" x14ac:dyDescent="0.25">
      <c r="A9" s="87"/>
      <c r="B9" s="87"/>
      <c r="C9" s="119"/>
      <c r="D9" s="6" t="s">
        <v>24</v>
      </c>
      <c r="E9" s="6" t="s">
        <v>25</v>
      </c>
      <c r="F9" s="6" t="s">
        <v>26</v>
      </c>
      <c r="G9" s="48" t="s">
        <v>27</v>
      </c>
      <c r="H9" s="63" t="s">
        <v>28</v>
      </c>
      <c r="I9" s="63" t="s">
        <v>29</v>
      </c>
      <c r="J9" s="63" t="s">
        <v>30</v>
      </c>
      <c r="K9" s="6" t="s">
        <v>31</v>
      </c>
      <c r="L9" s="6" t="s">
        <v>32</v>
      </c>
      <c r="M9" s="6" t="s">
        <v>33</v>
      </c>
      <c r="N9" s="6" t="s">
        <v>34</v>
      </c>
      <c r="O9" s="6" t="s">
        <v>35</v>
      </c>
      <c r="P9" s="6" t="s">
        <v>36</v>
      </c>
      <c r="Q9" s="6" t="s">
        <v>37</v>
      </c>
      <c r="R9" s="6" t="s">
        <v>38</v>
      </c>
      <c r="S9" s="6" t="s">
        <v>39</v>
      </c>
      <c r="T9" s="6" t="s">
        <v>40</v>
      </c>
      <c r="U9" s="87"/>
      <c r="V9" s="75"/>
      <c r="W9" s="57" t="s">
        <v>24</v>
      </c>
      <c r="X9" s="57" t="s">
        <v>25</v>
      </c>
      <c r="Y9" s="57" t="s">
        <v>26</v>
      </c>
      <c r="Z9" s="56" t="s">
        <v>27</v>
      </c>
      <c r="AA9" s="57" t="s">
        <v>28</v>
      </c>
      <c r="AB9" s="56" t="s">
        <v>29</v>
      </c>
      <c r="AC9" s="57" t="s">
        <v>30</v>
      </c>
      <c r="AD9" s="57" t="s">
        <v>31</v>
      </c>
      <c r="AE9" s="57" t="s">
        <v>32</v>
      </c>
      <c r="AF9" s="57" t="s">
        <v>33</v>
      </c>
      <c r="AG9" s="57" t="s">
        <v>34</v>
      </c>
      <c r="AH9" s="57" t="s">
        <v>35</v>
      </c>
      <c r="AI9" s="57" t="s">
        <v>36</v>
      </c>
      <c r="AJ9" s="57" t="s">
        <v>37</v>
      </c>
      <c r="AK9" s="57" t="s">
        <v>38</v>
      </c>
      <c r="AL9" s="57" t="s">
        <v>39</v>
      </c>
      <c r="AM9" s="57" t="s">
        <v>40</v>
      </c>
      <c r="AN9" s="97"/>
    </row>
    <row r="10" spans="1:42" ht="34.5" customHeight="1" x14ac:dyDescent="0.25">
      <c r="A10" s="107" t="s">
        <v>43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9"/>
    </row>
    <row r="11" spans="1:42" ht="118.5" customHeight="1" x14ac:dyDescent="0.25">
      <c r="A11" s="110" t="s">
        <v>2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2"/>
      <c r="V11" s="55" t="s">
        <v>71</v>
      </c>
      <c r="W11" s="57">
        <v>77</v>
      </c>
      <c r="X11" s="57">
        <v>99.56</v>
      </c>
      <c r="Y11" s="57">
        <v>99.8</v>
      </c>
      <c r="Z11" s="56">
        <v>95</v>
      </c>
      <c r="AA11" s="56">
        <v>95</v>
      </c>
      <c r="AB11" s="56">
        <v>95</v>
      </c>
      <c r="AC11" s="56">
        <v>95</v>
      </c>
      <c r="AD11" s="56">
        <v>95</v>
      </c>
      <c r="AE11" s="56">
        <v>95</v>
      </c>
      <c r="AF11" s="56">
        <v>95</v>
      </c>
      <c r="AG11" s="56">
        <v>95</v>
      </c>
      <c r="AH11" s="56">
        <v>95</v>
      </c>
      <c r="AI11" s="56">
        <v>95</v>
      </c>
      <c r="AJ11" s="56">
        <v>95</v>
      </c>
      <c r="AK11" s="56">
        <v>95</v>
      </c>
      <c r="AL11" s="56">
        <v>95</v>
      </c>
      <c r="AM11" s="56">
        <v>95</v>
      </c>
      <c r="AN11" s="57">
        <v>95</v>
      </c>
    </row>
    <row r="12" spans="1:42" ht="237" customHeight="1" x14ac:dyDescent="0.25">
      <c r="A12" s="113"/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5"/>
      <c r="V12" s="55" t="s">
        <v>72</v>
      </c>
      <c r="W12" s="57">
        <v>92</v>
      </c>
      <c r="X12" s="57">
        <v>96.81</v>
      </c>
      <c r="Y12" s="59">
        <v>90.7</v>
      </c>
      <c r="Z12" s="56">
        <v>95</v>
      </c>
      <c r="AA12" s="56">
        <v>95</v>
      </c>
      <c r="AB12" s="56">
        <v>95</v>
      </c>
      <c r="AC12" s="56">
        <v>95</v>
      </c>
      <c r="AD12" s="56">
        <v>95</v>
      </c>
      <c r="AE12" s="56">
        <v>95</v>
      </c>
      <c r="AF12" s="56">
        <v>95</v>
      </c>
      <c r="AG12" s="56">
        <v>95</v>
      </c>
      <c r="AH12" s="56">
        <v>95</v>
      </c>
      <c r="AI12" s="56">
        <v>95</v>
      </c>
      <c r="AJ12" s="56">
        <v>95</v>
      </c>
      <c r="AK12" s="56">
        <v>95</v>
      </c>
      <c r="AL12" s="56">
        <v>95</v>
      </c>
      <c r="AM12" s="56">
        <v>95</v>
      </c>
      <c r="AN12" s="57">
        <v>95</v>
      </c>
    </row>
    <row r="13" spans="1:42" ht="25.5" customHeight="1" x14ac:dyDescent="0.25">
      <c r="A13" s="94" t="s">
        <v>85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4"/>
    </row>
    <row r="14" spans="1:42" ht="21.75" customHeight="1" x14ac:dyDescent="0.25">
      <c r="A14" s="94" t="s">
        <v>44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4"/>
    </row>
    <row r="15" spans="1:42" ht="18" customHeight="1" x14ac:dyDescent="0.25">
      <c r="A15" s="74" t="s">
        <v>46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74"/>
    </row>
    <row r="16" spans="1:42" ht="44.25" customHeight="1" x14ac:dyDescent="0.25">
      <c r="A16" s="74" t="s">
        <v>89</v>
      </c>
      <c r="B16" s="55" t="s">
        <v>45</v>
      </c>
      <c r="C16" s="15">
        <f t="shared" ref="C16:T16" si="0">C18+C19</f>
        <v>1243040825.4200001</v>
      </c>
      <c r="D16" s="15">
        <f t="shared" si="0"/>
        <v>64944077</v>
      </c>
      <c r="E16" s="15">
        <f t="shared" si="0"/>
        <v>69791405</v>
      </c>
      <c r="F16" s="15">
        <f t="shared" si="0"/>
        <v>73791509.719999999</v>
      </c>
      <c r="G16" s="19">
        <f t="shared" si="0"/>
        <v>73893425.030000001</v>
      </c>
      <c r="H16" s="64">
        <f t="shared" si="0"/>
        <v>73893877.589999989</v>
      </c>
      <c r="I16" s="64">
        <f t="shared" si="0"/>
        <v>73893877.589999989</v>
      </c>
      <c r="J16" s="64">
        <f t="shared" si="0"/>
        <v>73893877.589999989</v>
      </c>
      <c r="K16" s="15">
        <f t="shared" si="0"/>
        <v>73893877.589999989</v>
      </c>
      <c r="L16" s="15">
        <f t="shared" si="0"/>
        <v>73893877.589999989</v>
      </c>
      <c r="M16" s="15">
        <f t="shared" si="0"/>
        <v>73893877.589999989</v>
      </c>
      <c r="N16" s="15">
        <f t="shared" si="0"/>
        <v>73893877.589999989</v>
      </c>
      <c r="O16" s="15">
        <f t="shared" si="0"/>
        <v>73893877.589999989</v>
      </c>
      <c r="P16" s="15">
        <f t="shared" si="0"/>
        <v>73893877.589999989</v>
      </c>
      <c r="Q16" s="15">
        <f t="shared" si="0"/>
        <v>73893877.589999989</v>
      </c>
      <c r="R16" s="15">
        <f t="shared" si="0"/>
        <v>73893877.589999989</v>
      </c>
      <c r="S16" s="15">
        <f t="shared" si="0"/>
        <v>73893877.589999989</v>
      </c>
      <c r="T16" s="15">
        <f t="shared" si="0"/>
        <v>73893877.589999989</v>
      </c>
      <c r="U16" s="85" t="s">
        <v>101</v>
      </c>
      <c r="V16" s="8" t="s">
        <v>47</v>
      </c>
      <c r="W16" s="57">
        <v>0.8</v>
      </c>
      <c r="X16" s="57">
        <v>1.6</v>
      </c>
      <c r="Y16" s="57">
        <v>1.58</v>
      </c>
      <c r="Z16" s="57">
        <v>1.6</v>
      </c>
      <c r="AA16" s="57">
        <v>1.46</v>
      </c>
      <c r="AB16" s="57">
        <v>1.4</v>
      </c>
      <c r="AC16" s="57">
        <v>1.37</v>
      </c>
      <c r="AD16" s="57">
        <v>1.37</v>
      </c>
      <c r="AE16" s="57">
        <v>1.37</v>
      </c>
      <c r="AF16" s="57">
        <v>1.37</v>
      </c>
      <c r="AG16" s="57">
        <v>1.37</v>
      </c>
      <c r="AH16" s="57">
        <v>1.37</v>
      </c>
      <c r="AI16" s="57">
        <v>1.37</v>
      </c>
      <c r="AJ16" s="57">
        <v>1.37</v>
      </c>
      <c r="AK16" s="57">
        <v>1.37</v>
      </c>
      <c r="AL16" s="57">
        <v>1.37</v>
      </c>
      <c r="AM16" s="57">
        <v>1.37</v>
      </c>
      <c r="AN16" s="57">
        <v>1.37</v>
      </c>
    </row>
    <row r="17" spans="1:40" ht="183.75" customHeight="1" x14ac:dyDescent="0.25">
      <c r="A17" s="74"/>
      <c r="B17" s="8" t="s">
        <v>16</v>
      </c>
      <c r="C17" s="30"/>
      <c r="D17" s="16"/>
      <c r="E17" s="16"/>
      <c r="F17" s="16"/>
      <c r="G17" s="22"/>
      <c r="H17" s="65"/>
      <c r="I17" s="65"/>
      <c r="J17" s="72"/>
      <c r="K17" s="58"/>
      <c r="L17" s="16"/>
      <c r="M17" s="16"/>
      <c r="N17" s="16"/>
      <c r="O17" s="16"/>
      <c r="P17" s="16"/>
      <c r="Q17" s="16"/>
      <c r="R17" s="16"/>
      <c r="S17" s="16"/>
      <c r="T17" s="16"/>
      <c r="U17" s="86"/>
      <c r="V17" s="55" t="s">
        <v>73</v>
      </c>
      <c r="W17" s="57">
        <v>0.2</v>
      </c>
      <c r="X17" s="57">
        <v>0.3</v>
      </c>
      <c r="Y17" s="57">
        <v>0.33</v>
      </c>
      <c r="Z17" s="57">
        <v>0.3</v>
      </c>
      <c r="AA17" s="57">
        <v>21.9</v>
      </c>
      <c r="AB17" s="57">
        <v>22.1</v>
      </c>
      <c r="AC17" s="57">
        <v>22.3</v>
      </c>
      <c r="AD17" s="57">
        <v>22.3</v>
      </c>
      <c r="AE17" s="57">
        <v>22.3</v>
      </c>
      <c r="AF17" s="57">
        <v>22.3</v>
      </c>
      <c r="AG17" s="57">
        <v>22.3</v>
      </c>
      <c r="AH17" s="57">
        <v>22.3</v>
      </c>
      <c r="AI17" s="57">
        <v>22.3</v>
      </c>
      <c r="AJ17" s="57">
        <v>22.3</v>
      </c>
      <c r="AK17" s="57">
        <v>22.3</v>
      </c>
      <c r="AL17" s="57">
        <v>22.3</v>
      </c>
      <c r="AM17" s="57">
        <v>22.3</v>
      </c>
      <c r="AN17" s="57">
        <v>22.3</v>
      </c>
    </row>
    <row r="18" spans="1:40" ht="88.5" customHeight="1" x14ac:dyDescent="0.25">
      <c r="A18" s="74"/>
      <c r="B18" s="55" t="s">
        <v>17</v>
      </c>
      <c r="C18" s="15">
        <f>C23+C29+C34</f>
        <v>1239090793.4200001</v>
      </c>
      <c r="D18" s="15">
        <f t="shared" ref="D18:T18" si="1">D23+D29+D34</f>
        <v>64944077</v>
      </c>
      <c r="E18" s="15">
        <f t="shared" si="1"/>
        <v>69532858</v>
      </c>
      <c r="F18" s="15">
        <f t="shared" si="1"/>
        <v>73545410.719999999</v>
      </c>
      <c r="G18" s="19">
        <f t="shared" si="1"/>
        <v>73647326.030000001</v>
      </c>
      <c r="H18" s="64">
        <f t="shared" si="1"/>
        <v>73647778.589999989</v>
      </c>
      <c r="I18" s="64">
        <f t="shared" si="1"/>
        <v>73647778.589999989</v>
      </c>
      <c r="J18" s="64">
        <f t="shared" si="1"/>
        <v>73647778.589999989</v>
      </c>
      <c r="K18" s="15">
        <f t="shared" si="1"/>
        <v>73647778.589999989</v>
      </c>
      <c r="L18" s="15">
        <f t="shared" si="1"/>
        <v>73647778.589999989</v>
      </c>
      <c r="M18" s="15">
        <f t="shared" si="1"/>
        <v>73647778.589999989</v>
      </c>
      <c r="N18" s="15">
        <f t="shared" si="1"/>
        <v>73647778.589999989</v>
      </c>
      <c r="O18" s="15">
        <f t="shared" si="1"/>
        <v>73647778.589999989</v>
      </c>
      <c r="P18" s="15">
        <f t="shared" si="1"/>
        <v>73647778.589999989</v>
      </c>
      <c r="Q18" s="15">
        <f t="shared" si="1"/>
        <v>73647778.589999989</v>
      </c>
      <c r="R18" s="15">
        <f t="shared" si="1"/>
        <v>73647778.589999989</v>
      </c>
      <c r="S18" s="15">
        <f t="shared" si="1"/>
        <v>73647778.589999989</v>
      </c>
      <c r="T18" s="15">
        <f t="shared" si="1"/>
        <v>73647778.589999989</v>
      </c>
      <c r="U18" s="86"/>
      <c r="V18" s="55" t="s">
        <v>48</v>
      </c>
      <c r="W18" s="57">
        <v>0.77</v>
      </c>
      <c r="X18" s="57">
        <v>1.6</v>
      </c>
      <c r="Y18" s="57">
        <v>1.58</v>
      </c>
      <c r="Z18" s="57">
        <v>1.6</v>
      </c>
      <c r="AA18" s="57">
        <v>1.46</v>
      </c>
      <c r="AB18" s="57">
        <v>1.4</v>
      </c>
      <c r="AC18" s="57">
        <v>1.37</v>
      </c>
      <c r="AD18" s="57">
        <v>1.37</v>
      </c>
      <c r="AE18" s="57">
        <v>1.37</v>
      </c>
      <c r="AF18" s="57">
        <v>1.37</v>
      </c>
      <c r="AG18" s="57">
        <v>1.37</v>
      </c>
      <c r="AH18" s="57">
        <v>1.37</v>
      </c>
      <c r="AI18" s="57">
        <v>1.37</v>
      </c>
      <c r="AJ18" s="57">
        <v>1.37</v>
      </c>
      <c r="AK18" s="57">
        <v>1.37</v>
      </c>
      <c r="AL18" s="57">
        <v>1.37</v>
      </c>
      <c r="AM18" s="57">
        <v>1.37</v>
      </c>
      <c r="AN18" s="57">
        <v>1.37</v>
      </c>
    </row>
    <row r="19" spans="1:40" ht="101.25" customHeight="1" x14ac:dyDescent="0.25">
      <c r="A19" s="74"/>
      <c r="B19" s="55" t="s">
        <v>18</v>
      </c>
      <c r="C19" s="15">
        <f>SUM(D19:T19)</f>
        <v>3950032</v>
      </c>
      <c r="D19" s="18">
        <v>0</v>
      </c>
      <c r="E19" s="18">
        <f>E24</f>
        <v>258547</v>
      </c>
      <c r="F19" s="15">
        <v>246099</v>
      </c>
      <c r="G19" s="19">
        <v>246099</v>
      </c>
      <c r="H19" s="64">
        <v>246099</v>
      </c>
      <c r="I19" s="64">
        <v>246099</v>
      </c>
      <c r="J19" s="64">
        <v>246099</v>
      </c>
      <c r="K19" s="15">
        <v>246099</v>
      </c>
      <c r="L19" s="15">
        <v>246099</v>
      </c>
      <c r="M19" s="15">
        <v>246099</v>
      </c>
      <c r="N19" s="15">
        <v>246099</v>
      </c>
      <c r="O19" s="15">
        <v>246099</v>
      </c>
      <c r="P19" s="15">
        <v>246099</v>
      </c>
      <c r="Q19" s="15">
        <v>246099</v>
      </c>
      <c r="R19" s="15">
        <v>246099</v>
      </c>
      <c r="S19" s="15">
        <v>246099</v>
      </c>
      <c r="T19" s="15">
        <v>246099</v>
      </c>
      <c r="U19" s="86"/>
      <c r="V19" s="55" t="s">
        <v>74</v>
      </c>
      <c r="W19" s="57">
        <v>1E-3</v>
      </c>
      <c r="X19" s="57">
        <v>2E-3</v>
      </c>
      <c r="Y19" s="57">
        <v>3.0000000000000001E-3</v>
      </c>
      <c r="Z19" s="57">
        <v>2E-3</v>
      </c>
      <c r="AA19" s="57">
        <v>2E-3</v>
      </c>
      <c r="AB19" s="57">
        <v>2E-3</v>
      </c>
      <c r="AC19" s="57">
        <v>2E-3</v>
      </c>
      <c r="AD19" s="57">
        <v>2E-3</v>
      </c>
      <c r="AE19" s="57">
        <v>2E-3</v>
      </c>
      <c r="AF19" s="57">
        <v>2E-3</v>
      </c>
      <c r="AG19" s="57">
        <v>2E-3</v>
      </c>
      <c r="AH19" s="57">
        <v>2E-3</v>
      </c>
      <c r="AI19" s="57">
        <v>2E-3</v>
      </c>
      <c r="AJ19" s="57">
        <v>2E-3</v>
      </c>
      <c r="AK19" s="57">
        <v>2E-3</v>
      </c>
      <c r="AL19" s="57">
        <v>2E-3</v>
      </c>
      <c r="AM19" s="57">
        <v>2E-3</v>
      </c>
      <c r="AN19" s="57">
        <v>2E-3</v>
      </c>
    </row>
    <row r="20" spans="1:40" ht="146.25" customHeight="1" x14ac:dyDescent="0.25">
      <c r="A20" s="74"/>
      <c r="B20" s="8" t="s">
        <v>19</v>
      </c>
      <c r="C20" s="31"/>
      <c r="D20" s="17"/>
      <c r="E20" s="17"/>
      <c r="F20" s="17"/>
      <c r="G20" s="49"/>
      <c r="H20" s="66"/>
      <c r="I20" s="66"/>
      <c r="J20" s="66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87"/>
      <c r="V20" s="55" t="s">
        <v>49</v>
      </c>
      <c r="W20" s="32">
        <v>2.5000000000000001E-2</v>
      </c>
      <c r="X20" s="33">
        <v>8.9999999999999993E-3</v>
      </c>
      <c r="Y20" s="36">
        <v>8.9999999999999993E-3</v>
      </c>
      <c r="Z20" s="18">
        <v>0.01</v>
      </c>
      <c r="AA20" s="18">
        <v>0.01</v>
      </c>
      <c r="AB20" s="57">
        <v>0.01</v>
      </c>
      <c r="AC20" s="57">
        <v>0.01</v>
      </c>
      <c r="AD20" s="57">
        <v>0.01</v>
      </c>
      <c r="AE20" s="57">
        <v>0.01</v>
      </c>
      <c r="AF20" s="57">
        <v>0.01</v>
      </c>
      <c r="AG20" s="57">
        <v>0.01</v>
      </c>
      <c r="AH20" s="57">
        <v>0.01</v>
      </c>
      <c r="AI20" s="57">
        <v>0.01</v>
      </c>
      <c r="AJ20" s="57">
        <v>0.01</v>
      </c>
      <c r="AK20" s="57">
        <v>0.01</v>
      </c>
      <c r="AL20" s="57">
        <v>0.01</v>
      </c>
      <c r="AM20" s="57">
        <v>0.01</v>
      </c>
      <c r="AN20" s="57">
        <v>0.01</v>
      </c>
    </row>
    <row r="21" spans="1:40" ht="73.5" customHeight="1" x14ac:dyDescent="0.25">
      <c r="A21" s="74" t="s">
        <v>50</v>
      </c>
      <c r="B21" s="55" t="s">
        <v>45</v>
      </c>
      <c r="C21" s="15">
        <f>C23+C24</f>
        <v>1161650117.8900001</v>
      </c>
      <c r="D21" s="15">
        <f t="shared" ref="D21" si="2">D23</f>
        <v>64944077</v>
      </c>
      <c r="E21" s="15">
        <f>E23+E24</f>
        <v>69791405</v>
      </c>
      <c r="F21" s="15">
        <f>F23+F24</f>
        <v>69921070.230000004</v>
      </c>
      <c r="G21" s="19">
        <f t="shared" ref="G21:T21" si="3">G23+G24</f>
        <v>69263949.859999999</v>
      </c>
      <c r="H21" s="64">
        <f t="shared" si="3"/>
        <v>68083816.599999994</v>
      </c>
      <c r="I21" s="64">
        <f t="shared" si="3"/>
        <v>68303816.599999994</v>
      </c>
      <c r="J21" s="64">
        <f t="shared" si="3"/>
        <v>68303816.599999994</v>
      </c>
      <c r="K21" s="15">
        <f t="shared" si="3"/>
        <v>68303816.599999994</v>
      </c>
      <c r="L21" s="15">
        <f t="shared" si="3"/>
        <v>68303816.599999994</v>
      </c>
      <c r="M21" s="15">
        <f t="shared" si="3"/>
        <v>68303816.599999994</v>
      </c>
      <c r="N21" s="15">
        <f t="shared" si="3"/>
        <v>68303816.599999994</v>
      </c>
      <c r="O21" s="15">
        <f t="shared" si="3"/>
        <v>68303816.599999994</v>
      </c>
      <c r="P21" s="15">
        <f t="shared" si="3"/>
        <v>68303816.599999994</v>
      </c>
      <c r="Q21" s="15">
        <f t="shared" si="3"/>
        <v>68303816.599999994</v>
      </c>
      <c r="R21" s="15">
        <f t="shared" si="3"/>
        <v>68303816.599999994</v>
      </c>
      <c r="S21" s="15">
        <f t="shared" si="3"/>
        <v>68303816.599999994</v>
      </c>
      <c r="T21" s="15">
        <f t="shared" si="3"/>
        <v>68303816.599999994</v>
      </c>
      <c r="U21" s="85" t="s">
        <v>101</v>
      </c>
      <c r="V21" s="55" t="s">
        <v>52</v>
      </c>
      <c r="W21" s="57">
        <v>99.8</v>
      </c>
      <c r="X21" s="57">
        <v>99.8</v>
      </c>
      <c r="Y21" s="57">
        <v>99.8</v>
      </c>
      <c r="Z21" s="57">
        <v>99.8</v>
      </c>
      <c r="AA21" s="57">
        <v>99.9</v>
      </c>
      <c r="AB21" s="57">
        <v>99.9</v>
      </c>
      <c r="AC21" s="57">
        <v>99.9</v>
      </c>
      <c r="AD21" s="57">
        <v>99.9</v>
      </c>
      <c r="AE21" s="57">
        <v>99.9</v>
      </c>
      <c r="AF21" s="57">
        <v>99.9</v>
      </c>
      <c r="AG21" s="57">
        <v>99.9</v>
      </c>
      <c r="AH21" s="57">
        <v>99.9</v>
      </c>
      <c r="AI21" s="57">
        <v>99.9</v>
      </c>
      <c r="AJ21" s="57">
        <v>99.9</v>
      </c>
      <c r="AK21" s="57">
        <v>99.9</v>
      </c>
      <c r="AL21" s="57">
        <v>99.9</v>
      </c>
      <c r="AM21" s="57">
        <v>99.9</v>
      </c>
      <c r="AN21" s="57">
        <v>99.9</v>
      </c>
    </row>
    <row r="22" spans="1:40" ht="98.25" customHeight="1" x14ac:dyDescent="0.25">
      <c r="A22" s="74"/>
      <c r="B22" s="8" t="s">
        <v>16</v>
      </c>
      <c r="C22" s="31"/>
      <c r="D22" s="17"/>
      <c r="E22" s="17"/>
      <c r="F22" s="17"/>
      <c r="G22" s="49"/>
      <c r="H22" s="66"/>
      <c r="I22" s="66"/>
      <c r="J22" s="66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86"/>
      <c r="V22" s="55" t="s">
        <v>53</v>
      </c>
      <c r="W22" s="57">
        <v>88.4</v>
      </c>
      <c r="X22" s="57">
        <v>94.3</v>
      </c>
      <c r="Y22" s="57">
        <v>92.6</v>
      </c>
      <c r="Z22" s="57">
        <v>88.2</v>
      </c>
      <c r="AA22" s="57">
        <v>94.4</v>
      </c>
      <c r="AB22" s="57">
        <v>95.6</v>
      </c>
      <c r="AC22" s="57">
        <v>95.7</v>
      </c>
      <c r="AD22" s="57">
        <v>95.7</v>
      </c>
      <c r="AE22" s="57">
        <v>95.7</v>
      </c>
      <c r="AF22" s="57">
        <v>95.7</v>
      </c>
      <c r="AG22" s="57">
        <v>95.7</v>
      </c>
      <c r="AH22" s="57">
        <v>95.7</v>
      </c>
      <c r="AI22" s="57">
        <v>95.7</v>
      </c>
      <c r="AJ22" s="57">
        <v>95.7</v>
      </c>
      <c r="AK22" s="57">
        <v>95.7</v>
      </c>
      <c r="AL22" s="57">
        <v>95.7</v>
      </c>
      <c r="AM22" s="57">
        <v>95.7</v>
      </c>
      <c r="AN22" s="57">
        <v>95.7</v>
      </c>
    </row>
    <row r="23" spans="1:40" s="3" customFormat="1" ht="87" customHeight="1" x14ac:dyDescent="0.25">
      <c r="A23" s="74"/>
      <c r="B23" s="55" t="s">
        <v>17</v>
      </c>
      <c r="C23" s="15">
        <f>SUM(D23:T23)</f>
        <v>1157700085.8900001</v>
      </c>
      <c r="D23" s="18">
        <v>64944077</v>
      </c>
      <c r="E23" s="18">
        <v>69532858</v>
      </c>
      <c r="F23" s="18">
        <v>69674971.230000004</v>
      </c>
      <c r="G23" s="20">
        <v>69017850.859999999</v>
      </c>
      <c r="H23" s="67">
        <v>67837717.599999994</v>
      </c>
      <c r="I23" s="67">
        <v>68057717.599999994</v>
      </c>
      <c r="J23" s="67">
        <v>68057717.599999994</v>
      </c>
      <c r="K23" s="18">
        <v>68057717.599999994</v>
      </c>
      <c r="L23" s="18">
        <v>68057717.599999994</v>
      </c>
      <c r="M23" s="18">
        <v>68057717.599999994</v>
      </c>
      <c r="N23" s="18">
        <v>68057717.599999994</v>
      </c>
      <c r="O23" s="18">
        <v>68057717.599999994</v>
      </c>
      <c r="P23" s="18">
        <v>68057717.599999994</v>
      </c>
      <c r="Q23" s="18">
        <v>68057717.599999994</v>
      </c>
      <c r="R23" s="18">
        <v>68057717.599999994</v>
      </c>
      <c r="S23" s="18">
        <v>68057717.599999994</v>
      </c>
      <c r="T23" s="18">
        <v>68057717.599999994</v>
      </c>
      <c r="U23" s="86"/>
      <c r="V23" s="55" t="s">
        <v>51</v>
      </c>
      <c r="W23" s="57">
        <v>0.09</v>
      </c>
      <c r="X23" s="57">
        <v>0.1</v>
      </c>
      <c r="Y23" s="57">
        <v>0.1</v>
      </c>
      <c r="Z23" s="57">
        <v>0.1</v>
      </c>
      <c r="AA23" s="57">
        <v>0.1</v>
      </c>
      <c r="AB23" s="57">
        <v>0.09</v>
      </c>
      <c r="AC23" s="57">
        <v>0.09</v>
      </c>
      <c r="AD23" s="57">
        <v>0.09</v>
      </c>
      <c r="AE23" s="57">
        <v>0.09</v>
      </c>
      <c r="AF23" s="57">
        <v>0.09</v>
      </c>
      <c r="AG23" s="57">
        <v>0.09</v>
      </c>
      <c r="AH23" s="57">
        <v>0.09</v>
      </c>
      <c r="AI23" s="57">
        <v>0.09</v>
      </c>
      <c r="AJ23" s="57">
        <v>0.09</v>
      </c>
      <c r="AK23" s="57">
        <v>0.09</v>
      </c>
      <c r="AL23" s="57">
        <v>0.09</v>
      </c>
      <c r="AM23" s="57">
        <v>0.09</v>
      </c>
      <c r="AN23" s="57">
        <v>0.09</v>
      </c>
    </row>
    <row r="24" spans="1:40" ht="140.25" customHeight="1" x14ac:dyDescent="0.25">
      <c r="A24" s="74"/>
      <c r="B24" s="55" t="s">
        <v>18</v>
      </c>
      <c r="C24" s="15">
        <f>SUM(D24:T24)</f>
        <v>3950032</v>
      </c>
      <c r="D24" s="18">
        <v>0</v>
      </c>
      <c r="E24" s="18">
        <v>258547</v>
      </c>
      <c r="F24" s="18">
        <v>246099</v>
      </c>
      <c r="G24" s="20">
        <v>246099</v>
      </c>
      <c r="H24" s="67">
        <v>246099</v>
      </c>
      <c r="I24" s="67">
        <v>246099</v>
      </c>
      <c r="J24" s="67">
        <v>246099</v>
      </c>
      <c r="K24" s="18">
        <v>246099</v>
      </c>
      <c r="L24" s="18">
        <v>246099</v>
      </c>
      <c r="M24" s="18">
        <v>246099</v>
      </c>
      <c r="N24" s="18">
        <v>246099</v>
      </c>
      <c r="O24" s="18">
        <v>246099</v>
      </c>
      <c r="P24" s="18">
        <v>246099</v>
      </c>
      <c r="Q24" s="18">
        <v>246099</v>
      </c>
      <c r="R24" s="18">
        <v>246099</v>
      </c>
      <c r="S24" s="18">
        <v>246099</v>
      </c>
      <c r="T24" s="18">
        <v>246099</v>
      </c>
      <c r="U24" s="86"/>
      <c r="V24" s="55" t="s">
        <v>54</v>
      </c>
      <c r="W24" s="57">
        <v>0.03</v>
      </c>
      <c r="X24" s="57">
        <v>2.5000000000000001E-2</v>
      </c>
      <c r="Y24" s="57">
        <v>0.03</v>
      </c>
      <c r="Z24" s="57">
        <v>0.02</v>
      </c>
      <c r="AA24" s="57">
        <v>0.02</v>
      </c>
      <c r="AB24" s="57">
        <v>0.02</v>
      </c>
      <c r="AC24" s="57">
        <v>0.02</v>
      </c>
      <c r="AD24" s="57">
        <v>0.02</v>
      </c>
      <c r="AE24" s="57">
        <v>0.02</v>
      </c>
      <c r="AF24" s="57">
        <v>0.02</v>
      </c>
      <c r="AG24" s="57">
        <v>0.02</v>
      </c>
      <c r="AH24" s="57">
        <v>0.02</v>
      </c>
      <c r="AI24" s="57">
        <v>0.02</v>
      </c>
      <c r="AJ24" s="57">
        <v>0.02</v>
      </c>
      <c r="AK24" s="57">
        <v>0.02</v>
      </c>
      <c r="AL24" s="57">
        <v>0.02</v>
      </c>
      <c r="AM24" s="57">
        <v>0.02</v>
      </c>
      <c r="AN24" s="57">
        <v>0.02</v>
      </c>
    </row>
    <row r="25" spans="1:40" ht="96.75" customHeight="1" x14ac:dyDescent="0.25">
      <c r="A25" s="74"/>
      <c r="B25" s="78" t="s">
        <v>19</v>
      </c>
      <c r="C25" s="103"/>
      <c r="D25" s="99"/>
      <c r="E25" s="99"/>
      <c r="F25" s="99"/>
      <c r="G25" s="105"/>
      <c r="H25" s="101"/>
      <c r="I25" s="101"/>
      <c r="J25" s="101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86"/>
      <c r="V25" s="55" t="s">
        <v>55</v>
      </c>
      <c r="W25" s="57">
        <v>100</v>
      </c>
      <c r="X25" s="57">
        <v>100</v>
      </c>
      <c r="Y25" s="57">
        <v>100</v>
      </c>
      <c r="Z25" s="57">
        <v>100</v>
      </c>
      <c r="AA25" s="57">
        <v>100</v>
      </c>
      <c r="AB25" s="57">
        <v>100</v>
      </c>
      <c r="AC25" s="57">
        <v>100</v>
      </c>
      <c r="AD25" s="57">
        <v>100</v>
      </c>
      <c r="AE25" s="57">
        <v>100</v>
      </c>
      <c r="AF25" s="57">
        <v>100</v>
      </c>
      <c r="AG25" s="57">
        <v>100</v>
      </c>
      <c r="AH25" s="57">
        <v>100</v>
      </c>
      <c r="AI25" s="57">
        <v>100</v>
      </c>
      <c r="AJ25" s="57">
        <v>100</v>
      </c>
      <c r="AK25" s="57">
        <v>100</v>
      </c>
      <c r="AL25" s="57">
        <v>100</v>
      </c>
      <c r="AM25" s="57">
        <v>100</v>
      </c>
      <c r="AN25" s="57">
        <v>100</v>
      </c>
    </row>
    <row r="26" spans="1:40" ht="93" customHeight="1" x14ac:dyDescent="0.25">
      <c r="A26" s="74"/>
      <c r="B26" s="80"/>
      <c r="C26" s="104"/>
      <c r="D26" s="100"/>
      <c r="E26" s="100"/>
      <c r="F26" s="100"/>
      <c r="G26" s="106"/>
      <c r="H26" s="102"/>
      <c r="I26" s="102"/>
      <c r="J26" s="102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87"/>
      <c r="V26" s="55" t="s">
        <v>70</v>
      </c>
      <c r="W26" s="57">
        <v>0.45</v>
      </c>
      <c r="X26" s="57">
        <v>0.66</v>
      </c>
      <c r="Y26" s="57">
        <v>0.65</v>
      </c>
      <c r="Z26" s="57">
        <v>0.5</v>
      </c>
      <c r="AA26" s="57">
        <v>0.66</v>
      </c>
      <c r="AB26" s="57">
        <v>0.65</v>
      </c>
      <c r="AC26" s="57">
        <v>0.65</v>
      </c>
      <c r="AD26" s="57">
        <v>0.65</v>
      </c>
      <c r="AE26" s="57">
        <v>0.65</v>
      </c>
      <c r="AF26" s="57">
        <v>0.65</v>
      </c>
      <c r="AG26" s="57">
        <v>0.65</v>
      </c>
      <c r="AH26" s="57">
        <v>0.65</v>
      </c>
      <c r="AI26" s="57">
        <v>0.65</v>
      </c>
      <c r="AJ26" s="57">
        <v>0.65</v>
      </c>
      <c r="AK26" s="57">
        <v>0.65</v>
      </c>
      <c r="AL26" s="57">
        <v>0.65</v>
      </c>
      <c r="AM26" s="57">
        <v>0.65</v>
      </c>
      <c r="AN26" s="57">
        <v>0.65</v>
      </c>
    </row>
    <row r="27" spans="1:40" ht="53.25" customHeight="1" x14ac:dyDescent="0.25">
      <c r="A27" s="98" t="s">
        <v>69</v>
      </c>
      <c r="B27" s="55" t="s">
        <v>45</v>
      </c>
      <c r="C27" s="19">
        <f>C29</f>
        <v>55199717.450000003</v>
      </c>
      <c r="D27" s="20">
        <v>0</v>
      </c>
      <c r="E27" s="20">
        <v>0</v>
      </c>
      <c r="F27" s="18">
        <f t="shared" ref="F27:T27" si="4">F29</f>
        <v>2934250.53</v>
      </c>
      <c r="G27" s="20">
        <f t="shared" si="4"/>
        <v>2970187.51</v>
      </c>
      <c r="H27" s="67">
        <f t="shared" si="4"/>
        <v>3791944.57</v>
      </c>
      <c r="I27" s="67">
        <f t="shared" si="4"/>
        <v>3791944.57</v>
      </c>
      <c r="J27" s="67">
        <f t="shared" si="4"/>
        <v>3791944.57</v>
      </c>
      <c r="K27" s="18">
        <f t="shared" si="4"/>
        <v>3791944.57</v>
      </c>
      <c r="L27" s="18">
        <f t="shared" si="4"/>
        <v>3791944.57</v>
      </c>
      <c r="M27" s="18">
        <f t="shared" si="4"/>
        <v>3791944.57</v>
      </c>
      <c r="N27" s="18">
        <f t="shared" si="4"/>
        <v>3791944.57</v>
      </c>
      <c r="O27" s="18">
        <f t="shared" si="4"/>
        <v>3791944.57</v>
      </c>
      <c r="P27" s="18">
        <f t="shared" si="4"/>
        <v>3791944.57</v>
      </c>
      <c r="Q27" s="18">
        <f t="shared" si="4"/>
        <v>3791944.57</v>
      </c>
      <c r="R27" s="18">
        <f t="shared" si="4"/>
        <v>3791944.57</v>
      </c>
      <c r="S27" s="18">
        <f t="shared" si="4"/>
        <v>3791944.57</v>
      </c>
      <c r="T27" s="18">
        <f t="shared" si="4"/>
        <v>3791944.57</v>
      </c>
      <c r="U27" s="95" t="s">
        <v>104</v>
      </c>
      <c r="V27" s="98" t="s">
        <v>98</v>
      </c>
      <c r="W27" s="82">
        <v>0</v>
      </c>
      <c r="X27" s="82">
        <v>0</v>
      </c>
      <c r="Y27" s="82">
        <v>95.5</v>
      </c>
      <c r="Z27" s="82">
        <v>95</v>
      </c>
      <c r="AA27" s="82">
        <v>1</v>
      </c>
      <c r="AB27" s="82">
        <v>1</v>
      </c>
      <c r="AC27" s="82">
        <v>1</v>
      </c>
      <c r="AD27" s="82">
        <v>1</v>
      </c>
      <c r="AE27" s="82">
        <v>1</v>
      </c>
      <c r="AF27" s="82">
        <v>1</v>
      </c>
      <c r="AG27" s="82">
        <v>1</v>
      </c>
      <c r="AH27" s="82">
        <v>1</v>
      </c>
      <c r="AI27" s="82">
        <v>1</v>
      </c>
      <c r="AJ27" s="82">
        <v>1</v>
      </c>
      <c r="AK27" s="82">
        <v>1</v>
      </c>
      <c r="AL27" s="82">
        <v>1</v>
      </c>
      <c r="AM27" s="82">
        <v>1</v>
      </c>
      <c r="AN27" s="82">
        <v>1</v>
      </c>
    </row>
    <row r="28" spans="1:40" ht="87" customHeight="1" x14ac:dyDescent="0.25">
      <c r="A28" s="98"/>
      <c r="B28" s="8" t="s">
        <v>16</v>
      </c>
      <c r="C28" s="21"/>
      <c r="D28" s="22"/>
      <c r="E28" s="22"/>
      <c r="F28" s="22"/>
      <c r="G28" s="22"/>
      <c r="H28" s="68"/>
      <c r="I28" s="68"/>
      <c r="J28" s="68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96"/>
      <c r="V28" s="98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</row>
    <row r="29" spans="1:40" s="3" customFormat="1" ht="69.75" customHeight="1" x14ac:dyDescent="0.25">
      <c r="A29" s="98"/>
      <c r="B29" s="55" t="s">
        <v>17</v>
      </c>
      <c r="C29" s="19">
        <f>SUM(F29:T29)</f>
        <v>55199717.450000003</v>
      </c>
      <c r="D29" s="20">
        <v>0</v>
      </c>
      <c r="E29" s="20">
        <v>0</v>
      </c>
      <c r="F29" s="18">
        <v>2934250.53</v>
      </c>
      <c r="G29" s="20">
        <v>2970187.51</v>
      </c>
      <c r="H29" s="67">
        <v>3791944.57</v>
      </c>
      <c r="I29" s="67">
        <v>3791944.57</v>
      </c>
      <c r="J29" s="67">
        <v>3791944.57</v>
      </c>
      <c r="K29" s="18">
        <v>3791944.57</v>
      </c>
      <c r="L29" s="18">
        <v>3791944.57</v>
      </c>
      <c r="M29" s="18">
        <v>3791944.57</v>
      </c>
      <c r="N29" s="18">
        <v>3791944.57</v>
      </c>
      <c r="O29" s="18">
        <v>3791944.57</v>
      </c>
      <c r="P29" s="18">
        <v>3791944.57</v>
      </c>
      <c r="Q29" s="18">
        <v>3791944.57</v>
      </c>
      <c r="R29" s="18">
        <v>3791944.57</v>
      </c>
      <c r="S29" s="18">
        <v>3791944.57</v>
      </c>
      <c r="T29" s="18">
        <v>3791944.57</v>
      </c>
      <c r="U29" s="96"/>
      <c r="V29" s="98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</row>
    <row r="30" spans="1:40" s="3" customFormat="1" ht="51.75" customHeight="1" x14ac:dyDescent="0.25">
      <c r="A30" s="98"/>
      <c r="B30" s="55" t="s">
        <v>18</v>
      </c>
      <c r="C30" s="21"/>
      <c r="D30" s="22"/>
      <c r="E30" s="22"/>
      <c r="F30" s="22"/>
      <c r="G30" s="22"/>
      <c r="H30" s="68"/>
      <c r="I30" s="68"/>
      <c r="J30" s="68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96"/>
      <c r="V30" s="98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</row>
    <row r="31" spans="1:40" s="3" customFormat="1" ht="42.75" customHeight="1" x14ac:dyDescent="0.25">
      <c r="A31" s="98"/>
      <c r="B31" s="7" t="s">
        <v>19</v>
      </c>
      <c r="C31" s="21"/>
      <c r="D31" s="22"/>
      <c r="E31" s="22"/>
      <c r="F31" s="22"/>
      <c r="G31" s="22"/>
      <c r="H31" s="68"/>
      <c r="I31" s="68"/>
      <c r="J31" s="68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97"/>
      <c r="V31" s="98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</row>
    <row r="32" spans="1:40" s="3" customFormat="1" ht="57.75" customHeight="1" x14ac:dyDescent="0.25">
      <c r="A32" s="98" t="s">
        <v>13</v>
      </c>
      <c r="B32" s="55" t="s">
        <v>45</v>
      </c>
      <c r="C32" s="19">
        <f>C34</f>
        <v>26190990.080000006</v>
      </c>
      <c r="D32" s="20">
        <v>0</v>
      </c>
      <c r="E32" s="20">
        <v>0</v>
      </c>
      <c r="F32" s="18">
        <f t="shared" ref="F32:T32" si="5">F34</f>
        <v>936188.96</v>
      </c>
      <c r="G32" s="20">
        <f t="shared" si="5"/>
        <v>1659287.66</v>
      </c>
      <c r="H32" s="67">
        <f t="shared" si="5"/>
        <v>2018116.42</v>
      </c>
      <c r="I32" s="67">
        <f t="shared" si="5"/>
        <v>1798116.42</v>
      </c>
      <c r="J32" s="67">
        <f t="shared" si="5"/>
        <v>1798116.42</v>
      </c>
      <c r="K32" s="18">
        <f t="shared" si="5"/>
        <v>1798116.42</v>
      </c>
      <c r="L32" s="18">
        <f t="shared" si="5"/>
        <v>1798116.42</v>
      </c>
      <c r="M32" s="18">
        <f t="shared" si="5"/>
        <v>1798116.42</v>
      </c>
      <c r="N32" s="18">
        <f t="shared" si="5"/>
        <v>1798116.42</v>
      </c>
      <c r="O32" s="18">
        <f t="shared" si="5"/>
        <v>1798116.42</v>
      </c>
      <c r="P32" s="18">
        <f t="shared" si="5"/>
        <v>1798116.42</v>
      </c>
      <c r="Q32" s="18">
        <f t="shared" si="5"/>
        <v>1798116.42</v>
      </c>
      <c r="R32" s="18">
        <f t="shared" si="5"/>
        <v>1798116.42</v>
      </c>
      <c r="S32" s="18">
        <f t="shared" si="5"/>
        <v>1798116.42</v>
      </c>
      <c r="T32" s="18">
        <f t="shared" si="5"/>
        <v>1798116.42</v>
      </c>
      <c r="U32" s="95" t="s">
        <v>103</v>
      </c>
      <c r="V32" s="98" t="s">
        <v>99</v>
      </c>
      <c r="W32" s="82">
        <v>0</v>
      </c>
      <c r="X32" s="82">
        <v>0</v>
      </c>
      <c r="Y32" s="82">
        <v>100</v>
      </c>
      <c r="Z32" s="82">
        <v>95</v>
      </c>
      <c r="AA32" s="82">
        <v>1</v>
      </c>
      <c r="AB32" s="82">
        <v>1</v>
      </c>
      <c r="AC32" s="82">
        <v>1</v>
      </c>
      <c r="AD32" s="82">
        <v>1</v>
      </c>
      <c r="AE32" s="82">
        <v>1</v>
      </c>
      <c r="AF32" s="82">
        <v>1</v>
      </c>
      <c r="AG32" s="82">
        <v>1</v>
      </c>
      <c r="AH32" s="82">
        <v>1</v>
      </c>
      <c r="AI32" s="82">
        <v>1</v>
      </c>
      <c r="AJ32" s="82">
        <v>1</v>
      </c>
      <c r="AK32" s="82">
        <v>1</v>
      </c>
      <c r="AL32" s="82">
        <v>1</v>
      </c>
      <c r="AM32" s="82">
        <v>1</v>
      </c>
      <c r="AN32" s="82">
        <v>1</v>
      </c>
    </row>
    <row r="33" spans="1:40" ht="84" customHeight="1" x14ac:dyDescent="0.25">
      <c r="A33" s="98"/>
      <c r="B33" s="8" t="s">
        <v>16</v>
      </c>
      <c r="C33" s="21"/>
      <c r="D33" s="22"/>
      <c r="E33" s="22"/>
      <c r="F33" s="22"/>
      <c r="G33" s="22"/>
      <c r="H33" s="68"/>
      <c r="I33" s="68"/>
      <c r="J33" s="68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96"/>
      <c r="V33" s="98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</row>
    <row r="34" spans="1:40" s="3" customFormat="1" ht="83.25" customHeight="1" x14ac:dyDescent="0.25">
      <c r="A34" s="98"/>
      <c r="B34" s="55" t="s">
        <v>17</v>
      </c>
      <c r="C34" s="19">
        <f>SUM(F34:T34)</f>
        <v>26190990.080000006</v>
      </c>
      <c r="D34" s="20">
        <v>0</v>
      </c>
      <c r="E34" s="20">
        <v>0</v>
      </c>
      <c r="F34" s="18">
        <v>936188.96</v>
      </c>
      <c r="G34" s="20">
        <v>1659287.66</v>
      </c>
      <c r="H34" s="67">
        <v>2018116.42</v>
      </c>
      <c r="I34" s="67">
        <v>1798116.42</v>
      </c>
      <c r="J34" s="67">
        <v>1798116.42</v>
      </c>
      <c r="K34" s="18">
        <v>1798116.42</v>
      </c>
      <c r="L34" s="18">
        <v>1798116.42</v>
      </c>
      <c r="M34" s="18">
        <v>1798116.42</v>
      </c>
      <c r="N34" s="18">
        <v>1798116.42</v>
      </c>
      <c r="O34" s="18">
        <v>1798116.42</v>
      </c>
      <c r="P34" s="18">
        <v>1798116.42</v>
      </c>
      <c r="Q34" s="18">
        <v>1798116.42</v>
      </c>
      <c r="R34" s="18">
        <v>1798116.42</v>
      </c>
      <c r="S34" s="18">
        <v>1798116.42</v>
      </c>
      <c r="T34" s="18">
        <v>1798116.42</v>
      </c>
      <c r="U34" s="96"/>
      <c r="V34" s="98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</row>
    <row r="35" spans="1:40" ht="55.5" customHeight="1" x14ac:dyDescent="0.25">
      <c r="A35" s="98"/>
      <c r="B35" s="55" t="s">
        <v>18</v>
      </c>
      <c r="C35" s="21"/>
      <c r="D35" s="22"/>
      <c r="E35" s="22"/>
      <c r="F35" s="22"/>
      <c r="G35" s="22"/>
      <c r="H35" s="68"/>
      <c r="I35" s="68"/>
      <c r="J35" s="68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96"/>
      <c r="V35" s="98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</row>
    <row r="36" spans="1:40" ht="46.5" customHeight="1" x14ac:dyDescent="0.25">
      <c r="A36" s="98"/>
      <c r="B36" s="7" t="s">
        <v>19</v>
      </c>
      <c r="C36" s="21"/>
      <c r="D36" s="22"/>
      <c r="E36" s="22"/>
      <c r="F36" s="22"/>
      <c r="G36" s="22"/>
      <c r="H36" s="68"/>
      <c r="I36" s="68"/>
      <c r="J36" s="68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97"/>
      <c r="V36" s="98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</row>
    <row r="37" spans="1:40" ht="44.25" customHeight="1" x14ac:dyDescent="0.25">
      <c r="A37" s="88" t="s">
        <v>90</v>
      </c>
      <c r="B37" s="55" t="s">
        <v>45</v>
      </c>
      <c r="C37" s="19">
        <f>C39</f>
        <v>1351100.8299999998</v>
      </c>
      <c r="D37" s="20">
        <v>0</v>
      </c>
      <c r="E37" s="20">
        <v>0</v>
      </c>
      <c r="F37" s="18">
        <f>F39</f>
        <v>41348.53</v>
      </c>
      <c r="G37" s="20">
        <f>G39</f>
        <v>93973.97</v>
      </c>
      <c r="H37" s="67">
        <f t="shared" ref="H37:T37" si="6">H39</f>
        <v>93521.41</v>
      </c>
      <c r="I37" s="67">
        <f t="shared" si="6"/>
        <v>93521.41</v>
      </c>
      <c r="J37" s="67">
        <f t="shared" si="6"/>
        <v>93521.41</v>
      </c>
      <c r="K37" s="18">
        <f t="shared" si="6"/>
        <v>93521.41</v>
      </c>
      <c r="L37" s="18">
        <f t="shared" si="6"/>
        <v>93521.41</v>
      </c>
      <c r="M37" s="18">
        <f t="shared" si="6"/>
        <v>93521.41</v>
      </c>
      <c r="N37" s="18">
        <f t="shared" si="6"/>
        <v>93521.41</v>
      </c>
      <c r="O37" s="18">
        <f t="shared" si="6"/>
        <v>93521.41</v>
      </c>
      <c r="P37" s="18">
        <f t="shared" si="6"/>
        <v>93521.41</v>
      </c>
      <c r="Q37" s="18">
        <f t="shared" si="6"/>
        <v>93521.41</v>
      </c>
      <c r="R37" s="18">
        <f t="shared" si="6"/>
        <v>93521.41</v>
      </c>
      <c r="S37" s="18">
        <f t="shared" si="6"/>
        <v>93521.41</v>
      </c>
      <c r="T37" s="18">
        <f t="shared" si="6"/>
        <v>93521.41</v>
      </c>
      <c r="U37" s="95" t="s">
        <v>102</v>
      </c>
      <c r="V37" s="88" t="s">
        <v>56</v>
      </c>
      <c r="W37" s="95">
        <v>0</v>
      </c>
      <c r="X37" s="95">
        <v>0</v>
      </c>
      <c r="Y37" s="95">
        <v>999</v>
      </c>
      <c r="Z37" s="95">
        <v>999</v>
      </c>
      <c r="AA37" s="95">
        <v>999</v>
      </c>
      <c r="AB37" s="95">
        <v>999</v>
      </c>
      <c r="AC37" s="95">
        <v>999</v>
      </c>
      <c r="AD37" s="95">
        <v>999</v>
      </c>
      <c r="AE37" s="95">
        <v>999</v>
      </c>
      <c r="AF37" s="95">
        <v>999</v>
      </c>
      <c r="AG37" s="95">
        <v>999</v>
      </c>
      <c r="AH37" s="95">
        <v>999</v>
      </c>
      <c r="AI37" s="95">
        <v>999</v>
      </c>
      <c r="AJ37" s="95">
        <v>999</v>
      </c>
      <c r="AK37" s="95">
        <v>999</v>
      </c>
      <c r="AL37" s="95">
        <v>999</v>
      </c>
      <c r="AM37" s="95">
        <v>999</v>
      </c>
      <c r="AN37" s="95">
        <v>14985</v>
      </c>
    </row>
    <row r="38" spans="1:40" ht="81" customHeight="1" x14ac:dyDescent="0.25">
      <c r="A38" s="89"/>
      <c r="B38" s="8" t="s">
        <v>16</v>
      </c>
      <c r="C38" s="19"/>
      <c r="D38" s="20"/>
      <c r="E38" s="20"/>
      <c r="F38" s="20"/>
      <c r="G38" s="20"/>
      <c r="H38" s="69"/>
      <c r="I38" s="69"/>
      <c r="J38" s="69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96"/>
      <c r="V38" s="89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</row>
    <row r="39" spans="1:40" s="3" customFormat="1" ht="83.25" customHeight="1" x14ac:dyDescent="0.25">
      <c r="A39" s="89"/>
      <c r="B39" s="55" t="s">
        <v>17</v>
      </c>
      <c r="C39" s="19">
        <f>SUM(F39:T39)</f>
        <v>1351100.8299999998</v>
      </c>
      <c r="D39" s="20">
        <v>0</v>
      </c>
      <c r="E39" s="20">
        <v>0</v>
      </c>
      <c r="F39" s="18">
        <v>41348.53</v>
      </c>
      <c r="G39" s="20">
        <v>93973.97</v>
      </c>
      <c r="H39" s="67">
        <v>93521.41</v>
      </c>
      <c r="I39" s="67">
        <v>93521.41</v>
      </c>
      <c r="J39" s="67">
        <v>93521.41</v>
      </c>
      <c r="K39" s="18">
        <v>93521.41</v>
      </c>
      <c r="L39" s="18">
        <v>93521.41</v>
      </c>
      <c r="M39" s="18">
        <v>93521.41</v>
      </c>
      <c r="N39" s="18">
        <v>93521.41</v>
      </c>
      <c r="O39" s="18">
        <v>93521.41</v>
      </c>
      <c r="P39" s="18">
        <v>93521.41</v>
      </c>
      <c r="Q39" s="18">
        <v>93521.41</v>
      </c>
      <c r="R39" s="18">
        <v>93521.41</v>
      </c>
      <c r="S39" s="18">
        <v>93521.41</v>
      </c>
      <c r="T39" s="18">
        <v>93521.41</v>
      </c>
      <c r="U39" s="96"/>
      <c r="V39" s="89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</row>
    <row r="40" spans="1:40" ht="55.5" customHeight="1" x14ac:dyDescent="0.25">
      <c r="A40" s="89"/>
      <c r="B40" s="55" t="s">
        <v>18</v>
      </c>
      <c r="C40" s="21"/>
      <c r="D40" s="22"/>
      <c r="E40" s="22"/>
      <c r="F40" s="22"/>
      <c r="G40" s="22"/>
      <c r="H40" s="68"/>
      <c r="I40" s="68"/>
      <c r="J40" s="68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96"/>
      <c r="V40" s="89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</row>
    <row r="41" spans="1:40" ht="41.25" customHeight="1" x14ac:dyDescent="0.25">
      <c r="A41" s="90"/>
      <c r="B41" s="7" t="s">
        <v>19</v>
      </c>
      <c r="C41" s="21"/>
      <c r="D41" s="22"/>
      <c r="E41" s="22"/>
      <c r="F41" s="22"/>
      <c r="G41" s="22"/>
      <c r="H41" s="68"/>
      <c r="I41" s="68"/>
      <c r="J41" s="68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97"/>
      <c r="V41" s="90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</row>
    <row r="42" spans="1:40" ht="40.5" customHeight="1" x14ac:dyDescent="0.25">
      <c r="A42" s="74" t="s">
        <v>87</v>
      </c>
      <c r="B42" s="55" t="s">
        <v>20</v>
      </c>
      <c r="C42" s="18">
        <f>C44+C45</f>
        <v>1244391926.25</v>
      </c>
      <c r="D42" s="18">
        <f t="shared" ref="D42:T42" si="7">D44+D45</f>
        <v>64944077</v>
      </c>
      <c r="E42" s="18">
        <f t="shared" si="7"/>
        <v>69791405</v>
      </c>
      <c r="F42" s="18">
        <f t="shared" si="7"/>
        <v>73832858.25</v>
      </c>
      <c r="G42" s="18">
        <f t="shared" si="7"/>
        <v>73987399</v>
      </c>
      <c r="H42" s="67">
        <f t="shared" si="7"/>
        <v>73987398.999999985</v>
      </c>
      <c r="I42" s="67">
        <f t="shared" si="7"/>
        <v>73987398.999999985</v>
      </c>
      <c r="J42" s="67">
        <f t="shared" si="7"/>
        <v>73987398.999999985</v>
      </c>
      <c r="K42" s="18">
        <f t="shared" si="7"/>
        <v>73987398.999999985</v>
      </c>
      <c r="L42" s="18">
        <f t="shared" si="7"/>
        <v>73987398.999999985</v>
      </c>
      <c r="M42" s="18">
        <f t="shared" si="7"/>
        <v>73987398.999999985</v>
      </c>
      <c r="N42" s="18">
        <f t="shared" si="7"/>
        <v>73987398.999999985</v>
      </c>
      <c r="O42" s="18">
        <f t="shared" si="7"/>
        <v>73987398.999999985</v>
      </c>
      <c r="P42" s="18">
        <f t="shared" si="7"/>
        <v>73987398.999999985</v>
      </c>
      <c r="Q42" s="18">
        <f t="shared" si="7"/>
        <v>73987398.999999985</v>
      </c>
      <c r="R42" s="18">
        <f t="shared" si="7"/>
        <v>73987398.999999985</v>
      </c>
      <c r="S42" s="18">
        <f t="shared" si="7"/>
        <v>73987398.999999985</v>
      </c>
      <c r="T42" s="18">
        <f t="shared" si="7"/>
        <v>73987398.999999985</v>
      </c>
      <c r="U42" s="57" t="s">
        <v>4</v>
      </c>
      <c r="V42" s="57" t="s">
        <v>4</v>
      </c>
      <c r="W42" s="57" t="s">
        <v>4</v>
      </c>
      <c r="X42" s="57" t="s">
        <v>4</v>
      </c>
      <c r="Y42" s="57" t="s">
        <v>4</v>
      </c>
      <c r="Z42" s="57" t="s">
        <v>4</v>
      </c>
      <c r="AA42" s="57" t="s">
        <v>4</v>
      </c>
      <c r="AB42" s="57" t="s">
        <v>4</v>
      </c>
      <c r="AC42" s="57" t="s">
        <v>4</v>
      </c>
      <c r="AD42" s="57" t="s">
        <v>4</v>
      </c>
      <c r="AE42" s="57" t="s">
        <v>4</v>
      </c>
      <c r="AF42" s="57" t="s">
        <v>4</v>
      </c>
      <c r="AG42" s="57" t="s">
        <v>4</v>
      </c>
      <c r="AH42" s="57" t="s">
        <v>4</v>
      </c>
      <c r="AI42" s="57" t="s">
        <v>4</v>
      </c>
      <c r="AJ42" s="57" t="s">
        <v>4</v>
      </c>
      <c r="AK42" s="57" t="s">
        <v>4</v>
      </c>
      <c r="AL42" s="57" t="s">
        <v>4</v>
      </c>
      <c r="AM42" s="57" t="s">
        <v>4</v>
      </c>
      <c r="AN42" s="57" t="s">
        <v>4</v>
      </c>
    </row>
    <row r="43" spans="1:40" ht="86.25" customHeight="1" x14ac:dyDescent="0.25">
      <c r="A43" s="74"/>
      <c r="B43" s="8" t="s">
        <v>16</v>
      </c>
      <c r="C43" s="18"/>
      <c r="D43" s="18"/>
      <c r="E43" s="18"/>
      <c r="F43" s="18"/>
      <c r="G43" s="20"/>
      <c r="H43" s="67"/>
      <c r="I43" s="67"/>
      <c r="J43" s="67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57" t="s">
        <v>4</v>
      </c>
      <c r="V43" s="57" t="s">
        <v>4</v>
      </c>
      <c r="W43" s="57" t="s">
        <v>4</v>
      </c>
      <c r="X43" s="57" t="s">
        <v>4</v>
      </c>
      <c r="Y43" s="57" t="s">
        <v>4</v>
      </c>
      <c r="Z43" s="57" t="s">
        <v>4</v>
      </c>
      <c r="AA43" s="57" t="s">
        <v>4</v>
      </c>
      <c r="AB43" s="57" t="s">
        <v>4</v>
      </c>
      <c r="AC43" s="57" t="s">
        <v>4</v>
      </c>
      <c r="AD43" s="57" t="s">
        <v>4</v>
      </c>
      <c r="AE43" s="57" t="s">
        <v>4</v>
      </c>
      <c r="AF43" s="57" t="s">
        <v>4</v>
      </c>
      <c r="AG43" s="57" t="s">
        <v>4</v>
      </c>
      <c r="AH43" s="57" t="s">
        <v>4</v>
      </c>
      <c r="AI43" s="57" t="s">
        <v>4</v>
      </c>
      <c r="AJ43" s="57" t="s">
        <v>4</v>
      </c>
      <c r="AK43" s="57" t="s">
        <v>4</v>
      </c>
      <c r="AL43" s="57" t="s">
        <v>4</v>
      </c>
      <c r="AM43" s="57" t="s">
        <v>4</v>
      </c>
      <c r="AN43" s="57" t="s">
        <v>4</v>
      </c>
    </row>
    <row r="44" spans="1:40" ht="78.75" customHeight="1" x14ac:dyDescent="0.25">
      <c r="A44" s="74"/>
      <c r="B44" s="55" t="s">
        <v>17</v>
      </c>
      <c r="C44" s="15">
        <f>C18+C39</f>
        <v>1240441894.25</v>
      </c>
      <c r="D44" s="15">
        <f>D18+D39</f>
        <v>64944077</v>
      </c>
      <c r="E44" s="15">
        <f t="shared" ref="E44:T44" si="8">E18+E39</f>
        <v>69532858</v>
      </c>
      <c r="F44" s="15">
        <f t="shared" si="8"/>
        <v>73586759.25</v>
      </c>
      <c r="G44" s="15">
        <f t="shared" si="8"/>
        <v>73741300</v>
      </c>
      <c r="H44" s="64">
        <f t="shared" si="8"/>
        <v>73741299.999999985</v>
      </c>
      <c r="I44" s="64">
        <f t="shared" si="8"/>
        <v>73741299.999999985</v>
      </c>
      <c r="J44" s="64">
        <f t="shared" si="8"/>
        <v>73741299.999999985</v>
      </c>
      <c r="K44" s="15">
        <f t="shared" si="8"/>
        <v>73741299.999999985</v>
      </c>
      <c r="L44" s="15">
        <f t="shared" si="8"/>
        <v>73741299.999999985</v>
      </c>
      <c r="M44" s="15">
        <f t="shared" si="8"/>
        <v>73741299.999999985</v>
      </c>
      <c r="N44" s="15">
        <f t="shared" si="8"/>
        <v>73741299.999999985</v>
      </c>
      <c r="O44" s="15">
        <f t="shared" si="8"/>
        <v>73741299.999999985</v>
      </c>
      <c r="P44" s="15">
        <f t="shared" si="8"/>
        <v>73741299.999999985</v>
      </c>
      <c r="Q44" s="15">
        <f t="shared" si="8"/>
        <v>73741299.999999985</v>
      </c>
      <c r="R44" s="15">
        <f t="shared" si="8"/>
        <v>73741299.999999985</v>
      </c>
      <c r="S44" s="15">
        <f t="shared" si="8"/>
        <v>73741299.999999985</v>
      </c>
      <c r="T44" s="15">
        <f t="shared" si="8"/>
        <v>73741299.999999985</v>
      </c>
      <c r="U44" s="57" t="s">
        <v>4</v>
      </c>
      <c r="V44" s="57" t="s">
        <v>4</v>
      </c>
      <c r="W44" s="57" t="s">
        <v>4</v>
      </c>
      <c r="X44" s="57" t="s">
        <v>4</v>
      </c>
      <c r="Y44" s="57" t="s">
        <v>4</v>
      </c>
      <c r="Z44" s="57" t="s">
        <v>4</v>
      </c>
      <c r="AA44" s="57" t="s">
        <v>4</v>
      </c>
      <c r="AB44" s="57" t="s">
        <v>4</v>
      </c>
      <c r="AC44" s="57" t="s">
        <v>4</v>
      </c>
      <c r="AD44" s="57" t="s">
        <v>4</v>
      </c>
      <c r="AE44" s="57" t="s">
        <v>4</v>
      </c>
      <c r="AF44" s="57" t="s">
        <v>4</v>
      </c>
      <c r="AG44" s="57" t="s">
        <v>4</v>
      </c>
      <c r="AH44" s="57" t="s">
        <v>4</v>
      </c>
      <c r="AI44" s="57" t="s">
        <v>4</v>
      </c>
      <c r="AJ44" s="57" t="s">
        <v>4</v>
      </c>
      <c r="AK44" s="57" t="s">
        <v>4</v>
      </c>
      <c r="AL44" s="57" t="s">
        <v>4</v>
      </c>
      <c r="AM44" s="57" t="s">
        <v>4</v>
      </c>
      <c r="AN44" s="57" t="s">
        <v>4</v>
      </c>
    </row>
    <row r="45" spans="1:40" ht="57" customHeight="1" x14ac:dyDescent="0.25">
      <c r="A45" s="74"/>
      <c r="B45" s="55" t="s">
        <v>18</v>
      </c>
      <c r="C45" s="15">
        <f>C19+C40</f>
        <v>3950032</v>
      </c>
      <c r="D45" s="15">
        <f t="shared" ref="D45:T45" si="9">D19+D40</f>
        <v>0</v>
      </c>
      <c r="E45" s="15">
        <f t="shared" si="9"/>
        <v>258547</v>
      </c>
      <c r="F45" s="15">
        <f t="shared" si="9"/>
        <v>246099</v>
      </c>
      <c r="G45" s="15">
        <f t="shared" si="9"/>
        <v>246099</v>
      </c>
      <c r="H45" s="64">
        <f t="shared" si="9"/>
        <v>246099</v>
      </c>
      <c r="I45" s="64">
        <f t="shared" si="9"/>
        <v>246099</v>
      </c>
      <c r="J45" s="64">
        <f t="shared" si="9"/>
        <v>246099</v>
      </c>
      <c r="K45" s="15">
        <f t="shared" si="9"/>
        <v>246099</v>
      </c>
      <c r="L45" s="15">
        <f t="shared" si="9"/>
        <v>246099</v>
      </c>
      <c r="M45" s="15">
        <f t="shared" si="9"/>
        <v>246099</v>
      </c>
      <c r="N45" s="15">
        <f t="shared" si="9"/>
        <v>246099</v>
      </c>
      <c r="O45" s="15">
        <f t="shared" si="9"/>
        <v>246099</v>
      </c>
      <c r="P45" s="15">
        <f t="shared" si="9"/>
        <v>246099</v>
      </c>
      <c r="Q45" s="15">
        <f t="shared" si="9"/>
        <v>246099</v>
      </c>
      <c r="R45" s="15">
        <f t="shared" si="9"/>
        <v>246099</v>
      </c>
      <c r="S45" s="15">
        <f t="shared" si="9"/>
        <v>246099</v>
      </c>
      <c r="T45" s="15">
        <f t="shared" si="9"/>
        <v>246099</v>
      </c>
      <c r="U45" s="57" t="s">
        <v>4</v>
      </c>
      <c r="V45" s="57" t="s">
        <v>4</v>
      </c>
      <c r="W45" s="57" t="s">
        <v>4</v>
      </c>
      <c r="X45" s="57" t="s">
        <v>4</v>
      </c>
      <c r="Y45" s="57" t="s">
        <v>4</v>
      </c>
      <c r="Z45" s="57" t="s">
        <v>4</v>
      </c>
      <c r="AA45" s="57" t="s">
        <v>4</v>
      </c>
      <c r="AB45" s="57" t="s">
        <v>4</v>
      </c>
      <c r="AC45" s="57" t="s">
        <v>4</v>
      </c>
      <c r="AD45" s="57" t="s">
        <v>4</v>
      </c>
      <c r="AE45" s="57" t="s">
        <v>4</v>
      </c>
      <c r="AF45" s="57" t="s">
        <v>4</v>
      </c>
      <c r="AG45" s="57" t="s">
        <v>4</v>
      </c>
      <c r="AH45" s="57" t="s">
        <v>4</v>
      </c>
      <c r="AI45" s="57" t="s">
        <v>4</v>
      </c>
      <c r="AJ45" s="57" t="s">
        <v>4</v>
      </c>
      <c r="AK45" s="57" t="s">
        <v>4</v>
      </c>
      <c r="AL45" s="57" t="s">
        <v>4</v>
      </c>
      <c r="AM45" s="57" t="s">
        <v>4</v>
      </c>
      <c r="AN45" s="57" t="s">
        <v>4</v>
      </c>
    </row>
    <row r="46" spans="1:40" ht="45.75" customHeight="1" x14ac:dyDescent="0.25">
      <c r="A46" s="74"/>
      <c r="B46" s="7" t="s">
        <v>19</v>
      </c>
      <c r="C46" s="18"/>
      <c r="D46" s="18"/>
      <c r="E46" s="18"/>
      <c r="F46" s="18"/>
      <c r="G46" s="20"/>
      <c r="H46" s="67"/>
      <c r="I46" s="67"/>
      <c r="J46" s="67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57" t="s">
        <v>4</v>
      </c>
      <c r="V46" s="57" t="s">
        <v>4</v>
      </c>
      <c r="W46" s="57" t="s">
        <v>4</v>
      </c>
      <c r="X46" s="57" t="s">
        <v>4</v>
      </c>
      <c r="Y46" s="57" t="s">
        <v>4</v>
      </c>
      <c r="Z46" s="57" t="s">
        <v>4</v>
      </c>
      <c r="AA46" s="57" t="s">
        <v>4</v>
      </c>
      <c r="AB46" s="57" t="s">
        <v>4</v>
      </c>
      <c r="AC46" s="57" t="s">
        <v>4</v>
      </c>
      <c r="AD46" s="57" t="s">
        <v>4</v>
      </c>
      <c r="AE46" s="57" t="s">
        <v>4</v>
      </c>
      <c r="AF46" s="57" t="s">
        <v>4</v>
      </c>
      <c r="AG46" s="57" t="s">
        <v>4</v>
      </c>
      <c r="AH46" s="57" t="s">
        <v>4</v>
      </c>
      <c r="AI46" s="57" t="s">
        <v>4</v>
      </c>
      <c r="AJ46" s="57" t="s">
        <v>4</v>
      </c>
      <c r="AK46" s="57" t="s">
        <v>4</v>
      </c>
      <c r="AL46" s="57" t="s">
        <v>4</v>
      </c>
      <c r="AM46" s="57" t="s">
        <v>4</v>
      </c>
      <c r="AN46" s="57" t="s">
        <v>4</v>
      </c>
    </row>
    <row r="47" spans="1:40" ht="44.25" customHeight="1" x14ac:dyDescent="0.25">
      <c r="A47" s="91" t="s">
        <v>75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3"/>
    </row>
    <row r="48" spans="1:40" ht="45.75" customHeight="1" x14ac:dyDescent="0.25">
      <c r="A48" s="94" t="s">
        <v>76</v>
      </c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</row>
    <row r="49" spans="1:42" ht="32.25" customHeight="1" x14ac:dyDescent="0.25">
      <c r="A49" s="74" t="s">
        <v>57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</row>
    <row r="50" spans="1:42" ht="43.5" customHeight="1" x14ac:dyDescent="0.25">
      <c r="A50" s="74" t="s">
        <v>93</v>
      </c>
      <c r="B50" s="55" t="s">
        <v>45</v>
      </c>
      <c r="C50" s="18">
        <f>C51+C52</f>
        <v>2530870517.6300006</v>
      </c>
      <c r="D50" s="18">
        <f t="shared" ref="D50:J50" si="10">D51+D52</f>
        <v>391206784</v>
      </c>
      <c r="E50" s="18">
        <f t="shared" si="10"/>
        <v>269410040</v>
      </c>
      <c r="F50" s="18">
        <f t="shared" si="10"/>
        <v>97930293.629999995</v>
      </c>
      <c r="G50" s="20">
        <f t="shared" si="10"/>
        <v>117145800</v>
      </c>
      <c r="H50" s="67">
        <f t="shared" si="10"/>
        <v>126252100</v>
      </c>
      <c r="I50" s="67">
        <f t="shared" si="10"/>
        <v>127106400</v>
      </c>
      <c r="J50" s="67">
        <f t="shared" si="10"/>
        <v>127438100</v>
      </c>
      <c r="K50" s="18">
        <f t="shared" ref="K50:T50" si="11">K52</f>
        <v>127438100</v>
      </c>
      <c r="L50" s="18">
        <f t="shared" si="11"/>
        <v>127438100</v>
      </c>
      <c r="M50" s="18">
        <f t="shared" si="11"/>
        <v>127438100</v>
      </c>
      <c r="N50" s="18">
        <f t="shared" si="11"/>
        <v>127438100</v>
      </c>
      <c r="O50" s="18">
        <f t="shared" si="11"/>
        <v>127438100</v>
      </c>
      <c r="P50" s="18">
        <f t="shared" si="11"/>
        <v>127438100</v>
      </c>
      <c r="Q50" s="18">
        <f t="shared" si="11"/>
        <v>127438100</v>
      </c>
      <c r="R50" s="18">
        <f t="shared" si="11"/>
        <v>127438100</v>
      </c>
      <c r="S50" s="18">
        <f t="shared" si="11"/>
        <v>127438100</v>
      </c>
      <c r="T50" s="18">
        <f t="shared" si="11"/>
        <v>127438100</v>
      </c>
      <c r="U50" s="85" t="s">
        <v>101</v>
      </c>
      <c r="V50" s="88" t="s">
        <v>77</v>
      </c>
      <c r="W50" s="85">
        <v>24.3</v>
      </c>
      <c r="X50" s="85">
        <v>100</v>
      </c>
      <c r="Y50" s="85">
        <v>0</v>
      </c>
      <c r="Z50" s="85">
        <v>0</v>
      </c>
      <c r="AA50" s="85">
        <v>0</v>
      </c>
      <c r="AB50" s="85">
        <v>0</v>
      </c>
      <c r="AC50" s="85">
        <v>0</v>
      </c>
      <c r="AD50" s="85">
        <v>0</v>
      </c>
      <c r="AE50" s="85">
        <v>0</v>
      </c>
      <c r="AF50" s="85">
        <v>0</v>
      </c>
      <c r="AG50" s="85">
        <v>0</v>
      </c>
      <c r="AH50" s="85">
        <v>0</v>
      </c>
      <c r="AI50" s="85">
        <v>0</v>
      </c>
      <c r="AJ50" s="85">
        <v>0</v>
      </c>
      <c r="AK50" s="85">
        <v>0</v>
      </c>
      <c r="AL50" s="85">
        <v>0</v>
      </c>
      <c r="AM50" s="85">
        <v>0</v>
      </c>
      <c r="AN50" s="85">
        <v>0</v>
      </c>
    </row>
    <row r="51" spans="1:42" ht="91.5" customHeight="1" x14ac:dyDescent="0.25">
      <c r="A51" s="74"/>
      <c r="B51" s="8" t="s">
        <v>16</v>
      </c>
      <c r="C51" s="18">
        <f t="shared" ref="C51:R52" si="12">C56+C62+C67</f>
        <v>7709379</v>
      </c>
      <c r="D51" s="18">
        <f t="shared" si="12"/>
        <v>2358000</v>
      </c>
      <c r="E51" s="18">
        <f t="shared" si="12"/>
        <v>5351379</v>
      </c>
      <c r="F51" s="18">
        <f t="shared" si="12"/>
        <v>0</v>
      </c>
      <c r="G51" s="20">
        <f t="shared" si="12"/>
        <v>0</v>
      </c>
      <c r="H51" s="67">
        <f t="shared" si="12"/>
        <v>0</v>
      </c>
      <c r="I51" s="67">
        <f t="shared" si="12"/>
        <v>0</v>
      </c>
      <c r="J51" s="67">
        <f t="shared" si="12"/>
        <v>0</v>
      </c>
      <c r="K51" s="18">
        <f t="shared" ref="K51:T51" si="13">K56</f>
        <v>0</v>
      </c>
      <c r="L51" s="18">
        <f t="shared" si="13"/>
        <v>0</v>
      </c>
      <c r="M51" s="18">
        <f t="shared" si="13"/>
        <v>0</v>
      </c>
      <c r="N51" s="18">
        <f t="shared" si="13"/>
        <v>0</v>
      </c>
      <c r="O51" s="18">
        <f t="shared" si="13"/>
        <v>0</v>
      </c>
      <c r="P51" s="18">
        <f t="shared" si="13"/>
        <v>0</v>
      </c>
      <c r="Q51" s="18">
        <f t="shared" si="13"/>
        <v>0</v>
      </c>
      <c r="R51" s="18">
        <f t="shared" si="13"/>
        <v>0</v>
      </c>
      <c r="S51" s="18">
        <f t="shared" si="13"/>
        <v>0</v>
      </c>
      <c r="T51" s="18">
        <f t="shared" si="13"/>
        <v>0</v>
      </c>
      <c r="U51" s="86"/>
      <c r="V51" s="89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</row>
    <row r="52" spans="1:42" ht="57.75" customHeight="1" x14ac:dyDescent="0.25">
      <c r="A52" s="74"/>
      <c r="B52" s="55" t="s">
        <v>17</v>
      </c>
      <c r="C52" s="18">
        <f t="shared" si="12"/>
        <v>2523161138.6300006</v>
      </c>
      <c r="D52" s="18">
        <f t="shared" si="12"/>
        <v>388848784</v>
      </c>
      <c r="E52" s="18">
        <f t="shared" si="12"/>
        <v>264058661</v>
      </c>
      <c r="F52" s="18">
        <f t="shared" si="12"/>
        <v>97930293.629999995</v>
      </c>
      <c r="G52" s="20">
        <f t="shared" si="12"/>
        <v>117145800</v>
      </c>
      <c r="H52" s="67">
        <f t="shared" si="12"/>
        <v>126252100</v>
      </c>
      <c r="I52" s="67">
        <f t="shared" si="12"/>
        <v>127106400</v>
      </c>
      <c r="J52" s="67">
        <f t="shared" si="12"/>
        <v>127438100</v>
      </c>
      <c r="K52" s="18">
        <f t="shared" si="12"/>
        <v>127438100</v>
      </c>
      <c r="L52" s="18">
        <f t="shared" si="12"/>
        <v>127438100</v>
      </c>
      <c r="M52" s="18">
        <f t="shared" si="12"/>
        <v>127438100</v>
      </c>
      <c r="N52" s="18">
        <f t="shared" si="12"/>
        <v>127438100</v>
      </c>
      <c r="O52" s="18">
        <f t="shared" si="12"/>
        <v>127438100</v>
      </c>
      <c r="P52" s="18">
        <f t="shared" si="12"/>
        <v>127438100</v>
      </c>
      <c r="Q52" s="18">
        <f t="shared" si="12"/>
        <v>127438100</v>
      </c>
      <c r="R52" s="18">
        <f t="shared" si="12"/>
        <v>127438100</v>
      </c>
      <c r="S52" s="18">
        <f t="shared" ref="S52:T52" si="14">S57+S63+S68</f>
        <v>127438100</v>
      </c>
      <c r="T52" s="18">
        <f t="shared" si="14"/>
        <v>127438100</v>
      </c>
      <c r="U52" s="86"/>
      <c r="V52" s="90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</row>
    <row r="53" spans="1:42" ht="75" customHeight="1" x14ac:dyDescent="0.25">
      <c r="A53" s="74"/>
      <c r="B53" s="55" t="s">
        <v>18</v>
      </c>
      <c r="C53" s="18"/>
      <c r="D53" s="18"/>
      <c r="E53" s="18"/>
      <c r="F53" s="18"/>
      <c r="G53" s="20"/>
      <c r="H53" s="67"/>
      <c r="I53" s="67"/>
      <c r="J53" s="67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86"/>
      <c r="V53" s="74" t="s">
        <v>58</v>
      </c>
      <c r="W53" s="75">
        <v>75.2</v>
      </c>
      <c r="X53" s="75">
        <v>97.3</v>
      </c>
      <c r="Y53" s="75">
        <v>99</v>
      </c>
      <c r="Z53" s="75">
        <v>100</v>
      </c>
      <c r="AA53" s="75">
        <v>100</v>
      </c>
      <c r="AB53" s="75">
        <v>100</v>
      </c>
      <c r="AC53" s="75">
        <v>100</v>
      </c>
      <c r="AD53" s="75">
        <v>100</v>
      </c>
      <c r="AE53" s="75">
        <v>100</v>
      </c>
      <c r="AF53" s="75">
        <v>100</v>
      </c>
      <c r="AG53" s="75">
        <v>100</v>
      </c>
      <c r="AH53" s="75">
        <v>100</v>
      </c>
      <c r="AI53" s="75">
        <v>100</v>
      </c>
      <c r="AJ53" s="75">
        <v>100</v>
      </c>
      <c r="AK53" s="75">
        <v>100</v>
      </c>
      <c r="AL53" s="75">
        <v>100</v>
      </c>
      <c r="AM53" s="75">
        <v>100</v>
      </c>
      <c r="AN53" s="75">
        <v>100</v>
      </c>
      <c r="AO53" s="34"/>
    </row>
    <row r="54" spans="1:42" ht="70.5" customHeight="1" x14ac:dyDescent="0.25">
      <c r="A54" s="74"/>
      <c r="B54" s="7" t="s">
        <v>19</v>
      </c>
      <c r="C54" s="18"/>
      <c r="D54" s="18"/>
      <c r="E54" s="18"/>
      <c r="F54" s="18"/>
      <c r="G54" s="20"/>
      <c r="H54" s="67"/>
      <c r="I54" s="67"/>
      <c r="J54" s="67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87"/>
      <c r="V54" s="74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</row>
    <row r="55" spans="1:42" ht="39" customHeight="1" x14ac:dyDescent="0.25">
      <c r="A55" s="78" t="s">
        <v>82</v>
      </c>
      <c r="B55" s="55" t="s">
        <v>45</v>
      </c>
      <c r="C55" s="18">
        <f>C57+C56</f>
        <v>2258719896.7200003</v>
      </c>
      <c r="D55" s="18">
        <f t="shared" ref="D55:J55" si="15">D57+D56</f>
        <v>380838843</v>
      </c>
      <c r="E55" s="18">
        <f t="shared" si="15"/>
        <v>254667890</v>
      </c>
      <c r="F55" s="18">
        <f t="shared" si="15"/>
        <v>83651948.719999999</v>
      </c>
      <c r="G55" s="20">
        <f t="shared" si="15"/>
        <v>98521000</v>
      </c>
      <c r="H55" s="67">
        <f t="shared" si="15"/>
        <v>107686600</v>
      </c>
      <c r="I55" s="67">
        <f t="shared" si="15"/>
        <v>109474200</v>
      </c>
      <c r="J55" s="67">
        <f t="shared" si="15"/>
        <v>111261765</v>
      </c>
      <c r="K55" s="18">
        <f t="shared" ref="K55:T55" si="16">K57</f>
        <v>111261765</v>
      </c>
      <c r="L55" s="18">
        <f t="shared" si="16"/>
        <v>111261765</v>
      </c>
      <c r="M55" s="18">
        <f t="shared" si="16"/>
        <v>111261765</v>
      </c>
      <c r="N55" s="18">
        <f t="shared" si="16"/>
        <v>111261765</v>
      </c>
      <c r="O55" s="18">
        <f t="shared" si="16"/>
        <v>111261765</v>
      </c>
      <c r="P55" s="18">
        <f t="shared" si="16"/>
        <v>111261765</v>
      </c>
      <c r="Q55" s="18">
        <f t="shared" si="16"/>
        <v>111261765</v>
      </c>
      <c r="R55" s="18">
        <f t="shared" si="16"/>
        <v>111261765</v>
      </c>
      <c r="S55" s="18">
        <f t="shared" si="16"/>
        <v>111261765</v>
      </c>
      <c r="T55" s="18">
        <f t="shared" si="16"/>
        <v>111261765</v>
      </c>
      <c r="U55" s="85" t="s">
        <v>101</v>
      </c>
      <c r="V55" s="74" t="s">
        <v>59</v>
      </c>
      <c r="W55" s="75">
        <v>0</v>
      </c>
      <c r="X55" s="75">
        <v>0</v>
      </c>
      <c r="Y55" s="75">
        <v>98.9</v>
      </c>
      <c r="Z55" s="75">
        <v>100</v>
      </c>
      <c r="AA55" s="75">
        <v>100</v>
      </c>
      <c r="AB55" s="75">
        <v>100</v>
      </c>
      <c r="AC55" s="75">
        <v>100</v>
      </c>
      <c r="AD55" s="75">
        <v>100</v>
      </c>
      <c r="AE55" s="75">
        <v>100</v>
      </c>
      <c r="AF55" s="75">
        <v>100</v>
      </c>
      <c r="AG55" s="75">
        <v>100</v>
      </c>
      <c r="AH55" s="75">
        <v>100</v>
      </c>
      <c r="AI55" s="75">
        <v>100</v>
      </c>
      <c r="AJ55" s="75">
        <v>100</v>
      </c>
      <c r="AK55" s="75">
        <v>100</v>
      </c>
      <c r="AL55" s="75">
        <v>100</v>
      </c>
      <c r="AM55" s="75">
        <v>100</v>
      </c>
      <c r="AN55" s="75">
        <v>100</v>
      </c>
    </row>
    <row r="56" spans="1:42" ht="79.5" customHeight="1" x14ac:dyDescent="0.25">
      <c r="A56" s="79"/>
      <c r="B56" s="55" t="s">
        <v>16</v>
      </c>
      <c r="C56" s="18">
        <f>SUM(D56:J56)</f>
        <v>7709379</v>
      </c>
      <c r="D56" s="18">
        <v>2358000</v>
      </c>
      <c r="E56" s="18">
        <v>5351379</v>
      </c>
      <c r="F56" s="18">
        <v>0</v>
      </c>
      <c r="G56" s="20">
        <v>0</v>
      </c>
      <c r="H56" s="67">
        <v>0</v>
      </c>
      <c r="I56" s="67">
        <v>0</v>
      </c>
      <c r="J56" s="67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86"/>
      <c r="V56" s="74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</row>
    <row r="57" spans="1:42" s="13" customFormat="1" ht="157.5" customHeight="1" x14ac:dyDescent="0.25">
      <c r="A57" s="79"/>
      <c r="B57" s="55" t="s">
        <v>17</v>
      </c>
      <c r="C57" s="18">
        <f>SUM(D57:T57)</f>
        <v>2251010517.7200003</v>
      </c>
      <c r="D57" s="18">
        <v>378480843</v>
      </c>
      <c r="E57" s="18">
        <v>249316511</v>
      </c>
      <c r="F57" s="18">
        <v>83651948.719999999</v>
      </c>
      <c r="G57" s="20">
        <v>98521000</v>
      </c>
      <c r="H57" s="69">
        <v>107686600</v>
      </c>
      <c r="I57" s="69">
        <v>109474200</v>
      </c>
      <c r="J57" s="69">
        <v>111261765</v>
      </c>
      <c r="K57" s="20">
        <v>111261765</v>
      </c>
      <c r="L57" s="20">
        <v>111261765</v>
      </c>
      <c r="M57" s="20">
        <v>111261765</v>
      </c>
      <c r="N57" s="20">
        <v>111261765</v>
      </c>
      <c r="O57" s="20">
        <v>111261765</v>
      </c>
      <c r="P57" s="20">
        <v>111261765</v>
      </c>
      <c r="Q57" s="20">
        <v>111261765</v>
      </c>
      <c r="R57" s="20">
        <v>111261765</v>
      </c>
      <c r="S57" s="20">
        <v>111261765</v>
      </c>
      <c r="T57" s="20">
        <v>111261765</v>
      </c>
      <c r="U57" s="86"/>
      <c r="V57" s="88" t="s">
        <v>78</v>
      </c>
      <c r="W57" s="75">
        <v>92.3</v>
      </c>
      <c r="X57" s="75">
        <v>92.4</v>
      </c>
      <c r="Y57" s="75">
        <v>93.7</v>
      </c>
      <c r="Z57" s="75">
        <v>92.5</v>
      </c>
      <c r="AA57" s="75">
        <v>93</v>
      </c>
      <c r="AB57" s="75">
        <v>93.1</v>
      </c>
      <c r="AC57" s="75">
        <v>93.2</v>
      </c>
      <c r="AD57" s="75">
        <v>93.2</v>
      </c>
      <c r="AE57" s="75">
        <v>93.2</v>
      </c>
      <c r="AF57" s="75">
        <v>93.2</v>
      </c>
      <c r="AG57" s="75">
        <v>93.2</v>
      </c>
      <c r="AH57" s="75">
        <v>93.2</v>
      </c>
      <c r="AI57" s="75">
        <v>93.2</v>
      </c>
      <c r="AJ57" s="75">
        <v>93.2</v>
      </c>
      <c r="AK57" s="75">
        <v>93.2</v>
      </c>
      <c r="AL57" s="75">
        <v>93.2</v>
      </c>
      <c r="AM57" s="75">
        <v>93.2</v>
      </c>
      <c r="AN57" s="75">
        <v>93.2</v>
      </c>
    </row>
    <row r="58" spans="1:42" s="14" customFormat="1" ht="60" customHeight="1" x14ac:dyDescent="0.25">
      <c r="A58" s="79"/>
      <c r="B58" s="55" t="s">
        <v>18</v>
      </c>
      <c r="C58" s="18"/>
      <c r="D58" s="18"/>
      <c r="E58" s="18"/>
      <c r="F58" s="18"/>
      <c r="G58" s="20"/>
      <c r="H58" s="67"/>
      <c r="I58" s="67"/>
      <c r="J58" s="67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86"/>
      <c r="V58" s="89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13"/>
      <c r="AP58" s="13"/>
    </row>
    <row r="59" spans="1:42" ht="58.5" hidden="1" customHeight="1" x14ac:dyDescent="0.25">
      <c r="A59" s="79"/>
      <c r="B59" s="55" t="s">
        <v>5</v>
      </c>
      <c r="C59" s="23"/>
      <c r="D59" s="23"/>
      <c r="E59" s="23"/>
      <c r="F59" s="23"/>
      <c r="G59" s="50"/>
      <c r="H59" s="70"/>
      <c r="I59" s="70"/>
      <c r="J59" s="70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86"/>
      <c r="V59" s="89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</row>
    <row r="60" spans="1:42" ht="51.75" customHeight="1" x14ac:dyDescent="0.25">
      <c r="A60" s="80"/>
      <c r="B60" s="55" t="s">
        <v>19</v>
      </c>
      <c r="C60" s="23"/>
      <c r="D60" s="23"/>
      <c r="E60" s="23"/>
      <c r="F60" s="23"/>
      <c r="G60" s="50"/>
      <c r="H60" s="70"/>
      <c r="I60" s="70"/>
      <c r="J60" s="70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87"/>
      <c r="V60" s="90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75"/>
    </row>
    <row r="61" spans="1:42" ht="39.75" customHeight="1" x14ac:dyDescent="0.25">
      <c r="A61" s="74" t="s">
        <v>83</v>
      </c>
      <c r="B61" s="55" t="s">
        <v>20</v>
      </c>
      <c r="C61" s="18">
        <f>C63</f>
        <v>240513355.53</v>
      </c>
      <c r="D61" s="18">
        <f>D63</f>
        <v>9997882</v>
      </c>
      <c r="E61" s="18">
        <f t="shared" ref="E61:T61" si="17">E63</f>
        <v>12749999</v>
      </c>
      <c r="F61" s="18">
        <f t="shared" si="17"/>
        <v>13715474.529999999</v>
      </c>
      <c r="G61" s="20">
        <f t="shared" si="17"/>
        <v>14000000</v>
      </c>
      <c r="H61" s="67">
        <f t="shared" si="17"/>
        <v>14000000</v>
      </c>
      <c r="I61" s="67">
        <f t="shared" si="17"/>
        <v>14350000</v>
      </c>
      <c r="J61" s="67">
        <f t="shared" si="17"/>
        <v>14700000</v>
      </c>
      <c r="K61" s="18">
        <f t="shared" si="17"/>
        <v>14700000</v>
      </c>
      <c r="L61" s="18">
        <f t="shared" si="17"/>
        <v>14700000</v>
      </c>
      <c r="M61" s="18">
        <f t="shared" si="17"/>
        <v>14700000</v>
      </c>
      <c r="N61" s="18">
        <f t="shared" si="17"/>
        <v>14700000</v>
      </c>
      <c r="O61" s="18">
        <f t="shared" si="17"/>
        <v>14700000</v>
      </c>
      <c r="P61" s="18">
        <f t="shared" si="17"/>
        <v>14700000</v>
      </c>
      <c r="Q61" s="18">
        <f t="shared" si="17"/>
        <v>14700000</v>
      </c>
      <c r="R61" s="18">
        <f t="shared" si="17"/>
        <v>14700000</v>
      </c>
      <c r="S61" s="18">
        <f t="shared" si="17"/>
        <v>14700000</v>
      </c>
      <c r="T61" s="18">
        <f t="shared" si="17"/>
        <v>14700000</v>
      </c>
      <c r="U61" s="85" t="s">
        <v>61</v>
      </c>
      <c r="V61" s="74" t="s">
        <v>60</v>
      </c>
      <c r="W61" s="75">
        <v>34.9</v>
      </c>
      <c r="X61" s="75">
        <v>38.9</v>
      </c>
      <c r="Y61" s="75">
        <v>37.5</v>
      </c>
      <c r="Z61" s="75">
        <v>37.4</v>
      </c>
      <c r="AA61" s="75">
        <v>37.700000000000003</v>
      </c>
      <c r="AB61" s="75">
        <v>38</v>
      </c>
      <c r="AC61" s="75">
        <v>38.5</v>
      </c>
      <c r="AD61" s="75">
        <v>38.5</v>
      </c>
      <c r="AE61" s="75">
        <v>38.5</v>
      </c>
      <c r="AF61" s="75">
        <v>38.5</v>
      </c>
      <c r="AG61" s="75">
        <v>38.5</v>
      </c>
      <c r="AH61" s="75">
        <v>38.5</v>
      </c>
      <c r="AI61" s="75">
        <v>38.5</v>
      </c>
      <c r="AJ61" s="75">
        <v>38.5</v>
      </c>
      <c r="AK61" s="75">
        <v>38.5</v>
      </c>
      <c r="AL61" s="75">
        <v>38.5</v>
      </c>
      <c r="AM61" s="75">
        <v>38.5</v>
      </c>
      <c r="AN61" s="75">
        <v>38.5</v>
      </c>
    </row>
    <row r="62" spans="1:42" ht="84.75" customHeight="1" x14ac:dyDescent="0.25">
      <c r="A62" s="74"/>
      <c r="B62" s="55" t="s">
        <v>16</v>
      </c>
      <c r="C62" s="18"/>
      <c r="D62" s="18"/>
      <c r="E62" s="18"/>
      <c r="F62" s="18"/>
      <c r="G62" s="20"/>
      <c r="H62" s="67"/>
      <c r="I62" s="67"/>
      <c r="J62" s="67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86"/>
      <c r="V62" s="74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</row>
    <row r="63" spans="1:42" s="3" customFormat="1" ht="80.25" customHeight="1" x14ac:dyDescent="0.25">
      <c r="A63" s="74"/>
      <c r="B63" s="55" t="s">
        <v>17</v>
      </c>
      <c r="C63" s="18">
        <f>SUM(D63:T63)</f>
        <v>240513355.53</v>
      </c>
      <c r="D63" s="18">
        <v>9997882</v>
      </c>
      <c r="E63" s="18">
        <v>12749999</v>
      </c>
      <c r="F63" s="18">
        <v>13715474.529999999</v>
      </c>
      <c r="G63" s="20">
        <v>14000000</v>
      </c>
      <c r="H63" s="67">
        <v>14000000</v>
      </c>
      <c r="I63" s="67">
        <v>14350000</v>
      </c>
      <c r="J63" s="67">
        <v>14700000</v>
      </c>
      <c r="K63" s="18">
        <v>14700000</v>
      </c>
      <c r="L63" s="18">
        <v>14700000</v>
      </c>
      <c r="M63" s="18">
        <v>14700000</v>
      </c>
      <c r="N63" s="18">
        <v>14700000</v>
      </c>
      <c r="O63" s="18">
        <v>14700000</v>
      </c>
      <c r="P63" s="18">
        <v>14700000</v>
      </c>
      <c r="Q63" s="18">
        <v>14700000</v>
      </c>
      <c r="R63" s="18">
        <v>14700000</v>
      </c>
      <c r="S63" s="18">
        <v>14700000</v>
      </c>
      <c r="T63" s="18">
        <v>14700000</v>
      </c>
      <c r="U63" s="86"/>
      <c r="V63" s="74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</row>
    <row r="64" spans="1:42" ht="60" customHeight="1" x14ac:dyDescent="0.25">
      <c r="A64" s="74"/>
      <c r="B64" s="55" t="s">
        <v>18</v>
      </c>
      <c r="C64" s="18"/>
      <c r="D64" s="18"/>
      <c r="E64" s="18"/>
      <c r="F64" s="18"/>
      <c r="G64" s="20"/>
      <c r="H64" s="67"/>
      <c r="I64" s="67"/>
      <c r="J64" s="67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86"/>
      <c r="V64" s="74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  <c r="AN64" s="75"/>
    </row>
    <row r="65" spans="1:40" ht="92.25" customHeight="1" x14ac:dyDescent="0.25">
      <c r="A65" s="74"/>
      <c r="B65" s="55" t="s">
        <v>19</v>
      </c>
      <c r="C65" s="6"/>
      <c r="D65" s="6"/>
      <c r="E65" s="6"/>
      <c r="F65" s="6"/>
      <c r="G65" s="48"/>
      <c r="H65" s="63"/>
      <c r="I65" s="63"/>
      <c r="J65" s="63"/>
      <c r="K65" s="6"/>
      <c r="L65" s="6"/>
      <c r="M65" s="6"/>
      <c r="N65" s="6"/>
      <c r="O65" s="6"/>
      <c r="P65" s="6"/>
      <c r="Q65" s="6"/>
      <c r="R65" s="6"/>
      <c r="S65" s="6"/>
      <c r="T65" s="6"/>
      <c r="U65" s="87"/>
      <c r="V65" s="74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/>
    </row>
    <row r="66" spans="1:40" ht="32.25" customHeight="1" x14ac:dyDescent="0.25">
      <c r="A66" s="74" t="s">
        <v>12</v>
      </c>
      <c r="B66" s="55" t="s">
        <v>20</v>
      </c>
      <c r="C66" s="18">
        <f>C68</f>
        <v>31637265.379999999</v>
      </c>
      <c r="D66" s="18">
        <f>D68</f>
        <v>370059</v>
      </c>
      <c r="E66" s="18">
        <f t="shared" ref="E66:T66" si="18">E68</f>
        <v>1992151</v>
      </c>
      <c r="F66" s="18">
        <f t="shared" si="18"/>
        <v>562870.38</v>
      </c>
      <c r="G66" s="20">
        <f t="shared" si="18"/>
        <v>4624800</v>
      </c>
      <c r="H66" s="67">
        <f t="shared" si="18"/>
        <v>4565500</v>
      </c>
      <c r="I66" s="67">
        <f t="shared" si="18"/>
        <v>3282200</v>
      </c>
      <c r="J66" s="67">
        <f t="shared" si="18"/>
        <v>1476335</v>
      </c>
      <c r="K66" s="18">
        <f t="shared" si="18"/>
        <v>1476335</v>
      </c>
      <c r="L66" s="18">
        <f t="shared" si="18"/>
        <v>1476335</v>
      </c>
      <c r="M66" s="18">
        <f t="shared" si="18"/>
        <v>1476335</v>
      </c>
      <c r="N66" s="18">
        <f t="shared" si="18"/>
        <v>1476335</v>
      </c>
      <c r="O66" s="18">
        <f t="shared" si="18"/>
        <v>1476335</v>
      </c>
      <c r="P66" s="18">
        <f t="shared" si="18"/>
        <v>1476335</v>
      </c>
      <c r="Q66" s="18">
        <f t="shared" si="18"/>
        <v>1476335</v>
      </c>
      <c r="R66" s="18">
        <f t="shared" si="18"/>
        <v>1476335</v>
      </c>
      <c r="S66" s="18">
        <f t="shared" si="18"/>
        <v>1476335</v>
      </c>
      <c r="T66" s="18">
        <f t="shared" si="18"/>
        <v>1476335</v>
      </c>
      <c r="U66" s="85" t="s">
        <v>62</v>
      </c>
      <c r="V66" s="74" t="s">
        <v>63</v>
      </c>
      <c r="W66" s="75">
        <v>50</v>
      </c>
      <c r="X66" s="75">
        <v>85.7</v>
      </c>
      <c r="Y66" s="75">
        <v>100</v>
      </c>
      <c r="Z66" s="75">
        <v>100</v>
      </c>
      <c r="AA66" s="75">
        <v>100</v>
      </c>
      <c r="AB66" s="75">
        <v>100</v>
      </c>
      <c r="AC66" s="75">
        <v>100</v>
      </c>
      <c r="AD66" s="75">
        <v>100</v>
      </c>
      <c r="AE66" s="75">
        <v>100</v>
      </c>
      <c r="AF66" s="75">
        <v>100</v>
      </c>
      <c r="AG66" s="75">
        <v>100</v>
      </c>
      <c r="AH66" s="75">
        <v>100</v>
      </c>
      <c r="AI66" s="75">
        <v>100</v>
      </c>
      <c r="AJ66" s="75">
        <v>100</v>
      </c>
      <c r="AK66" s="75">
        <v>100</v>
      </c>
      <c r="AL66" s="75">
        <v>100</v>
      </c>
      <c r="AM66" s="75">
        <v>100</v>
      </c>
      <c r="AN66" s="75">
        <v>100</v>
      </c>
    </row>
    <row r="67" spans="1:40" ht="70.5" customHeight="1" x14ac:dyDescent="0.25">
      <c r="A67" s="74"/>
      <c r="B67" s="55" t="s">
        <v>16</v>
      </c>
      <c r="C67" s="18"/>
      <c r="D67" s="18"/>
      <c r="E67" s="18"/>
      <c r="F67" s="18"/>
      <c r="G67" s="20"/>
      <c r="H67" s="67"/>
      <c r="I67" s="67"/>
      <c r="J67" s="67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86"/>
      <c r="V67" s="74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5"/>
      <c r="AM67" s="75"/>
      <c r="AN67" s="75"/>
    </row>
    <row r="68" spans="1:40" ht="75.75" customHeight="1" x14ac:dyDescent="0.25">
      <c r="A68" s="74"/>
      <c r="B68" s="55" t="s">
        <v>17</v>
      </c>
      <c r="C68" s="18">
        <f>SUM(D68:T68)</f>
        <v>31637265.379999999</v>
      </c>
      <c r="D68" s="18">
        <v>370059</v>
      </c>
      <c r="E68" s="18">
        <v>1992151</v>
      </c>
      <c r="F68" s="18">
        <v>562870.38</v>
      </c>
      <c r="G68" s="20">
        <v>4624800</v>
      </c>
      <c r="H68" s="67">
        <v>4565500</v>
      </c>
      <c r="I68" s="67">
        <v>3282200</v>
      </c>
      <c r="J68" s="67">
        <v>1476335</v>
      </c>
      <c r="K68" s="18">
        <v>1476335</v>
      </c>
      <c r="L68" s="18">
        <v>1476335</v>
      </c>
      <c r="M68" s="18">
        <v>1476335</v>
      </c>
      <c r="N68" s="18">
        <v>1476335</v>
      </c>
      <c r="O68" s="18">
        <v>1476335</v>
      </c>
      <c r="P68" s="18">
        <v>1476335</v>
      </c>
      <c r="Q68" s="18">
        <v>1476335</v>
      </c>
      <c r="R68" s="18">
        <v>1476335</v>
      </c>
      <c r="S68" s="18">
        <v>1476335</v>
      </c>
      <c r="T68" s="18">
        <v>1476335</v>
      </c>
      <c r="U68" s="86"/>
      <c r="V68" s="74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5"/>
      <c r="AH68" s="75"/>
      <c r="AI68" s="75"/>
      <c r="AJ68" s="75"/>
      <c r="AK68" s="75"/>
      <c r="AL68" s="75"/>
      <c r="AM68" s="75"/>
      <c r="AN68" s="75"/>
    </row>
    <row r="69" spans="1:40" ht="50.25" customHeight="1" x14ac:dyDescent="0.25">
      <c r="A69" s="74"/>
      <c r="B69" s="55" t="s">
        <v>18</v>
      </c>
      <c r="C69" s="18"/>
      <c r="D69" s="18"/>
      <c r="E69" s="18"/>
      <c r="F69" s="18"/>
      <c r="G69" s="20"/>
      <c r="H69" s="67"/>
      <c r="I69" s="67"/>
      <c r="J69" s="67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86"/>
      <c r="V69" s="74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5"/>
      <c r="AH69" s="75"/>
      <c r="AI69" s="75"/>
      <c r="AJ69" s="75"/>
      <c r="AK69" s="75"/>
      <c r="AL69" s="75"/>
      <c r="AM69" s="75"/>
      <c r="AN69" s="75"/>
    </row>
    <row r="70" spans="1:40" ht="29.25" customHeight="1" x14ac:dyDescent="0.25">
      <c r="A70" s="74"/>
      <c r="B70" s="55" t="s">
        <v>19</v>
      </c>
      <c r="C70" s="18"/>
      <c r="D70" s="18"/>
      <c r="E70" s="18"/>
      <c r="F70" s="18"/>
      <c r="G70" s="20"/>
      <c r="H70" s="67"/>
      <c r="I70" s="67"/>
      <c r="J70" s="67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87"/>
      <c r="V70" s="74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75"/>
    </row>
    <row r="71" spans="1:40" ht="35.25" customHeight="1" x14ac:dyDescent="0.25">
      <c r="A71" s="74" t="s">
        <v>91</v>
      </c>
      <c r="B71" s="55" t="s">
        <v>45</v>
      </c>
      <c r="C71" s="18">
        <f>C72+C73+C74</f>
        <v>1448211803.2</v>
      </c>
      <c r="D71" s="18">
        <f>D73</f>
        <v>140161553</v>
      </c>
      <c r="E71" s="18">
        <f>E74+E73+E72</f>
        <v>197411379</v>
      </c>
      <c r="F71" s="18">
        <f t="shared" ref="F71:T71" si="19">F74+F73+F72</f>
        <v>75027902.400000006</v>
      </c>
      <c r="G71" s="20">
        <f t="shared" si="19"/>
        <v>75375372.799999997</v>
      </c>
      <c r="H71" s="67">
        <f t="shared" si="19"/>
        <v>78759952</v>
      </c>
      <c r="I71" s="67">
        <f t="shared" si="19"/>
        <v>85919984</v>
      </c>
      <c r="J71" s="67">
        <f t="shared" si="19"/>
        <v>95466660</v>
      </c>
      <c r="K71" s="18">
        <f t="shared" si="19"/>
        <v>70008900</v>
      </c>
      <c r="L71" s="18">
        <f t="shared" si="19"/>
        <v>70008900</v>
      </c>
      <c r="M71" s="18">
        <f t="shared" si="19"/>
        <v>70008900</v>
      </c>
      <c r="N71" s="18">
        <f t="shared" si="19"/>
        <v>70008900</v>
      </c>
      <c r="O71" s="18">
        <f t="shared" si="19"/>
        <v>70008900</v>
      </c>
      <c r="P71" s="18">
        <f t="shared" si="19"/>
        <v>70008900</v>
      </c>
      <c r="Q71" s="18">
        <f t="shared" si="19"/>
        <v>70008900</v>
      </c>
      <c r="R71" s="18">
        <f t="shared" si="19"/>
        <v>70008900</v>
      </c>
      <c r="S71" s="18">
        <f t="shared" si="19"/>
        <v>70008900</v>
      </c>
      <c r="T71" s="18">
        <f t="shared" si="19"/>
        <v>70008900</v>
      </c>
      <c r="U71" s="85" t="s">
        <v>79</v>
      </c>
      <c r="V71" s="74" t="s">
        <v>66</v>
      </c>
      <c r="W71" s="75">
        <v>71.8</v>
      </c>
      <c r="X71" s="81">
        <v>119.7</v>
      </c>
      <c r="Y71" s="82">
        <v>84.8</v>
      </c>
      <c r="Z71" s="82">
        <v>92.3</v>
      </c>
      <c r="AA71" s="82">
        <v>91.7</v>
      </c>
      <c r="AB71" s="82">
        <v>92.3</v>
      </c>
      <c r="AC71" s="82">
        <v>80</v>
      </c>
      <c r="AD71" s="82">
        <v>80</v>
      </c>
      <c r="AE71" s="82">
        <v>80</v>
      </c>
      <c r="AF71" s="82">
        <v>80</v>
      </c>
      <c r="AG71" s="82">
        <v>80</v>
      </c>
      <c r="AH71" s="82">
        <v>80</v>
      </c>
      <c r="AI71" s="82">
        <v>80</v>
      </c>
      <c r="AJ71" s="82">
        <v>80</v>
      </c>
      <c r="AK71" s="82">
        <v>80</v>
      </c>
      <c r="AL71" s="82">
        <v>80</v>
      </c>
      <c r="AM71" s="82">
        <v>80</v>
      </c>
      <c r="AN71" s="82">
        <v>80</v>
      </c>
    </row>
    <row r="72" spans="1:40" ht="72" customHeight="1" x14ac:dyDescent="0.25">
      <c r="A72" s="74"/>
      <c r="B72" s="55" t="s">
        <v>16</v>
      </c>
      <c r="C72" s="18">
        <f>SUM(D72:T72)</f>
        <v>0</v>
      </c>
      <c r="D72" s="18">
        <v>0</v>
      </c>
      <c r="E72" s="18">
        <v>0</v>
      </c>
      <c r="F72" s="18">
        <v>0</v>
      </c>
      <c r="G72" s="20">
        <v>0</v>
      </c>
      <c r="H72" s="67">
        <v>0</v>
      </c>
      <c r="I72" s="67">
        <v>0</v>
      </c>
      <c r="J72" s="67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86"/>
      <c r="V72" s="74"/>
      <c r="W72" s="75"/>
      <c r="X72" s="81"/>
      <c r="Y72" s="82"/>
      <c r="Z72" s="82"/>
      <c r="AA72" s="82"/>
      <c r="AB72" s="82"/>
      <c r="AC72" s="82"/>
      <c r="AD72" s="82"/>
      <c r="AE72" s="82"/>
      <c r="AF72" s="82"/>
      <c r="AG72" s="82"/>
      <c r="AH72" s="82"/>
      <c r="AI72" s="82"/>
      <c r="AJ72" s="82"/>
      <c r="AK72" s="82"/>
      <c r="AL72" s="82"/>
      <c r="AM72" s="82"/>
      <c r="AN72" s="82"/>
    </row>
    <row r="73" spans="1:40" ht="159" customHeight="1" x14ac:dyDescent="0.25">
      <c r="A73" s="74"/>
      <c r="B73" s="55" t="s">
        <v>17</v>
      </c>
      <c r="C73" s="18">
        <f>SUM(D73:T73)</f>
        <v>1303695721</v>
      </c>
      <c r="D73" s="18">
        <v>140161553</v>
      </c>
      <c r="E73" s="18">
        <v>158044887</v>
      </c>
      <c r="F73" s="18">
        <v>57312981</v>
      </c>
      <c r="G73" s="18">
        <v>57313100</v>
      </c>
      <c r="H73" s="67">
        <v>57757300</v>
      </c>
      <c r="I73" s="67">
        <v>63008000</v>
      </c>
      <c r="J73" s="67">
        <v>70008900</v>
      </c>
      <c r="K73" s="18">
        <v>70008900</v>
      </c>
      <c r="L73" s="18">
        <v>70008900</v>
      </c>
      <c r="M73" s="18">
        <v>70008900</v>
      </c>
      <c r="N73" s="18">
        <v>70008900</v>
      </c>
      <c r="O73" s="18">
        <v>70008900</v>
      </c>
      <c r="P73" s="18">
        <v>70008900</v>
      </c>
      <c r="Q73" s="18">
        <v>70008900</v>
      </c>
      <c r="R73" s="18">
        <v>70008900</v>
      </c>
      <c r="S73" s="18">
        <v>70008900</v>
      </c>
      <c r="T73" s="18">
        <v>70008900</v>
      </c>
      <c r="U73" s="86"/>
      <c r="V73" s="74"/>
      <c r="W73" s="75"/>
      <c r="X73" s="81"/>
      <c r="Y73" s="82"/>
      <c r="Z73" s="82"/>
      <c r="AA73" s="82"/>
      <c r="AB73" s="82"/>
      <c r="AC73" s="82"/>
      <c r="AD73" s="82"/>
      <c r="AE73" s="82"/>
      <c r="AF73" s="82"/>
      <c r="AG73" s="82"/>
      <c r="AH73" s="82"/>
      <c r="AI73" s="82"/>
      <c r="AJ73" s="82"/>
      <c r="AK73" s="82"/>
      <c r="AL73" s="82"/>
      <c r="AM73" s="82"/>
      <c r="AN73" s="82"/>
    </row>
    <row r="74" spans="1:40" ht="129.75" customHeight="1" x14ac:dyDescent="0.25">
      <c r="A74" s="74"/>
      <c r="B74" s="78" t="s">
        <v>18</v>
      </c>
      <c r="C74" s="76">
        <f>SUM(D74:T75)</f>
        <v>144516082.19999999</v>
      </c>
      <c r="D74" s="76">
        <v>0</v>
      </c>
      <c r="E74" s="76">
        <v>39366492</v>
      </c>
      <c r="F74" s="76">
        <v>17714921.399999999</v>
      </c>
      <c r="G74" s="76">
        <v>18062272.800000001</v>
      </c>
      <c r="H74" s="83">
        <v>21002652</v>
      </c>
      <c r="I74" s="83">
        <v>22911984</v>
      </c>
      <c r="J74" s="83">
        <v>25457760</v>
      </c>
      <c r="K74" s="76">
        <v>0</v>
      </c>
      <c r="L74" s="76">
        <v>0</v>
      </c>
      <c r="M74" s="76">
        <v>0</v>
      </c>
      <c r="N74" s="76">
        <v>0</v>
      </c>
      <c r="O74" s="76">
        <v>0</v>
      </c>
      <c r="P74" s="76">
        <v>0</v>
      </c>
      <c r="Q74" s="76">
        <v>0</v>
      </c>
      <c r="R74" s="76">
        <v>0</v>
      </c>
      <c r="S74" s="76">
        <v>0</v>
      </c>
      <c r="T74" s="76">
        <v>0</v>
      </c>
      <c r="U74" s="86"/>
      <c r="V74" s="55" t="s">
        <v>64</v>
      </c>
      <c r="W74" s="57">
        <v>46</v>
      </c>
      <c r="X74" s="57">
        <v>1</v>
      </c>
      <c r="Y74" s="59">
        <v>18</v>
      </c>
      <c r="Z74" s="59">
        <v>18</v>
      </c>
      <c r="AA74" s="59">
        <v>3</v>
      </c>
      <c r="AB74" s="59">
        <v>3</v>
      </c>
      <c r="AC74" s="59">
        <v>10</v>
      </c>
      <c r="AD74" s="59">
        <v>10</v>
      </c>
      <c r="AE74" s="59">
        <v>10</v>
      </c>
      <c r="AF74" s="59">
        <v>10</v>
      </c>
      <c r="AG74" s="59">
        <v>10</v>
      </c>
      <c r="AH74" s="59">
        <v>10</v>
      </c>
      <c r="AI74" s="59">
        <v>10</v>
      </c>
      <c r="AJ74" s="59">
        <v>10</v>
      </c>
      <c r="AK74" s="59">
        <v>10</v>
      </c>
      <c r="AL74" s="59">
        <v>10</v>
      </c>
      <c r="AM74" s="59">
        <v>10</v>
      </c>
      <c r="AN74" s="59">
        <v>10</v>
      </c>
    </row>
    <row r="75" spans="1:40" ht="198" customHeight="1" x14ac:dyDescent="0.25">
      <c r="A75" s="74"/>
      <c r="B75" s="80"/>
      <c r="C75" s="77"/>
      <c r="D75" s="77"/>
      <c r="E75" s="77"/>
      <c r="F75" s="77"/>
      <c r="G75" s="77"/>
      <c r="H75" s="84"/>
      <c r="I75" s="84"/>
      <c r="J75" s="84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86"/>
      <c r="V75" s="55" t="s">
        <v>65</v>
      </c>
      <c r="W75" s="57">
        <v>74</v>
      </c>
      <c r="X75" s="57">
        <v>91</v>
      </c>
      <c r="Y75" s="59">
        <v>28</v>
      </c>
      <c r="Z75" s="59">
        <v>33</v>
      </c>
      <c r="AA75" s="59">
        <v>33</v>
      </c>
      <c r="AB75" s="59">
        <v>36</v>
      </c>
      <c r="AC75" s="59">
        <v>40</v>
      </c>
      <c r="AD75" s="59">
        <v>40</v>
      </c>
      <c r="AE75" s="59">
        <v>40</v>
      </c>
      <c r="AF75" s="59">
        <v>40</v>
      </c>
      <c r="AG75" s="59">
        <v>40</v>
      </c>
      <c r="AH75" s="59">
        <v>40</v>
      </c>
      <c r="AI75" s="59">
        <v>40</v>
      </c>
      <c r="AJ75" s="59">
        <v>40</v>
      </c>
      <c r="AK75" s="59">
        <v>40</v>
      </c>
      <c r="AL75" s="59">
        <v>40</v>
      </c>
      <c r="AM75" s="59">
        <v>40</v>
      </c>
      <c r="AN75" s="59">
        <v>40</v>
      </c>
    </row>
    <row r="76" spans="1:40" ht="144" customHeight="1" x14ac:dyDescent="0.25">
      <c r="A76" s="74"/>
      <c r="B76" s="55" t="s">
        <v>19</v>
      </c>
      <c r="C76" s="9"/>
      <c r="D76" s="9"/>
      <c r="E76" s="9"/>
      <c r="F76" s="9"/>
      <c r="G76" s="51"/>
      <c r="H76" s="71"/>
      <c r="I76" s="71"/>
      <c r="J76" s="71"/>
      <c r="K76" s="9"/>
      <c r="L76" s="9"/>
      <c r="M76" s="9"/>
      <c r="N76" s="9"/>
      <c r="O76" s="9"/>
      <c r="P76" s="9"/>
      <c r="Q76" s="9"/>
      <c r="R76" s="9"/>
      <c r="S76" s="9"/>
      <c r="T76" s="9"/>
      <c r="U76" s="87"/>
      <c r="V76" s="55" t="s">
        <v>80</v>
      </c>
      <c r="W76" s="57">
        <v>72</v>
      </c>
      <c r="X76" s="57">
        <v>121</v>
      </c>
      <c r="Y76" s="57">
        <v>0</v>
      </c>
      <c r="Z76" s="57">
        <v>0</v>
      </c>
      <c r="AA76" s="57">
        <v>0</v>
      </c>
      <c r="AB76" s="57">
        <v>0</v>
      </c>
      <c r="AC76" s="57">
        <v>0</v>
      </c>
      <c r="AD76" s="57">
        <v>0</v>
      </c>
      <c r="AE76" s="57">
        <v>0</v>
      </c>
      <c r="AF76" s="57">
        <v>0</v>
      </c>
      <c r="AG76" s="57">
        <v>0</v>
      </c>
      <c r="AH76" s="57">
        <v>0</v>
      </c>
      <c r="AI76" s="57">
        <v>0</v>
      </c>
      <c r="AJ76" s="57">
        <v>0</v>
      </c>
      <c r="AK76" s="57">
        <v>0</v>
      </c>
      <c r="AL76" s="57">
        <v>0</v>
      </c>
      <c r="AM76" s="57">
        <v>0</v>
      </c>
      <c r="AN76" s="57">
        <v>0</v>
      </c>
    </row>
    <row r="77" spans="1:40" ht="30" customHeight="1" x14ac:dyDescent="0.25">
      <c r="A77" s="78" t="s">
        <v>92</v>
      </c>
      <c r="B77" s="55" t="s">
        <v>45</v>
      </c>
      <c r="C77" s="18">
        <f>C79</f>
        <v>11530244.17</v>
      </c>
      <c r="D77" s="18">
        <f>D79</f>
        <v>89607</v>
      </c>
      <c r="E77" s="18">
        <f t="shared" ref="E77:T77" si="20">E79</f>
        <v>52928</v>
      </c>
      <c r="F77" s="18">
        <f t="shared" si="20"/>
        <v>201709.17</v>
      </c>
      <c r="G77" s="20">
        <f t="shared" si="20"/>
        <v>799000</v>
      </c>
      <c r="H77" s="67">
        <f t="shared" si="20"/>
        <v>799000</v>
      </c>
      <c r="I77" s="67">
        <f t="shared" si="20"/>
        <v>799000</v>
      </c>
      <c r="J77" s="67">
        <f t="shared" si="20"/>
        <v>799000</v>
      </c>
      <c r="K77" s="18">
        <f t="shared" si="20"/>
        <v>799000</v>
      </c>
      <c r="L77" s="18">
        <f t="shared" si="20"/>
        <v>799000</v>
      </c>
      <c r="M77" s="18">
        <f t="shared" si="20"/>
        <v>799000</v>
      </c>
      <c r="N77" s="18">
        <f t="shared" si="20"/>
        <v>799000</v>
      </c>
      <c r="O77" s="18">
        <f t="shared" si="20"/>
        <v>799000</v>
      </c>
      <c r="P77" s="18">
        <f t="shared" si="20"/>
        <v>799000</v>
      </c>
      <c r="Q77" s="18">
        <f t="shared" si="20"/>
        <v>799000</v>
      </c>
      <c r="R77" s="18">
        <f t="shared" si="20"/>
        <v>799000</v>
      </c>
      <c r="S77" s="18">
        <f t="shared" si="20"/>
        <v>799000</v>
      </c>
      <c r="T77" s="18">
        <f t="shared" si="20"/>
        <v>799000</v>
      </c>
      <c r="U77" s="75" t="s">
        <v>101</v>
      </c>
      <c r="V77" s="74" t="s">
        <v>67</v>
      </c>
      <c r="W77" s="75">
        <v>100</v>
      </c>
      <c r="X77" s="75">
        <v>100</v>
      </c>
      <c r="Y77" s="75">
        <v>100</v>
      </c>
      <c r="Z77" s="75">
        <v>100</v>
      </c>
      <c r="AA77" s="75">
        <v>100</v>
      </c>
      <c r="AB77" s="75">
        <v>100</v>
      </c>
      <c r="AC77" s="75">
        <v>100</v>
      </c>
      <c r="AD77" s="75">
        <v>100</v>
      </c>
      <c r="AE77" s="75">
        <v>100</v>
      </c>
      <c r="AF77" s="75">
        <v>100</v>
      </c>
      <c r="AG77" s="75">
        <v>100</v>
      </c>
      <c r="AH77" s="75">
        <v>100</v>
      </c>
      <c r="AI77" s="75">
        <v>100</v>
      </c>
      <c r="AJ77" s="75">
        <v>100</v>
      </c>
      <c r="AK77" s="75">
        <v>100</v>
      </c>
      <c r="AL77" s="75">
        <v>100</v>
      </c>
      <c r="AM77" s="75">
        <v>100</v>
      </c>
      <c r="AN77" s="75">
        <v>100</v>
      </c>
    </row>
    <row r="78" spans="1:40" ht="54" customHeight="1" x14ac:dyDescent="0.25">
      <c r="A78" s="79"/>
      <c r="B78" s="55" t="s">
        <v>21</v>
      </c>
      <c r="C78" s="18"/>
      <c r="D78" s="18"/>
      <c r="E78" s="18"/>
      <c r="F78" s="18"/>
      <c r="G78" s="20"/>
      <c r="H78" s="67"/>
      <c r="I78" s="67"/>
      <c r="J78" s="67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75"/>
      <c r="V78" s="74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</row>
    <row r="79" spans="1:40" s="3" customFormat="1" ht="67.5" customHeight="1" x14ac:dyDescent="0.25">
      <c r="A79" s="79"/>
      <c r="B79" s="55" t="s">
        <v>22</v>
      </c>
      <c r="C79" s="18">
        <f>SUM(D79:T79)</f>
        <v>11530244.17</v>
      </c>
      <c r="D79" s="18">
        <v>89607</v>
      </c>
      <c r="E79" s="18">
        <v>52928</v>
      </c>
      <c r="F79" s="18">
        <v>201709.17</v>
      </c>
      <c r="G79" s="20">
        <v>799000</v>
      </c>
      <c r="H79" s="67">
        <v>799000</v>
      </c>
      <c r="I79" s="67">
        <v>799000</v>
      </c>
      <c r="J79" s="67">
        <v>799000</v>
      </c>
      <c r="K79" s="18">
        <v>799000</v>
      </c>
      <c r="L79" s="18">
        <v>799000</v>
      </c>
      <c r="M79" s="18">
        <v>799000</v>
      </c>
      <c r="N79" s="18">
        <v>799000</v>
      </c>
      <c r="O79" s="18">
        <v>799000</v>
      </c>
      <c r="P79" s="18">
        <v>799000</v>
      </c>
      <c r="Q79" s="18">
        <v>799000</v>
      </c>
      <c r="R79" s="18">
        <v>799000</v>
      </c>
      <c r="S79" s="18">
        <v>799000</v>
      </c>
      <c r="T79" s="18">
        <v>799000</v>
      </c>
      <c r="U79" s="75"/>
      <c r="V79" s="74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</row>
    <row r="80" spans="1:40" s="3" customFormat="1" ht="45" hidden="1" customHeight="1" x14ac:dyDescent="0.25">
      <c r="A80" s="79"/>
      <c r="B80" s="55" t="s">
        <v>3</v>
      </c>
      <c r="C80" s="18"/>
      <c r="D80" s="18"/>
      <c r="E80" s="18"/>
      <c r="F80" s="18"/>
      <c r="G80" s="20"/>
      <c r="H80" s="67"/>
      <c r="I80" s="67"/>
      <c r="J80" s="67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75"/>
      <c r="V80" s="74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75"/>
    </row>
    <row r="81" spans="1:40" s="3" customFormat="1" ht="32.25" customHeight="1" x14ac:dyDescent="0.25">
      <c r="A81" s="79"/>
      <c r="B81" s="55" t="s">
        <v>5</v>
      </c>
      <c r="C81" s="23"/>
      <c r="D81" s="23"/>
      <c r="E81" s="23"/>
      <c r="F81" s="23"/>
      <c r="G81" s="50"/>
      <c r="H81" s="70"/>
      <c r="I81" s="70"/>
      <c r="J81" s="70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75"/>
      <c r="V81" s="74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5"/>
    </row>
    <row r="82" spans="1:40" s="3" customFormat="1" ht="43.5" customHeight="1" x14ac:dyDescent="0.25">
      <c r="A82" s="79"/>
      <c r="B82" s="55" t="s">
        <v>18</v>
      </c>
      <c r="C82" s="17"/>
      <c r="D82" s="17"/>
      <c r="E82" s="17"/>
      <c r="F82" s="17"/>
      <c r="G82" s="49"/>
      <c r="H82" s="66"/>
      <c r="I82" s="66"/>
      <c r="J82" s="66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4"/>
      <c r="V82" s="55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</row>
    <row r="83" spans="1:40" s="3" customFormat="1" ht="30.75" customHeight="1" x14ac:dyDescent="0.25">
      <c r="A83" s="80"/>
      <c r="B83" s="55" t="s">
        <v>19</v>
      </c>
      <c r="C83" s="17"/>
      <c r="D83" s="17"/>
      <c r="E83" s="17"/>
      <c r="F83" s="17"/>
      <c r="G83" s="49"/>
      <c r="H83" s="66"/>
      <c r="I83" s="66"/>
      <c r="J83" s="66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4"/>
      <c r="V83" s="55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</row>
    <row r="84" spans="1:40" ht="29.25" customHeight="1" x14ac:dyDescent="0.25">
      <c r="A84" s="74" t="s">
        <v>88</v>
      </c>
      <c r="B84" s="8" t="s">
        <v>45</v>
      </c>
      <c r="C84" s="18">
        <f>C86+C85+C87</f>
        <v>3990612565.0000005</v>
      </c>
      <c r="D84" s="18">
        <f t="shared" ref="D84:T84" si="21">D86+D85+D87</f>
        <v>531457944</v>
      </c>
      <c r="E84" s="18">
        <f t="shared" si="21"/>
        <v>466874347</v>
      </c>
      <c r="F84" s="18">
        <f t="shared" si="21"/>
        <v>173159905.19999999</v>
      </c>
      <c r="G84" s="18">
        <f t="shared" si="21"/>
        <v>193320172.80000001</v>
      </c>
      <c r="H84" s="67">
        <f t="shared" si="21"/>
        <v>205811052</v>
      </c>
      <c r="I84" s="67">
        <f t="shared" si="21"/>
        <v>213825384</v>
      </c>
      <c r="J84" s="67">
        <f t="shared" si="21"/>
        <v>223703760</v>
      </c>
      <c r="K84" s="18">
        <f t="shared" si="21"/>
        <v>198246000</v>
      </c>
      <c r="L84" s="18">
        <f t="shared" si="21"/>
        <v>198246000</v>
      </c>
      <c r="M84" s="18">
        <f t="shared" si="21"/>
        <v>198246000</v>
      </c>
      <c r="N84" s="18">
        <f t="shared" si="21"/>
        <v>198246000</v>
      </c>
      <c r="O84" s="18">
        <f t="shared" si="21"/>
        <v>198246000</v>
      </c>
      <c r="P84" s="18">
        <f t="shared" si="21"/>
        <v>198246000</v>
      </c>
      <c r="Q84" s="18">
        <f t="shared" si="21"/>
        <v>198246000</v>
      </c>
      <c r="R84" s="18">
        <f t="shared" si="21"/>
        <v>198246000</v>
      </c>
      <c r="S84" s="18">
        <f t="shared" si="21"/>
        <v>198246000</v>
      </c>
      <c r="T84" s="18">
        <f t="shared" si="21"/>
        <v>198246000</v>
      </c>
      <c r="U84" s="57" t="s">
        <v>4</v>
      </c>
      <c r="V84" s="57" t="s">
        <v>4</v>
      </c>
      <c r="W84" s="57" t="s">
        <v>4</v>
      </c>
      <c r="X84" s="57" t="s">
        <v>4</v>
      </c>
      <c r="Y84" s="57" t="s">
        <v>4</v>
      </c>
      <c r="Z84" s="57" t="s">
        <v>4</v>
      </c>
      <c r="AA84" s="57" t="s">
        <v>4</v>
      </c>
      <c r="AB84" s="57" t="s">
        <v>4</v>
      </c>
      <c r="AC84" s="57" t="s">
        <v>4</v>
      </c>
      <c r="AD84" s="57" t="s">
        <v>4</v>
      </c>
      <c r="AE84" s="57" t="s">
        <v>4</v>
      </c>
      <c r="AF84" s="57" t="s">
        <v>4</v>
      </c>
      <c r="AG84" s="57" t="s">
        <v>4</v>
      </c>
      <c r="AH84" s="57" t="s">
        <v>4</v>
      </c>
      <c r="AI84" s="57" t="s">
        <v>4</v>
      </c>
      <c r="AJ84" s="57" t="s">
        <v>4</v>
      </c>
      <c r="AK84" s="57" t="s">
        <v>4</v>
      </c>
      <c r="AL84" s="57" t="s">
        <v>4</v>
      </c>
      <c r="AM84" s="57" t="s">
        <v>4</v>
      </c>
      <c r="AN84" s="5" t="s">
        <v>10</v>
      </c>
    </row>
    <row r="85" spans="1:40" ht="68.25" customHeight="1" x14ac:dyDescent="0.25">
      <c r="A85" s="74"/>
      <c r="B85" s="55" t="s">
        <v>21</v>
      </c>
      <c r="C85" s="18">
        <f>C51+C72</f>
        <v>7709379</v>
      </c>
      <c r="D85" s="18">
        <f>D51+D72</f>
        <v>2358000</v>
      </c>
      <c r="E85" s="18">
        <f>E51+E72</f>
        <v>5351379</v>
      </c>
      <c r="F85" s="18">
        <f>F72+F51</f>
        <v>0</v>
      </c>
      <c r="G85" s="20">
        <f>G72+G51</f>
        <v>0</v>
      </c>
      <c r="H85" s="67">
        <f>H72+H51</f>
        <v>0</v>
      </c>
      <c r="I85" s="67">
        <f>I72+I51</f>
        <v>0</v>
      </c>
      <c r="J85" s="67">
        <f>J72+J51</f>
        <v>0</v>
      </c>
      <c r="K85" s="18">
        <f>K51+K72</f>
        <v>0</v>
      </c>
      <c r="L85" s="18">
        <f t="shared" ref="L85:T85" si="22">L72+L51</f>
        <v>0</v>
      </c>
      <c r="M85" s="18">
        <f t="shared" si="22"/>
        <v>0</v>
      </c>
      <c r="N85" s="18">
        <f t="shared" si="22"/>
        <v>0</v>
      </c>
      <c r="O85" s="18">
        <f t="shared" si="22"/>
        <v>0</v>
      </c>
      <c r="P85" s="18">
        <f t="shared" si="22"/>
        <v>0</v>
      </c>
      <c r="Q85" s="18">
        <f t="shared" si="22"/>
        <v>0</v>
      </c>
      <c r="R85" s="18">
        <f t="shared" si="22"/>
        <v>0</v>
      </c>
      <c r="S85" s="18">
        <f t="shared" si="22"/>
        <v>0</v>
      </c>
      <c r="T85" s="18">
        <f t="shared" si="22"/>
        <v>0</v>
      </c>
      <c r="U85" s="57" t="s">
        <v>4</v>
      </c>
      <c r="V85" s="57" t="s">
        <v>4</v>
      </c>
      <c r="W85" s="57" t="s">
        <v>4</v>
      </c>
      <c r="X85" s="57" t="s">
        <v>4</v>
      </c>
      <c r="Y85" s="57" t="s">
        <v>4</v>
      </c>
      <c r="Z85" s="57" t="s">
        <v>4</v>
      </c>
      <c r="AA85" s="57" t="s">
        <v>4</v>
      </c>
      <c r="AB85" s="57" t="s">
        <v>4</v>
      </c>
      <c r="AC85" s="57" t="s">
        <v>4</v>
      </c>
      <c r="AD85" s="57" t="s">
        <v>4</v>
      </c>
      <c r="AE85" s="57" t="s">
        <v>4</v>
      </c>
      <c r="AF85" s="57" t="s">
        <v>4</v>
      </c>
      <c r="AG85" s="57" t="s">
        <v>4</v>
      </c>
      <c r="AH85" s="57" t="s">
        <v>4</v>
      </c>
      <c r="AI85" s="57" t="s">
        <v>4</v>
      </c>
      <c r="AJ85" s="57" t="s">
        <v>4</v>
      </c>
      <c r="AK85" s="57" t="s">
        <v>4</v>
      </c>
      <c r="AL85" s="57" t="s">
        <v>4</v>
      </c>
      <c r="AM85" s="57" t="s">
        <v>4</v>
      </c>
      <c r="AN85" s="5" t="s">
        <v>10</v>
      </c>
    </row>
    <row r="86" spans="1:40" ht="67.5" customHeight="1" x14ac:dyDescent="0.25">
      <c r="A86" s="74"/>
      <c r="B86" s="55" t="s">
        <v>22</v>
      </c>
      <c r="C86" s="18">
        <f>C73+C52+C79</f>
        <v>3838387103.8000007</v>
      </c>
      <c r="D86" s="18">
        <f t="shared" ref="D86:T86" si="23">D52+D73+D79</f>
        <v>529099944</v>
      </c>
      <c r="E86" s="18">
        <f t="shared" si="23"/>
        <v>422156476</v>
      </c>
      <c r="F86" s="18">
        <f t="shared" si="23"/>
        <v>155444983.79999998</v>
      </c>
      <c r="G86" s="20">
        <f t="shared" si="23"/>
        <v>175257900</v>
      </c>
      <c r="H86" s="67">
        <f t="shared" si="23"/>
        <v>184808400</v>
      </c>
      <c r="I86" s="67">
        <f t="shared" si="23"/>
        <v>190913400</v>
      </c>
      <c r="J86" s="67">
        <f t="shared" si="23"/>
        <v>198246000</v>
      </c>
      <c r="K86" s="18">
        <f t="shared" si="23"/>
        <v>198246000</v>
      </c>
      <c r="L86" s="18">
        <f t="shared" si="23"/>
        <v>198246000</v>
      </c>
      <c r="M86" s="18">
        <f t="shared" si="23"/>
        <v>198246000</v>
      </c>
      <c r="N86" s="18">
        <f t="shared" si="23"/>
        <v>198246000</v>
      </c>
      <c r="O86" s="18">
        <f t="shared" si="23"/>
        <v>198246000</v>
      </c>
      <c r="P86" s="18">
        <f t="shared" si="23"/>
        <v>198246000</v>
      </c>
      <c r="Q86" s="18">
        <f t="shared" si="23"/>
        <v>198246000</v>
      </c>
      <c r="R86" s="18">
        <f t="shared" si="23"/>
        <v>198246000</v>
      </c>
      <c r="S86" s="18">
        <f t="shared" si="23"/>
        <v>198246000</v>
      </c>
      <c r="T86" s="18">
        <f t="shared" si="23"/>
        <v>198246000</v>
      </c>
      <c r="U86" s="57" t="s">
        <v>4</v>
      </c>
      <c r="V86" s="57" t="s">
        <v>4</v>
      </c>
      <c r="W86" s="57" t="s">
        <v>4</v>
      </c>
      <c r="X86" s="57" t="s">
        <v>4</v>
      </c>
      <c r="Y86" s="57" t="s">
        <v>4</v>
      </c>
      <c r="Z86" s="57" t="s">
        <v>4</v>
      </c>
      <c r="AA86" s="57" t="s">
        <v>4</v>
      </c>
      <c r="AB86" s="57" t="s">
        <v>4</v>
      </c>
      <c r="AC86" s="57" t="s">
        <v>4</v>
      </c>
      <c r="AD86" s="57" t="s">
        <v>4</v>
      </c>
      <c r="AE86" s="57" t="s">
        <v>4</v>
      </c>
      <c r="AF86" s="57" t="s">
        <v>4</v>
      </c>
      <c r="AG86" s="57" t="s">
        <v>4</v>
      </c>
      <c r="AH86" s="57" t="s">
        <v>4</v>
      </c>
      <c r="AI86" s="57" t="s">
        <v>4</v>
      </c>
      <c r="AJ86" s="57" t="s">
        <v>4</v>
      </c>
      <c r="AK86" s="57" t="s">
        <v>4</v>
      </c>
      <c r="AL86" s="57" t="s">
        <v>4</v>
      </c>
      <c r="AM86" s="57" t="s">
        <v>4</v>
      </c>
      <c r="AN86" s="5" t="s">
        <v>10</v>
      </c>
    </row>
    <row r="87" spans="1:40" ht="40.5" customHeight="1" x14ac:dyDescent="0.25">
      <c r="A87" s="74"/>
      <c r="B87" s="55" t="s">
        <v>18</v>
      </c>
      <c r="C87" s="18">
        <f>C74</f>
        <v>144516082.19999999</v>
      </c>
      <c r="D87" s="18">
        <f t="shared" ref="D87:T87" si="24">D74</f>
        <v>0</v>
      </c>
      <c r="E87" s="18">
        <f t="shared" si="24"/>
        <v>39366492</v>
      </c>
      <c r="F87" s="18">
        <f t="shared" si="24"/>
        <v>17714921.399999999</v>
      </c>
      <c r="G87" s="18">
        <f t="shared" si="24"/>
        <v>18062272.800000001</v>
      </c>
      <c r="H87" s="67">
        <f t="shared" si="24"/>
        <v>21002652</v>
      </c>
      <c r="I87" s="67">
        <f t="shared" si="24"/>
        <v>22911984</v>
      </c>
      <c r="J87" s="67">
        <f t="shared" si="24"/>
        <v>25457760</v>
      </c>
      <c r="K87" s="18">
        <f t="shared" si="24"/>
        <v>0</v>
      </c>
      <c r="L87" s="18">
        <f t="shared" si="24"/>
        <v>0</v>
      </c>
      <c r="M87" s="18">
        <f t="shared" si="24"/>
        <v>0</v>
      </c>
      <c r="N87" s="18">
        <f t="shared" si="24"/>
        <v>0</v>
      </c>
      <c r="O87" s="18">
        <f t="shared" si="24"/>
        <v>0</v>
      </c>
      <c r="P87" s="18">
        <f t="shared" si="24"/>
        <v>0</v>
      </c>
      <c r="Q87" s="18">
        <f t="shared" si="24"/>
        <v>0</v>
      </c>
      <c r="R87" s="18">
        <f t="shared" si="24"/>
        <v>0</v>
      </c>
      <c r="S87" s="18">
        <f t="shared" si="24"/>
        <v>0</v>
      </c>
      <c r="T87" s="18">
        <f t="shared" si="24"/>
        <v>0</v>
      </c>
      <c r="U87" s="57" t="s">
        <v>4</v>
      </c>
      <c r="V87" s="57" t="s">
        <v>4</v>
      </c>
      <c r="W87" s="57" t="s">
        <v>4</v>
      </c>
      <c r="X87" s="57" t="s">
        <v>4</v>
      </c>
      <c r="Y87" s="57" t="s">
        <v>4</v>
      </c>
      <c r="Z87" s="57" t="s">
        <v>4</v>
      </c>
      <c r="AA87" s="57" t="s">
        <v>4</v>
      </c>
      <c r="AB87" s="57" t="s">
        <v>4</v>
      </c>
      <c r="AC87" s="57" t="s">
        <v>4</v>
      </c>
      <c r="AD87" s="57" t="s">
        <v>4</v>
      </c>
      <c r="AE87" s="57" t="s">
        <v>4</v>
      </c>
      <c r="AF87" s="57" t="s">
        <v>4</v>
      </c>
      <c r="AG87" s="57" t="s">
        <v>4</v>
      </c>
      <c r="AH87" s="57" t="s">
        <v>4</v>
      </c>
      <c r="AI87" s="57" t="s">
        <v>4</v>
      </c>
      <c r="AJ87" s="57" t="s">
        <v>4</v>
      </c>
      <c r="AK87" s="57" t="s">
        <v>4</v>
      </c>
      <c r="AL87" s="57" t="s">
        <v>4</v>
      </c>
      <c r="AM87" s="57" t="s">
        <v>4</v>
      </c>
      <c r="AN87" s="5" t="s">
        <v>10</v>
      </c>
    </row>
    <row r="88" spans="1:40" ht="30" customHeight="1" x14ac:dyDescent="0.25">
      <c r="A88" s="74"/>
      <c r="B88" s="55" t="s">
        <v>19</v>
      </c>
      <c r="C88" s="18"/>
      <c r="D88" s="18"/>
      <c r="E88" s="18"/>
      <c r="F88" s="18"/>
      <c r="G88" s="20"/>
      <c r="H88" s="67"/>
      <c r="I88" s="67"/>
      <c r="J88" s="67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57" t="s">
        <v>4</v>
      </c>
      <c r="V88" s="57" t="s">
        <v>4</v>
      </c>
      <c r="W88" s="57" t="s">
        <v>4</v>
      </c>
      <c r="X88" s="57" t="s">
        <v>4</v>
      </c>
      <c r="Y88" s="57" t="s">
        <v>4</v>
      </c>
      <c r="Z88" s="57" t="s">
        <v>4</v>
      </c>
      <c r="AA88" s="57" t="s">
        <v>4</v>
      </c>
      <c r="AB88" s="57" t="s">
        <v>4</v>
      </c>
      <c r="AC88" s="57" t="s">
        <v>4</v>
      </c>
      <c r="AD88" s="57" t="s">
        <v>4</v>
      </c>
      <c r="AE88" s="57" t="s">
        <v>4</v>
      </c>
      <c r="AF88" s="57" t="s">
        <v>4</v>
      </c>
      <c r="AG88" s="57" t="s">
        <v>4</v>
      </c>
      <c r="AH88" s="57" t="s">
        <v>4</v>
      </c>
      <c r="AI88" s="57" t="s">
        <v>4</v>
      </c>
      <c r="AJ88" s="57" t="s">
        <v>4</v>
      </c>
      <c r="AK88" s="57" t="s">
        <v>4</v>
      </c>
      <c r="AL88" s="57" t="s">
        <v>4</v>
      </c>
      <c r="AM88" s="57" t="s">
        <v>4</v>
      </c>
      <c r="AN88" s="5" t="s">
        <v>10</v>
      </c>
    </row>
    <row r="89" spans="1:40" ht="19.5" customHeight="1" x14ac:dyDescent="0.25">
      <c r="A89" s="74" t="s">
        <v>6</v>
      </c>
      <c r="B89" s="8" t="s">
        <v>45</v>
      </c>
      <c r="C89" s="18">
        <f>C90+C91+C92</f>
        <v>5235004491.250001</v>
      </c>
      <c r="D89" s="18">
        <f t="shared" ref="D89" si="25">D90+D91</f>
        <v>596402021</v>
      </c>
      <c r="E89" s="18">
        <f>E90+E91+E92</f>
        <v>536665752</v>
      </c>
      <c r="F89" s="18">
        <f>F90+F91+F92</f>
        <v>246992763.44999999</v>
      </c>
      <c r="G89" s="20">
        <f t="shared" ref="G89:T89" si="26">G90+G91+G92</f>
        <v>267307571.80000001</v>
      </c>
      <c r="H89" s="67">
        <f t="shared" si="26"/>
        <v>279798451</v>
      </c>
      <c r="I89" s="67">
        <f t="shared" si="26"/>
        <v>287812783</v>
      </c>
      <c r="J89" s="67">
        <f t="shared" si="26"/>
        <v>297691159</v>
      </c>
      <c r="K89" s="18">
        <f t="shared" si="26"/>
        <v>272233399</v>
      </c>
      <c r="L89" s="18">
        <f t="shared" si="26"/>
        <v>272233399</v>
      </c>
      <c r="M89" s="18">
        <f t="shared" si="26"/>
        <v>272233399</v>
      </c>
      <c r="N89" s="18">
        <f t="shared" si="26"/>
        <v>272233399</v>
      </c>
      <c r="O89" s="18">
        <f t="shared" si="26"/>
        <v>272233399</v>
      </c>
      <c r="P89" s="18">
        <f t="shared" si="26"/>
        <v>272233399</v>
      </c>
      <c r="Q89" s="18">
        <f t="shared" si="26"/>
        <v>272233399</v>
      </c>
      <c r="R89" s="18">
        <f t="shared" si="26"/>
        <v>272233399</v>
      </c>
      <c r="S89" s="18">
        <f t="shared" si="26"/>
        <v>272233399</v>
      </c>
      <c r="T89" s="18">
        <f t="shared" si="26"/>
        <v>272233399</v>
      </c>
      <c r="U89" s="57" t="s">
        <v>4</v>
      </c>
      <c r="V89" s="57" t="s">
        <v>4</v>
      </c>
      <c r="W89" s="57" t="s">
        <v>4</v>
      </c>
      <c r="X89" s="57" t="s">
        <v>4</v>
      </c>
      <c r="Y89" s="57" t="s">
        <v>4</v>
      </c>
      <c r="Z89" s="57" t="s">
        <v>4</v>
      </c>
      <c r="AA89" s="57" t="s">
        <v>4</v>
      </c>
      <c r="AB89" s="57" t="s">
        <v>4</v>
      </c>
      <c r="AC89" s="57" t="s">
        <v>4</v>
      </c>
      <c r="AD89" s="57" t="s">
        <v>4</v>
      </c>
      <c r="AE89" s="57" t="s">
        <v>4</v>
      </c>
      <c r="AF89" s="57" t="s">
        <v>4</v>
      </c>
      <c r="AG89" s="57" t="s">
        <v>4</v>
      </c>
      <c r="AH89" s="57" t="s">
        <v>4</v>
      </c>
      <c r="AI89" s="57" t="s">
        <v>4</v>
      </c>
      <c r="AJ89" s="57" t="s">
        <v>4</v>
      </c>
      <c r="AK89" s="57" t="s">
        <v>4</v>
      </c>
      <c r="AL89" s="57" t="s">
        <v>4</v>
      </c>
      <c r="AM89" s="57" t="s">
        <v>4</v>
      </c>
      <c r="AN89" s="5" t="s">
        <v>10</v>
      </c>
    </row>
    <row r="90" spans="1:40" ht="74.25" customHeight="1" x14ac:dyDescent="0.25">
      <c r="A90" s="74"/>
      <c r="B90" s="55" t="s">
        <v>21</v>
      </c>
      <c r="C90" s="18">
        <f>C43+C85</f>
        <v>7709379</v>
      </c>
      <c r="D90" s="18">
        <f>D43+D85</f>
        <v>2358000</v>
      </c>
      <c r="E90" s="18">
        <f>E43+E85</f>
        <v>5351379</v>
      </c>
      <c r="F90" s="18">
        <f>F43+F85</f>
        <v>0</v>
      </c>
      <c r="G90" s="20">
        <f t="shared" ref="G90:T92" si="27">G85+G43</f>
        <v>0</v>
      </c>
      <c r="H90" s="67">
        <f t="shared" si="27"/>
        <v>0</v>
      </c>
      <c r="I90" s="67">
        <f t="shared" si="27"/>
        <v>0</v>
      </c>
      <c r="J90" s="67">
        <f t="shared" si="27"/>
        <v>0</v>
      </c>
      <c r="K90" s="18">
        <f t="shared" si="27"/>
        <v>0</v>
      </c>
      <c r="L90" s="18">
        <f t="shared" si="27"/>
        <v>0</v>
      </c>
      <c r="M90" s="18">
        <f t="shared" si="27"/>
        <v>0</v>
      </c>
      <c r="N90" s="18">
        <f t="shared" si="27"/>
        <v>0</v>
      </c>
      <c r="O90" s="18">
        <f t="shared" si="27"/>
        <v>0</v>
      </c>
      <c r="P90" s="18">
        <f t="shared" si="27"/>
        <v>0</v>
      </c>
      <c r="Q90" s="18">
        <f t="shared" si="27"/>
        <v>0</v>
      </c>
      <c r="R90" s="18">
        <f t="shared" si="27"/>
        <v>0</v>
      </c>
      <c r="S90" s="18">
        <f t="shared" si="27"/>
        <v>0</v>
      </c>
      <c r="T90" s="18">
        <f t="shared" si="27"/>
        <v>0</v>
      </c>
      <c r="U90" s="57" t="s">
        <v>4</v>
      </c>
      <c r="V90" s="57" t="s">
        <v>4</v>
      </c>
      <c r="W90" s="57" t="s">
        <v>4</v>
      </c>
      <c r="X90" s="57" t="s">
        <v>4</v>
      </c>
      <c r="Y90" s="57" t="s">
        <v>4</v>
      </c>
      <c r="Z90" s="57" t="s">
        <v>4</v>
      </c>
      <c r="AA90" s="57" t="s">
        <v>4</v>
      </c>
      <c r="AB90" s="57" t="s">
        <v>4</v>
      </c>
      <c r="AC90" s="57" t="s">
        <v>4</v>
      </c>
      <c r="AD90" s="57" t="s">
        <v>4</v>
      </c>
      <c r="AE90" s="57" t="s">
        <v>4</v>
      </c>
      <c r="AF90" s="57" t="s">
        <v>4</v>
      </c>
      <c r="AG90" s="57" t="s">
        <v>4</v>
      </c>
      <c r="AH90" s="57" t="s">
        <v>4</v>
      </c>
      <c r="AI90" s="57" t="s">
        <v>4</v>
      </c>
      <c r="AJ90" s="57" t="s">
        <v>4</v>
      </c>
      <c r="AK90" s="57" t="s">
        <v>4</v>
      </c>
      <c r="AL90" s="57" t="s">
        <v>4</v>
      </c>
      <c r="AM90" s="57" t="s">
        <v>4</v>
      </c>
      <c r="AN90" s="5" t="s">
        <v>10</v>
      </c>
    </row>
    <row r="91" spans="1:40" ht="70.5" customHeight="1" x14ac:dyDescent="0.25">
      <c r="A91" s="74"/>
      <c r="B91" s="55" t="s">
        <v>22</v>
      </c>
      <c r="C91" s="18">
        <f>C86+C44</f>
        <v>5078828998.0500011</v>
      </c>
      <c r="D91" s="18">
        <f>D86+D44</f>
        <v>594044021</v>
      </c>
      <c r="E91" s="18">
        <f>E86+E44</f>
        <v>491689334</v>
      </c>
      <c r="F91" s="18">
        <f>F86+F44</f>
        <v>229031743.04999998</v>
      </c>
      <c r="G91" s="20">
        <f t="shared" si="27"/>
        <v>248999200</v>
      </c>
      <c r="H91" s="67">
        <f t="shared" si="27"/>
        <v>258549700</v>
      </c>
      <c r="I91" s="67">
        <f t="shared" si="27"/>
        <v>264654700</v>
      </c>
      <c r="J91" s="67">
        <f t="shared" si="27"/>
        <v>271987300</v>
      </c>
      <c r="K91" s="18">
        <f t="shared" si="27"/>
        <v>271987300</v>
      </c>
      <c r="L91" s="18">
        <f t="shared" si="27"/>
        <v>271987300</v>
      </c>
      <c r="M91" s="18">
        <f t="shared" si="27"/>
        <v>271987300</v>
      </c>
      <c r="N91" s="18">
        <f t="shared" si="27"/>
        <v>271987300</v>
      </c>
      <c r="O91" s="18">
        <f t="shared" si="27"/>
        <v>271987300</v>
      </c>
      <c r="P91" s="18">
        <f t="shared" si="27"/>
        <v>271987300</v>
      </c>
      <c r="Q91" s="18">
        <f t="shared" si="27"/>
        <v>271987300</v>
      </c>
      <c r="R91" s="18">
        <f t="shared" si="27"/>
        <v>271987300</v>
      </c>
      <c r="S91" s="18">
        <f t="shared" si="27"/>
        <v>271987300</v>
      </c>
      <c r="T91" s="18">
        <f t="shared" si="27"/>
        <v>271987300</v>
      </c>
      <c r="U91" s="57" t="s">
        <v>4</v>
      </c>
      <c r="V91" s="57" t="s">
        <v>4</v>
      </c>
      <c r="W91" s="57" t="s">
        <v>4</v>
      </c>
      <c r="X91" s="57" t="s">
        <v>4</v>
      </c>
      <c r="Y91" s="57" t="s">
        <v>4</v>
      </c>
      <c r="Z91" s="57" t="s">
        <v>4</v>
      </c>
      <c r="AA91" s="57" t="s">
        <v>4</v>
      </c>
      <c r="AB91" s="57" t="s">
        <v>4</v>
      </c>
      <c r="AC91" s="57" t="s">
        <v>4</v>
      </c>
      <c r="AD91" s="57" t="s">
        <v>4</v>
      </c>
      <c r="AE91" s="57" t="s">
        <v>4</v>
      </c>
      <c r="AF91" s="57" t="s">
        <v>4</v>
      </c>
      <c r="AG91" s="57" t="s">
        <v>4</v>
      </c>
      <c r="AH91" s="57" t="s">
        <v>4</v>
      </c>
      <c r="AI91" s="57" t="s">
        <v>4</v>
      </c>
      <c r="AJ91" s="57" t="s">
        <v>4</v>
      </c>
      <c r="AK91" s="57" t="s">
        <v>4</v>
      </c>
      <c r="AL91" s="57" t="s">
        <v>4</v>
      </c>
      <c r="AM91" s="57" t="s">
        <v>4</v>
      </c>
      <c r="AN91" s="5" t="s">
        <v>10</v>
      </c>
    </row>
    <row r="92" spans="1:40" ht="47.25" customHeight="1" x14ac:dyDescent="0.25">
      <c r="A92" s="74"/>
      <c r="B92" s="55" t="s">
        <v>18</v>
      </c>
      <c r="C92" s="18">
        <f>C87+C45</f>
        <v>148466114.19999999</v>
      </c>
      <c r="D92" s="18">
        <v>0</v>
      </c>
      <c r="E92" s="18">
        <f>E87+E45</f>
        <v>39625039</v>
      </c>
      <c r="F92" s="18">
        <f>F87+F45</f>
        <v>17961020.399999999</v>
      </c>
      <c r="G92" s="20">
        <f t="shared" si="27"/>
        <v>18308371.800000001</v>
      </c>
      <c r="H92" s="67">
        <f t="shared" si="27"/>
        <v>21248751</v>
      </c>
      <c r="I92" s="67">
        <f t="shared" si="27"/>
        <v>23158083</v>
      </c>
      <c r="J92" s="67">
        <f t="shared" si="27"/>
        <v>25703859</v>
      </c>
      <c r="K92" s="18">
        <f t="shared" si="27"/>
        <v>246099</v>
      </c>
      <c r="L92" s="18">
        <f t="shared" si="27"/>
        <v>246099</v>
      </c>
      <c r="M92" s="18">
        <f t="shared" si="27"/>
        <v>246099</v>
      </c>
      <c r="N92" s="18">
        <f t="shared" si="27"/>
        <v>246099</v>
      </c>
      <c r="O92" s="18">
        <f t="shared" si="27"/>
        <v>246099</v>
      </c>
      <c r="P92" s="18">
        <f t="shared" si="27"/>
        <v>246099</v>
      </c>
      <c r="Q92" s="18">
        <f t="shared" si="27"/>
        <v>246099</v>
      </c>
      <c r="R92" s="18">
        <f t="shared" si="27"/>
        <v>246099</v>
      </c>
      <c r="S92" s="18">
        <f t="shared" si="27"/>
        <v>246099</v>
      </c>
      <c r="T92" s="18">
        <f t="shared" si="27"/>
        <v>246099</v>
      </c>
      <c r="U92" s="57" t="s">
        <v>4</v>
      </c>
      <c r="V92" s="57" t="s">
        <v>4</v>
      </c>
      <c r="W92" s="57" t="s">
        <v>4</v>
      </c>
      <c r="X92" s="57" t="s">
        <v>4</v>
      </c>
      <c r="Y92" s="57" t="s">
        <v>4</v>
      </c>
      <c r="Z92" s="57" t="s">
        <v>4</v>
      </c>
      <c r="AA92" s="57" t="s">
        <v>4</v>
      </c>
      <c r="AB92" s="57" t="s">
        <v>4</v>
      </c>
      <c r="AC92" s="57" t="s">
        <v>4</v>
      </c>
      <c r="AD92" s="57" t="s">
        <v>4</v>
      </c>
      <c r="AE92" s="57" t="s">
        <v>4</v>
      </c>
      <c r="AF92" s="57" t="s">
        <v>4</v>
      </c>
      <c r="AG92" s="57" t="s">
        <v>4</v>
      </c>
      <c r="AH92" s="57" t="s">
        <v>4</v>
      </c>
      <c r="AI92" s="57" t="s">
        <v>4</v>
      </c>
      <c r="AJ92" s="57" t="s">
        <v>4</v>
      </c>
      <c r="AK92" s="57" t="s">
        <v>4</v>
      </c>
      <c r="AL92" s="57" t="s">
        <v>4</v>
      </c>
      <c r="AM92" s="57" t="s">
        <v>4</v>
      </c>
      <c r="AN92" s="5" t="s">
        <v>10</v>
      </c>
    </row>
    <row r="93" spans="1:40" ht="27" x14ac:dyDescent="0.25">
      <c r="A93" s="74"/>
      <c r="B93" s="55" t="s">
        <v>19</v>
      </c>
      <c r="C93" s="18"/>
      <c r="D93" s="18"/>
      <c r="E93" s="18"/>
      <c r="F93" s="18"/>
      <c r="G93" s="20"/>
      <c r="H93" s="67"/>
      <c r="I93" s="67"/>
      <c r="J93" s="67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57" t="s">
        <v>4</v>
      </c>
      <c r="V93" s="57" t="s">
        <v>4</v>
      </c>
      <c r="W93" s="57" t="s">
        <v>4</v>
      </c>
      <c r="X93" s="57" t="s">
        <v>4</v>
      </c>
      <c r="Y93" s="57" t="s">
        <v>4</v>
      </c>
      <c r="Z93" s="57" t="s">
        <v>4</v>
      </c>
      <c r="AA93" s="57" t="s">
        <v>4</v>
      </c>
      <c r="AB93" s="57" t="s">
        <v>4</v>
      </c>
      <c r="AC93" s="57" t="s">
        <v>4</v>
      </c>
      <c r="AD93" s="57" t="s">
        <v>4</v>
      </c>
      <c r="AE93" s="57" t="s">
        <v>4</v>
      </c>
      <c r="AF93" s="57" t="s">
        <v>4</v>
      </c>
      <c r="AG93" s="57" t="s">
        <v>4</v>
      </c>
      <c r="AH93" s="57" t="s">
        <v>4</v>
      </c>
      <c r="AI93" s="57" t="s">
        <v>4</v>
      </c>
      <c r="AJ93" s="57" t="s">
        <v>4</v>
      </c>
      <c r="AK93" s="57" t="s">
        <v>4</v>
      </c>
      <c r="AL93" s="57" t="s">
        <v>4</v>
      </c>
      <c r="AM93" s="57" t="s">
        <v>4</v>
      </c>
      <c r="AN93" s="5" t="s">
        <v>10</v>
      </c>
    </row>
    <row r="94" spans="1:40" ht="32.25" customHeight="1" x14ac:dyDescent="0.25">
      <c r="A94" s="74" t="s">
        <v>81</v>
      </c>
      <c r="B94" s="8" t="s">
        <v>45</v>
      </c>
      <c r="C94" s="18">
        <f>C95+C96+C97</f>
        <v>3433251359.6100006</v>
      </c>
      <c r="D94" s="18">
        <f t="shared" ref="D94" si="28">D95+D96</f>
        <v>445872527</v>
      </c>
      <c r="E94" s="18">
        <f>E95+E96+E97</f>
        <v>324512223</v>
      </c>
      <c r="F94" s="18">
        <f>F95+F96+F97</f>
        <v>153816076.65000001</v>
      </c>
      <c r="G94" s="20">
        <f t="shared" ref="G94:T94" si="29">G95+G96+G97</f>
        <v>168677923.83000001</v>
      </c>
      <c r="H94" s="67">
        <f t="shared" si="29"/>
        <v>176662938.00999999</v>
      </c>
      <c r="I94" s="67">
        <f t="shared" si="29"/>
        <v>178670538.00999999</v>
      </c>
      <c r="J94" s="67">
        <f t="shared" si="29"/>
        <v>180458103.00999999</v>
      </c>
      <c r="K94" s="18">
        <f t="shared" si="29"/>
        <v>180458103.00999999</v>
      </c>
      <c r="L94" s="18">
        <f t="shared" si="29"/>
        <v>180458103.00999999</v>
      </c>
      <c r="M94" s="18">
        <f t="shared" si="29"/>
        <v>180458103.00999999</v>
      </c>
      <c r="N94" s="18">
        <f t="shared" si="29"/>
        <v>180458103.00999999</v>
      </c>
      <c r="O94" s="18">
        <f t="shared" si="29"/>
        <v>180458103.00999999</v>
      </c>
      <c r="P94" s="18">
        <f t="shared" si="29"/>
        <v>180458103.00999999</v>
      </c>
      <c r="Q94" s="18">
        <f t="shared" si="29"/>
        <v>180458103.00999999</v>
      </c>
      <c r="R94" s="18">
        <f t="shared" si="29"/>
        <v>180458103.00999999</v>
      </c>
      <c r="S94" s="18">
        <f t="shared" si="29"/>
        <v>180458103.00999999</v>
      </c>
      <c r="T94" s="18">
        <f t="shared" si="29"/>
        <v>180458103.00999999</v>
      </c>
      <c r="U94" s="57" t="s">
        <v>4</v>
      </c>
      <c r="V94" s="57" t="s">
        <v>4</v>
      </c>
      <c r="W94" s="57" t="s">
        <v>4</v>
      </c>
      <c r="X94" s="57" t="s">
        <v>4</v>
      </c>
      <c r="Y94" s="57" t="s">
        <v>4</v>
      </c>
      <c r="Z94" s="57" t="s">
        <v>4</v>
      </c>
      <c r="AA94" s="57" t="s">
        <v>4</v>
      </c>
      <c r="AB94" s="57" t="s">
        <v>4</v>
      </c>
      <c r="AC94" s="57" t="s">
        <v>4</v>
      </c>
      <c r="AD94" s="57" t="s">
        <v>4</v>
      </c>
      <c r="AE94" s="57" t="s">
        <v>4</v>
      </c>
      <c r="AF94" s="57" t="s">
        <v>4</v>
      </c>
      <c r="AG94" s="57" t="s">
        <v>4</v>
      </c>
      <c r="AH94" s="57" t="s">
        <v>4</v>
      </c>
      <c r="AI94" s="57" t="s">
        <v>4</v>
      </c>
      <c r="AJ94" s="57" t="s">
        <v>4</v>
      </c>
      <c r="AK94" s="57" t="s">
        <v>4</v>
      </c>
      <c r="AL94" s="57" t="s">
        <v>4</v>
      </c>
      <c r="AM94" s="57" t="s">
        <v>4</v>
      </c>
      <c r="AN94" s="5" t="s">
        <v>10</v>
      </c>
    </row>
    <row r="95" spans="1:40" ht="68.25" customHeight="1" x14ac:dyDescent="0.25">
      <c r="A95" s="74"/>
      <c r="B95" s="55" t="s">
        <v>21</v>
      </c>
      <c r="C95" s="18">
        <f t="shared" ref="C95:T95" si="30">C51</f>
        <v>7709379</v>
      </c>
      <c r="D95" s="18">
        <f t="shared" si="30"/>
        <v>2358000</v>
      </c>
      <c r="E95" s="18">
        <f t="shared" si="30"/>
        <v>5351379</v>
      </c>
      <c r="F95" s="18">
        <f t="shared" si="30"/>
        <v>0</v>
      </c>
      <c r="G95" s="20">
        <f t="shared" si="30"/>
        <v>0</v>
      </c>
      <c r="H95" s="67">
        <f t="shared" si="30"/>
        <v>0</v>
      </c>
      <c r="I95" s="67">
        <f t="shared" si="30"/>
        <v>0</v>
      </c>
      <c r="J95" s="67">
        <f t="shared" si="30"/>
        <v>0</v>
      </c>
      <c r="K95" s="18">
        <f t="shared" si="30"/>
        <v>0</v>
      </c>
      <c r="L95" s="18">
        <f t="shared" si="30"/>
        <v>0</v>
      </c>
      <c r="M95" s="18">
        <f t="shared" si="30"/>
        <v>0</v>
      </c>
      <c r="N95" s="18">
        <f t="shared" si="30"/>
        <v>0</v>
      </c>
      <c r="O95" s="18">
        <f t="shared" si="30"/>
        <v>0</v>
      </c>
      <c r="P95" s="18">
        <f t="shared" si="30"/>
        <v>0</v>
      </c>
      <c r="Q95" s="18">
        <f t="shared" si="30"/>
        <v>0</v>
      </c>
      <c r="R95" s="18">
        <f t="shared" si="30"/>
        <v>0</v>
      </c>
      <c r="S95" s="18">
        <f t="shared" si="30"/>
        <v>0</v>
      </c>
      <c r="T95" s="18">
        <f t="shared" si="30"/>
        <v>0</v>
      </c>
      <c r="U95" s="57" t="s">
        <v>4</v>
      </c>
      <c r="V95" s="57" t="s">
        <v>4</v>
      </c>
      <c r="W95" s="57" t="s">
        <v>4</v>
      </c>
      <c r="X95" s="57" t="s">
        <v>4</v>
      </c>
      <c r="Y95" s="57" t="s">
        <v>4</v>
      </c>
      <c r="Z95" s="57" t="s">
        <v>4</v>
      </c>
      <c r="AA95" s="57" t="s">
        <v>4</v>
      </c>
      <c r="AB95" s="57" t="s">
        <v>4</v>
      </c>
      <c r="AC95" s="57" t="s">
        <v>4</v>
      </c>
      <c r="AD95" s="57" t="s">
        <v>4</v>
      </c>
      <c r="AE95" s="57" t="s">
        <v>4</v>
      </c>
      <c r="AF95" s="57" t="s">
        <v>4</v>
      </c>
      <c r="AG95" s="57" t="s">
        <v>4</v>
      </c>
      <c r="AH95" s="57" t="s">
        <v>4</v>
      </c>
      <c r="AI95" s="57" t="s">
        <v>4</v>
      </c>
      <c r="AJ95" s="57" t="s">
        <v>4</v>
      </c>
      <c r="AK95" s="57" t="s">
        <v>4</v>
      </c>
      <c r="AL95" s="57" t="s">
        <v>4</v>
      </c>
      <c r="AM95" s="57" t="s">
        <v>4</v>
      </c>
      <c r="AN95" s="5" t="s">
        <v>10</v>
      </c>
    </row>
    <row r="96" spans="1:40" ht="75.75" customHeight="1" x14ac:dyDescent="0.25">
      <c r="A96" s="74"/>
      <c r="B96" s="55" t="s">
        <v>22</v>
      </c>
      <c r="C96" s="18">
        <f t="shared" ref="C96:T96" si="31">C79+C57+C23+C39</f>
        <v>3421591948.6100006</v>
      </c>
      <c r="D96" s="18">
        <f t="shared" si="31"/>
        <v>443514527</v>
      </c>
      <c r="E96" s="18">
        <f t="shared" si="31"/>
        <v>318902297</v>
      </c>
      <c r="F96" s="18">
        <f t="shared" si="31"/>
        <v>153569977.65000001</v>
      </c>
      <c r="G96" s="20">
        <f t="shared" si="31"/>
        <v>168431824.83000001</v>
      </c>
      <c r="H96" s="67">
        <f t="shared" si="31"/>
        <v>176416839.00999999</v>
      </c>
      <c r="I96" s="67">
        <f t="shared" si="31"/>
        <v>178424439.00999999</v>
      </c>
      <c r="J96" s="67">
        <f t="shared" si="31"/>
        <v>180212004.00999999</v>
      </c>
      <c r="K96" s="18">
        <f t="shared" si="31"/>
        <v>180212004.00999999</v>
      </c>
      <c r="L96" s="18">
        <f t="shared" si="31"/>
        <v>180212004.00999999</v>
      </c>
      <c r="M96" s="18">
        <f t="shared" si="31"/>
        <v>180212004.00999999</v>
      </c>
      <c r="N96" s="18">
        <f t="shared" si="31"/>
        <v>180212004.00999999</v>
      </c>
      <c r="O96" s="18">
        <f t="shared" si="31"/>
        <v>180212004.00999999</v>
      </c>
      <c r="P96" s="18">
        <f t="shared" si="31"/>
        <v>180212004.00999999</v>
      </c>
      <c r="Q96" s="18">
        <f t="shared" si="31"/>
        <v>180212004.00999999</v>
      </c>
      <c r="R96" s="18">
        <f t="shared" si="31"/>
        <v>180212004.00999999</v>
      </c>
      <c r="S96" s="18">
        <f t="shared" si="31"/>
        <v>180212004.00999999</v>
      </c>
      <c r="T96" s="18">
        <f t="shared" si="31"/>
        <v>180212004.00999999</v>
      </c>
      <c r="U96" s="57" t="s">
        <v>4</v>
      </c>
      <c r="V96" s="57" t="s">
        <v>4</v>
      </c>
      <c r="W96" s="57" t="s">
        <v>4</v>
      </c>
      <c r="X96" s="57" t="s">
        <v>4</v>
      </c>
      <c r="Y96" s="57" t="s">
        <v>4</v>
      </c>
      <c r="Z96" s="57" t="s">
        <v>4</v>
      </c>
      <c r="AA96" s="57" t="s">
        <v>4</v>
      </c>
      <c r="AB96" s="57" t="s">
        <v>4</v>
      </c>
      <c r="AC96" s="57" t="s">
        <v>4</v>
      </c>
      <c r="AD96" s="57" t="s">
        <v>4</v>
      </c>
      <c r="AE96" s="57" t="s">
        <v>4</v>
      </c>
      <c r="AF96" s="57" t="s">
        <v>4</v>
      </c>
      <c r="AG96" s="57" t="s">
        <v>4</v>
      </c>
      <c r="AH96" s="57" t="s">
        <v>4</v>
      </c>
      <c r="AI96" s="57" t="s">
        <v>4</v>
      </c>
      <c r="AJ96" s="57" t="s">
        <v>4</v>
      </c>
      <c r="AK96" s="57" t="s">
        <v>4</v>
      </c>
      <c r="AL96" s="57" t="s">
        <v>4</v>
      </c>
      <c r="AM96" s="57" t="s">
        <v>4</v>
      </c>
      <c r="AN96" s="5" t="s">
        <v>10</v>
      </c>
    </row>
    <row r="97" spans="1:40" ht="43.5" customHeight="1" x14ac:dyDescent="0.25">
      <c r="A97" s="74"/>
      <c r="B97" s="55" t="s">
        <v>18</v>
      </c>
      <c r="C97" s="18">
        <f>C45</f>
        <v>3950032</v>
      </c>
      <c r="D97" s="15">
        <v>0</v>
      </c>
      <c r="E97" s="18">
        <f>E19</f>
        <v>258547</v>
      </c>
      <c r="F97" s="18">
        <v>246099</v>
      </c>
      <c r="G97" s="20">
        <v>246099</v>
      </c>
      <c r="H97" s="67">
        <v>246099</v>
      </c>
      <c r="I97" s="67">
        <v>246099</v>
      </c>
      <c r="J97" s="67">
        <v>246099</v>
      </c>
      <c r="K97" s="18">
        <v>246099</v>
      </c>
      <c r="L97" s="18">
        <v>246099</v>
      </c>
      <c r="M97" s="18">
        <v>246099</v>
      </c>
      <c r="N97" s="18">
        <v>246099</v>
      </c>
      <c r="O97" s="18">
        <v>246099</v>
      </c>
      <c r="P97" s="18">
        <v>246099</v>
      </c>
      <c r="Q97" s="18">
        <v>246099</v>
      </c>
      <c r="R97" s="18">
        <v>246099</v>
      </c>
      <c r="S97" s="18">
        <v>246099</v>
      </c>
      <c r="T97" s="18">
        <v>246099</v>
      </c>
      <c r="U97" s="57" t="s">
        <v>4</v>
      </c>
      <c r="V97" s="57" t="s">
        <v>4</v>
      </c>
      <c r="W97" s="57" t="s">
        <v>4</v>
      </c>
      <c r="X97" s="57" t="s">
        <v>4</v>
      </c>
      <c r="Y97" s="57" t="s">
        <v>4</v>
      </c>
      <c r="Z97" s="57" t="s">
        <v>4</v>
      </c>
      <c r="AA97" s="57" t="s">
        <v>4</v>
      </c>
      <c r="AB97" s="57" t="s">
        <v>4</v>
      </c>
      <c r="AC97" s="57" t="s">
        <v>4</v>
      </c>
      <c r="AD97" s="57" t="s">
        <v>4</v>
      </c>
      <c r="AE97" s="57" t="s">
        <v>4</v>
      </c>
      <c r="AF97" s="57" t="s">
        <v>4</v>
      </c>
      <c r="AG97" s="57" t="s">
        <v>4</v>
      </c>
      <c r="AH97" s="57" t="s">
        <v>4</v>
      </c>
      <c r="AI97" s="57" t="s">
        <v>4</v>
      </c>
      <c r="AJ97" s="57" t="s">
        <v>4</v>
      </c>
      <c r="AK97" s="57" t="s">
        <v>4</v>
      </c>
      <c r="AL97" s="57" t="s">
        <v>4</v>
      </c>
      <c r="AM97" s="57" t="s">
        <v>4</v>
      </c>
      <c r="AN97" s="5" t="s">
        <v>10</v>
      </c>
    </row>
    <row r="98" spans="1:40" ht="27" x14ac:dyDescent="0.25">
      <c r="A98" s="74"/>
      <c r="B98" s="55" t="s">
        <v>19</v>
      </c>
      <c r="C98" s="18"/>
      <c r="D98" s="18"/>
      <c r="E98" s="18"/>
      <c r="F98" s="18"/>
      <c r="G98" s="20"/>
      <c r="H98" s="67"/>
      <c r="I98" s="67"/>
      <c r="J98" s="67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57" t="s">
        <v>4</v>
      </c>
      <c r="V98" s="57" t="s">
        <v>4</v>
      </c>
      <c r="W98" s="57" t="s">
        <v>4</v>
      </c>
      <c r="X98" s="57" t="s">
        <v>4</v>
      </c>
      <c r="Y98" s="57" t="s">
        <v>4</v>
      </c>
      <c r="Z98" s="57" t="s">
        <v>4</v>
      </c>
      <c r="AA98" s="57" t="s">
        <v>4</v>
      </c>
      <c r="AB98" s="57" t="s">
        <v>4</v>
      </c>
      <c r="AC98" s="57" t="s">
        <v>4</v>
      </c>
      <c r="AD98" s="57" t="s">
        <v>4</v>
      </c>
      <c r="AE98" s="57" t="s">
        <v>4</v>
      </c>
      <c r="AF98" s="57" t="s">
        <v>4</v>
      </c>
      <c r="AG98" s="57" t="s">
        <v>4</v>
      </c>
      <c r="AH98" s="57" t="s">
        <v>4</v>
      </c>
      <c r="AI98" s="57" t="s">
        <v>4</v>
      </c>
      <c r="AJ98" s="57" t="s">
        <v>4</v>
      </c>
      <c r="AK98" s="57" t="s">
        <v>4</v>
      </c>
      <c r="AL98" s="57" t="s">
        <v>4</v>
      </c>
      <c r="AM98" s="57" t="s">
        <v>4</v>
      </c>
      <c r="AN98" s="5" t="s">
        <v>10</v>
      </c>
    </row>
    <row r="99" spans="1:40" ht="29.25" customHeight="1" x14ac:dyDescent="0.25">
      <c r="A99" s="74" t="s">
        <v>7</v>
      </c>
      <c r="B99" s="8" t="s">
        <v>45</v>
      </c>
      <c r="C99" s="18">
        <f>C101</f>
        <v>31637265.379999999</v>
      </c>
      <c r="D99" s="18">
        <f t="shared" ref="D99:T99" si="32">D101</f>
        <v>370059</v>
      </c>
      <c r="E99" s="18">
        <f t="shared" si="32"/>
        <v>1992151</v>
      </c>
      <c r="F99" s="18">
        <f t="shared" si="32"/>
        <v>562870.38</v>
      </c>
      <c r="G99" s="20">
        <f t="shared" si="32"/>
        <v>4624800</v>
      </c>
      <c r="H99" s="67">
        <f t="shared" si="32"/>
        <v>4565500</v>
      </c>
      <c r="I99" s="67">
        <f t="shared" si="32"/>
        <v>3282200</v>
      </c>
      <c r="J99" s="67">
        <f t="shared" si="32"/>
        <v>1476335</v>
      </c>
      <c r="K99" s="18">
        <f t="shared" si="32"/>
        <v>1476335</v>
      </c>
      <c r="L99" s="18">
        <f t="shared" si="32"/>
        <v>1476335</v>
      </c>
      <c r="M99" s="18">
        <f t="shared" si="32"/>
        <v>1476335</v>
      </c>
      <c r="N99" s="18">
        <f t="shared" si="32"/>
        <v>1476335</v>
      </c>
      <c r="O99" s="18">
        <f t="shared" si="32"/>
        <v>1476335</v>
      </c>
      <c r="P99" s="18">
        <f t="shared" si="32"/>
        <v>1476335</v>
      </c>
      <c r="Q99" s="18">
        <f t="shared" si="32"/>
        <v>1476335</v>
      </c>
      <c r="R99" s="18">
        <f t="shared" si="32"/>
        <v>1476335</v>
      </c>
      <c r="S99" s="18">
        <f t="shared" si="32"/>
        <v>1476335</v>
      </c>
      <c r="T99" s="18">
        <f t="shared" si="32"/>
        <v>1476335</v>
      </c>
      <c r="U99" s="57" t="s">
        <v>4</v>
      </c>
      <c r="V99" s="57" t="s">
        <v>4</v>
      </c>
      <c r="W99" s="57" t="s">
        <v>4</v>
      </c>
      <c r="X99" s="57" t="s">
        <v>4</v>
      </c>
      <c r="Y99" s="57" t="s">
        <v>4</v>
      </c>
      <c r="Z99" s="57" t="s">
        <v>4</v>
      </c>
      <c r="AA99" s="57" t="s">
        <v>4</v>
      </c>
      <c r="AB99" s="57" t="s">
        <v>4</v>
      </c>
      <c r="AC99" s="57" t="s">
        <v>4</v>
      </c>
      <c r="AD99" s="57" t="s">
        <v>4</v>
      </c>
      <c r="AE99" s="57" t="s">
        <v>4</v>
      </c>
      <c r="AF99" s="57" t="s">
        <v>4</v>
      </c>
      <c r="AG99" s="57" t="s">
        <v>4</v>
      </c>
      <c r="AH99" s="57" t="s">
        <v>4</v>
      </c>
      <c r="AI99" s="57" t="s">
        <v>4</v>
      </c>
      <c r="AJ99" s="57" t="s">
        <v>4</v>
      </c>
      <c r="AK99" s="57" t="s">
        <v>4</v>
      </c>
      <c r="AL99" s="57" t="s">
        <v>4</v>
      </c>
      <c r="AM99" s="57" t="s">
        <v>4</v>
      </c>
      <c r="AN99" s="5" t="s">
        <v>10</v>
      </c>
    </row>
    <row r="100" spans="1:40" ht="71.25" customHeight="1" x14ac:dyDescent="0.25">
      <c r="A100" s="74"/>
      <c r="B100" s="55" t="s">
        <v>21</v>
      </c>
      <c r="C100" s="18"/>
      <c r="D100" s="18"/>
      <c r="E100" s="18"/>
      <c r="F100" s="18"/>
      <c r="G100" s="20"/>
      <c r="H100" s="67"/>
      <c r="I100" s="67"/>
      <c r="J100" s="67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57" t="s">
        <v>4</v>
      </c>
      <c r="V100" s="57" t="s">
        <v>4</v>
      </c>
      <c r="W100" s="57" t="s">
        <v>4</v>
      </c>
      <c r="X100" s="57" t="s">
        <v>4</v>
      </c>
      <c r="Y100" s="57" t="s">
        <v>4</v>
      </c>
      <c r="Z100" s="57" t="s">
        <v>4</v>
      </c>
      <c r="AA100" s="57" t="s">
        <v>4</v>
      </c>
      <c r="AB100" s="57" t="s">
        <v>4</v>
      </c>
      <c r="AC100" s="57" t="s">
        <v>4</v>
      </c>
      <c r="AD100" s="57" t="s">
        <v>4</v>
      </c>
      <c r="AE100" s="57" t="s">
        <v>4</v>
      </c>
      <c r="AF100" s="57" t="s">
        <v>4</v>
      </c>
      <c r="AG100" s="57" t="s">
        <v>4</v>
      </c>
      <c r="AH100" s="57" t="s">
        <v>4</v>
      </c>
      <c r="AI100" s="57" t="s">
        <v>4</v>
      </c>
      <c r="AJ100" s="57" t="s">
        <v>4</v>
      </c>
      <c r="AK100" s="57" t="s">
        <v>4</v>
      </c>
      <c r="AL100" s="57" t="s">
        <v>4</v>
      </c>
      <c r="AM100" s="57" t="s">
        <v>4</v>
      </c>
      <c r="AN100" s="5" t="s">
        <v>10</v>
      </c>
    </row>
    <row r="101" spans="1:40" ht="67.5" customHeight="1" x14ac:dyDescent="0.25">
      <c r="A101" s="74"/>
      <c r="B101" s="55" t="s">
        <v>22</v>
      </c>
      <c r="C101" s="18">
        <f t="shared" ref="C101:T101" si="33">C66</f>
        <v>31637265.379999999</v>
      </c>
      <c r="D101" s="18">
        <f t="shared" si="33"/>
        <v>370059</v>
      </c>
      <c r="E101" s="18">
        <f t="shared" si="33"/>
        <v>1992151</v>
      </c>
      <c r="F101" s="18">
        <f t="shared" si="33"/>
        <v>562870.38</v>
      </c>
      <c r="G101" s="20">
        <f t="shared" si="33"/>
        <v>4624800</v>
      </c>
      <c r="H101" s="67">
        <f t="shared" si="33"/>
        <v>4565500</v>
      </c>
      <c r="I101" s="67">
        <f t="shared" si="33"/>
        <v>3282200</v>
      </c>
      <c r="J101" s="67">
        <f t="shared" si="33"/>
        <v>1476335</v>
      </c>
      <c r="K101" s="18">
        <f t="shared" si="33"/>
        <v>1476335</v>
      </c>
      <c r="L101" s="18">
        <f t="shared" si="33"/>
        <v>1476335</v>
      </c>
      <c r="M101" s="18">
        <f t="shared" si="33"/>
        <v>1476335</v>
      </c>
      <c r="N101" s="18">
        <f t="shared" si="33"/>
        <v>1476335</v>
      </c>
      <c r="O101" s="18">
        <f t="shared" si="33"/>
        <v>1476335</v>
      </c>
      <c r="P101" s="18">
        <f t="shared" si="33"/>
        <v>1476335</v>
      </c>
      <c r="Q101" s="18">
        <f t="shared" si="33"/>
        <v>1476335</v>
      </c>
      <c r="R101" s="18">
        <f t="shared" si="33"/>
        <v>1476335</v>
      </c>
      <c r="S101" s="18">
        <f t="shared" si="33"/>
        <v>1476335</v>
      </c>
      <c r="T101" s="18">
        <f t="shared" si="33"/>
        <v>1476335</v>
      </c>
      <c r="U101" s="57" t="s">
        <v>4</v>
      </c>
      <c r="V101" s="57" t="s">
        <v>4</v>
      </c>
      <c r="W101" s="57" t="s">
        <v>4</v>
      </c>
      <c r="X101" s="57" t="s">
        <v>4</v>
      </c>
      <c r="Y101" s="57" t="s">
        <v>4</v>
      </c>
      <c r="Z101" s="57" t="s">
        <v>4</v>
      </c>
      <c r="AA101" s="57" t="s">
        <v>4</v>
      </c>
      <c r="AB101" s="57" t="s">
        <v>4</v>
      </c>
      <c r="AC101" s="57" t="s">
        <v>4</v>
      </c>
      <c r="AD101" s="57" t="s">
        <v>4</v>
      </c>
      <c r="AE101" s="57" t="s">
        <v>4</v>
      </c>
      <c r="AF101" s="57" t="s">
        <v>4</v>
      </c>
      <c r="AG101" s="57" t="s">
        <v>4</v>
      </c>
      <c r="AH101" s="57" t="s">
        <v>4</v>
      </c>
      <c r="AI101" s="57" t="s">
        <v>4</v>
      </c>
      <c r="AJ101" s="57" t="s">
        <v>4</v>
      </c>
      <c r="AK101" s="57" t="s">
        <v>4</v>
      </c>
      <c r="AL101" s="57" t="s">
        <v>4</v>
      </c>
      <c r="AM101" s="57" t="s">
        <v>4</v>
      </c>
      <c r="AN101" s="5" t="s">
        <v>10</v>
      </c>
    </row>
    <row r="102" spans="1:40" ht="47.25" customHeight="1" x14ac:dyDescent="0.25">
      <c r="A102" s="74"/>
      <c r="B102" s="55" t="s">
        <v>18</v>
      </c>
      <c r="C102" s="18"/>
      <c r="D102" s="18"/>
      <c r="E102" s="18"/>
      <c r="F102" s="18"/>
      <c r="G102" s="20"/>
      <c r="H102" s="67"/>
      <c r="I102" s="67"/>
      <c r="J102" s="67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57" t="s">
        <v>4</v>
      </c>
      <c r="V102" s="57" t="s">
        <v>4</v>
      </c>
      <c r="W102" s="57" t="s">
        <v>4</v>
      </c>
      <c r="X102" s="57" t="s">
        <v>4</v>
      </c>
      <c r="Y102" s="57" t="s">
        <v>4</v>
      </c>
      <c r="Z102" s="57" t="s">
        <v>4</v>
      </c>
      <c r="AA102" s="57" t="s">
        <v>4</v>
      </c>
      <c r="AB102" s="57" t="s">
        <v>4</v>
      </c>
      <c r="AC102" s="57" t="s">
        <v>4</v>
      </c>
      <c r="AD102" s="57" t="s">
        <v>4</v>
      </c>
      <c r="AE102" s="57" t="s">
        <v>4</v>
      </c>
      <c r="AF102" s="57" t="s">
        <v>4</v>
      </c>
      <c r="AG102" s="57" t="s">
        <v>4</v>
      </c>
      <c r="AH102" s="57" t="s">
        <v>4</v>
      </c>
      <c r="AI102" s="57" t="s">
        <v>4</v>
      </c>
      <c r="AJ102" s="57" t="s">
        <v>4</v>
      </c>
      <c r="AK102" s="57" t="s">
        <v>4</v>
      </c>
      <c r="AL102" s="57" t="s">
        <v>4</v>
      </c>
      <c r="AM102" s="57" t="s">
        <v>4</v>
      </c>
      <c r="AN102" s="5" t="s">
        <v>10</v>
      </c>
    </row>
    <row r="103" spans="1:40" ht="34.5" customHeight="1" x14ac:dyDescent="0.25">
      <c r="A103" s="74"/>
      <c r="B103" s="55" t="s">
        <v>19</v>
      </c>
      <c r="C103" s="18"/>
      <c r="D103" s="18"/>
      <c r="E103" s="18"/>
      <c r="F103" s="18"/>
      <c r="G103" s="20"/>
      <c r="H103" s="67"/>
      <c r="I103" s="67"/>
      <c r="J103" s="67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57" t="s">
        <v>4</v>
      </c>
      <c r="V103" s="57" t="s">
        <v>4</v>
      </c>
      <c r="W103" s="57" t="s">
        <v>4</v>
      </c>
      <c r="X103" s="57" t="s">
        <v>4</v>
      </c>
      <c r="Y103" s="57" t="s">
        <v>4</v>
      </c>
      <c r="Z103" s="57" t="s">
        <v>4</v>
      </c>
      <c r="AA103" s="57" t="s">
        <v>4</v>
      </c>
      <c r="AB103" s="57" t="s">
        <v>4</v>
      </c>
      <c r="AC103" s="57" t="s">
        <v>4</v>
      </c>
      <c r="AD103" s="57" t="s">
        <v>4</v>
      </c>
      <c r="AE103" s="57" t="s">
        <v>4</v>
      </c>
      <c r="AF103" s="57" t="s">
        <v>4</v>
      </c>
      <c r="AG103" s="57" t="s">
        <v>4</v>
      </c>
      <c r="AH103" s="57" t="s">
        <v>4</v>
      </c>
      <c r="AI103" s="57" t="s">
        <v>4</v>
      </c>
      <c r="AJ103" s="57" t="s">
        <v>4</v>
      </c>
      <c r="AK103" s="57" t="s">
        <v>4</v>
      </c>
      <c r="AL103" s="57" t="s">
        <v>4</v>
      </c>
      <c r="AM103" s="57" t="s">
        <v>4</v>
      </c>
      <c r="AN103" s="5" t="s">
        <v>10</v>
      </c>
    </row>
    <row r="104" spans="1:40" ht="28.5" customHeight="1" x14ac:dyDescent="0.25">
      <c r="A104" s="74" t="s">
        <v>68</v>
      </c>
      <c r="B104" s="8" t="s">
        <v>45</v>
      </c>
      <c r="C104" s="18">
        <f>C105+C106+C107</f>
        <v>1448211803.2</v>
      </c>
      <c r="D104" s="18">
        <f t="shared" ref="D104" si="34">D106</f>
        <v>140161553</v>
      </c>
      <c r="E104" s="18">
        <f>E107+E106+E105</f>
        <v>197411379</v>
      </c>
      <c r="F104" s="18">
        <f t="shared" ref="F104:J104" si="35">F107+F106+F105</f>
        <v>75027902.400000006</v>
      </c>
      <c r="G104" s="20">
        <f t="shared" si="35"/>
        <v>75375372.799999997</v>
      </c>
      <c r="H104" s="67">
        <f t="shared" si="35"/>
        <v>78759952</v>
      </c>
      <c r="I104" s="67">
        <f t="shared" si="35"/>
        <v>85919984</v>
      </c>
      <c r="J104" s="67">
        <f t="shared" si="35"/>
        <v>95466660</v>
      </c>
      <c r="K104" s="18">
        <f t="shared" ref="K104:T104" si="36">K106</f>
        <v>70008900</v>
      </c>
      <c r="L104" s="18">
        <f t="shared" si="36"/>
        <v>70008900</v>
      </c>
      <c r="M104" s="18">
        <f t="shared" si="36"/>
        <v>70008900</v>
      </c>
      <c r="N104" s="18">
        <f t="shared" si="36"/>
        <v>70008900</v>
      </c>
      <c r="O104" s="18">
        <f t="shared" si="36"/>
        <v>70008900</v>
      </c>
      <c r="P104" s="18">
        <f t="shared" si="36"/>
        <v>70008900</v>
      </c>
      <c r="Q104" s="18">
        <f t="shared" si="36"/>
        <v>70008900</v>
      </c>
      <c r="R104" s="18">
        <f t="shared" si="36"/>
        <v>70008900</v>
      </c>
      <c r="S104" s="18">
        <f t="shared" si="36"/>
        <v>70008900</v>
      </c>
      <c r="T104" s="18">
        <f t="shared" si="36"/>
        <v>70008900</v>
      </c>
      <c r="U104" s="57" t="s">
        <v>4</v>
      </c>
      <c r="V104" s="57" t="s">
        <v>4</v>
      </c>
      <c r="W104" s="57" t="s">
        <v>4</v>
      </c>
      <c r="X104" s="57" t="s">
        <v>4</v>
      </c>
      <c r="Y104" s="57" t="s">
        <v>4</v>
      </c>
      <c r="Z104" s="57" t="s">
        <v>4</v>
      </c>
      <c r="AA104" s="57" t="s">
        <v>4</v>
      </c>
      <c r="AB104" s="57" t="s">
        <v>4</v>
      </c>
      <c r="AC104" s="57" t="s">
        <v>4</v>
      </c>
      <c r="AD104" s="57" t="s">
        <v>4</v>
      </c>
      <c r="AE104" s="57" t="s">
        <v>4</v>
      </c>
      <c r="AF104" s="57" t="s">
        <v>4</v>
      </c>
      <c r="AG104" s="57" t="s">
        <v>4</v>
      </c>
      <c r="AH104" s="57" t="s">
        <v>4</v>
      </c>
      <c r="AI104" s="57" t="s">
        <v>4</v>
      </c>
      <c r="AJ104" s="57" t="s">
        <v>4</v>
      </c>
      <c r="AK104" s="57" t="s">
        <v>4</v>
      </c>
      <c r="AL104" s="57" t="s">
        <v>4</v>
      </c>
      <c r="AM104" s="57" t="s">
        <v>4</v>
      </c>
      <c r="AN104" s="5" t="s">
        <v>10</v>
      </c>
    </row>
    <row r="105" spans="1:40" ht="75.75" customHeight="1" x14ac:dyDescent="0.25">
      <c r="A105" s="74"/>
      <c r="B105" s="55" t="s">
        <v>21</v>
      </c>
      <c r="C105" s="18">
        <f>C72</f>
        <v>0</v>
      </c>
      <c r="D105" s="18">
        <v>0</v>
      </c>
      <c r="E105" s="18">
        <f t="shared" ref="E105:T107" si="37">E72</f>
        <v>0</v>
      </c>
      <c r="F105" s="18">
        <f t="shared" si="37"/>
        <v>0</v>
      </c>
      <c r="G105" s="20">
        <f t="shared" si="37"/>
        <v>0</v>
      </c>
      <c r="H105" s="67">
        <f t="shared" si="37"/>
        <v>0</v>
      </c>
      <c r="I105" s="67">
        <f t="shared" si="37"/>
        <v>0</v>
      </c>
      <c r="J105" s="67">
        <f t="shared" si="37"/>
        <v>0</v>
      </c>
      <c r="K105" s="18">
        <f t="shared" si="37"/>
        <v>0</v>
      </c>
      <c r="L105" s="18">
        <f t="shared" si="37"/>
        <v>0</v>
      </c>
      <c r="M105" s="18">
        <f t="shared" si="37"/>
        <v>0</v>
      </c>
      <c r="N105" s="18">
        <f t="shared" si="37"/>
        <v>0</v>
      </c>
      <c r="O105" s="18">
        <f t="shared" si="37"/>
        <v>0</v>
      </c>
      <c r="P105" s="18">
        <f t="shared" si="37"/>
        <v>0</v>
      </c>
      <c r="Q105" s="18">
        <f t="shared" si="37"/>
        <v>0</v>
      </c>
      <c r="R105" s="18">
        <f t="shared" si="37"/>
        <v>0</v>
      </c>
      <c r="S105" s="18">
        <f t="shared" si="37"/>
        <v>0</v>
      </c>
      <c r="T105" s="18">
        <f t="shared" si="37"/>
        <v>0</v>
      </c>
      <c r="U105" s="57" t="s">
        <v>4</v>
      </c>
      <c r="V105" s="57" t="s">
        <v>4</v>
      </c>
      <c r="W105" s="57" t="s">
        <v>4</v>
      </c>
      <c r="X105" s="57" t="s">
        <v>4</v>
      </c>
      <c r="Y105" s="57" t="s">
        <v>4</v>
      </c>
      <c r="Z105" s="57" t="s">
        <v>4</v>
      </c>
      <c r="AA105" s="57" t="s">
        <v>4</v>
      </c>
      <c r="AB105" s="57" t="s">
        <v>4</v>
      </c>
      <c r="AC105" s="57" t="s">
        <v>4</v>
      </c>
      <c r="AD105" s="57" t="s">
        <v>4</v>
      </c>
      <c r="AE105" s="57" t="s">
        <v>4</v>
      </c>
      <c r="AF105" s="57" t="s">
        <v>4</v>
      </c>
      <c r="AG105" s="57" t="s">
        <v>4</v>
      </c>
      <c r="AH105" s="57" t="s">
        <v>4</v>
      </c>
      <c r="AI105" s="57" t="s">
        <v>4</v>
      </c>
      <c r="AJ105" s="57" t="s">
        <v>4</v>
      </c>
      <c r="AK105" s="57" t="s">
        <v>4</v>
      </c>
      <c r="AL105" s="57" t="s">
        <v>4</v>
      </c>
      <c r="AM105" s="57" t="s">
        <v>4</v>
      </c>
      <c r="AN105" s="5" t="s">
        <v>10</v>
      </c>
    </row>
    <row r="106" spans="1:40" ht="75.75" customHeight="1" x14ac:dyDescent="0.25">
      <c r="A106" s="74"/>
      <c r="B106" s="55" t="s">
        <v>22</v>
      </c>
      <c r="C106" s="18">
        <f>C73</f>
        <v>1303695721</v>
      </c>
      <c r="D106" s="18">
        <f>D71</f>
        <v>140161553</v>
      </c>
      <c r="E106" s="18">
        <f t="shared" si="37"/>
        <v>158044887</v>
      </c>
      <c r="F106" s="18">
        <f t="shared" si="37"/>
        <v>57312981</v>
      </c>
      <c r="G106" s="20">
        <f t="shared" si="37"/>
        <v>57313100</v>
      </c>
      <c r="H106" s="67">
        <f t="shared" si="37"/>
        <v>57757300</v>
      </c>
      <c r="I106" s="67">
        <f t="shared" si="37"/>
        <v>63008000</v>
      </c>
      <c r="J106" s="67">
        <f t="shared" si="37"/>
        <v>70008900</v>
      </c>
      <c r="K106" s="18">
        <f t="shared" si="37"/>
        <v>70008900</v>
      </c>
      <c r="L106" s="18">
        <f t="shared" si="37"/>
        <v>70008900</v>
      </c>
      <c r="M106" s="18">
        <f t="shared" si="37"/>
        <v>70008900</v>
      </c>
      <c r="N106" s="18">
        <f t="shared" si="37"/>
        <v>70008900</v>
      </c>
      <c r="O106" s="18">
        <f t="shared" si="37"/>
        <v>70008900</v>
      </c>
      <c r="P106" s="18">
        <f t="shared" si="37"/>
        <v>70008900</v>
      </c>
      <c r="Q106" s="18">
        <f t="shared" si="37"/>
        <v>70008900</v>
      </c>
      <c r="R106" s="18">
        <f t="shared" si="37"/>
        <v>70008900</v>
      </c>
      <c r="S106" s="18">
        <f t="shared" si="37"/>
        <v>70008900</v>
      </c>
      <c r="T106" s="18">
        <f t="shared" si="37"/>
        <v>70008900</v>
      </c>
      <c r="U106" s="57" t="s">
        <v>4</v>
      </c>
      <c r="V106" s="57" t="s">
        <v>4</v>
      </c>
      <c r="W106" s="57" t="s">
        <v>4</v>
      </c>
      <c r="X106" s="57" t="s">
        <v>4</v>
      </c>
      <c r="Y106" s="57" t="s">
        <v>4</v>
      </c>
      <c r="Z106" s="57" t="s">
        <v>4</v>
      </c>
      <c r="AA106" s="57" t="s">
        <v>4</v>
      </c>
      <c r="AB106" s="57" t="s">
        <v>4</v>
      </c>
      <c r="AC106" s="57" t="s">
        <v>4</v>
      </c>
      <c r="AD106" s="57" t="s">
        <v>4</v>
      </c>
      <c r="AE106" s="57" t="s">
        <v>4</v>
      </c>
      <c r="AF106" s="57" t="s">
        <v>4</v>
      </c>
      <c r="AG106" s="57" t="s">
        <v>4</v>
      </c>
      <c r="AH106" s="57" t="s">
        <v>4</v>
      </c>
      <c r="AI106" s="57" t="s">
        <v>4</v>
      </c>
      <c r="AJ106" s="57" t="s">
        <v>4</v>
      </c>
      <c r="AK106" s="57" t="s">
        <v>4</v>
      </c>
      <c r="AL106" s="57" t="s">
        <v>4</v>
      </c>
      <c r="AM106" s="57" t="s">
        <v>4</v>
      </c>
      <c r="AN106" s="5" t="s">
        <v>10</v>
      </c>
    </row>
    <row r="107" spans="1:40" ht="46.5" customHeight="1" x14ac:dyDescent="0.25">
      <c r="A107" s="74"/>
      <c r="B107" s="55" t="s">
        <v>18</v>
      </c>
      <c r="C107" s="18">
        <f>C74</f>
        <v>144516082.19999999</v>
      </c>
      <c r="D107" s="18">
        <v>0</v>
      </c>
      <c r="E107" s="18">
        <f t="shared" si="37"/>
        <v>39366492</v>
      </c>
      <c r="F107" s="18">
        <f t="shared" si="37"/>
        <v>17714921.399999999</v>
      </c>
      <c r="G107" s="20">
        <f t="shared" si="37"/>
        <v>18062272.800000001</v>
      </c>
      <c r="H107" s="67">
        <f t="shared" si="37"/>
        <v>21002652</v>
      </c>
      <c r="I107" s="67">
        <f t="shared" si="37"/>
        <v>22911984</v>
      </c>
      <c r="J107" s="67">
        <f t="shared" si="37"/>
        <v>25457760</v>
      </c>
      <c r="K107" s="18">
        <f t="shared" si="37"/>
        <v>0</v>
      </c>
      <c r="L107" s="18">
        <f t="shared" si="37"/>
        <v>0</v>
      </c>
      <c r="M107" s="18">
        <f t="shared" si="37"/>
        <v>0</v>
      </c>
      <c r="N107" s="18">
        <f t="shared" si="37"/>
        <v>0</v>
      </c>
      <c r="O107" s="18">
        <f t="shared" si="37"/>
        <v>0</v>
      </c>
      <c r="P107" s="18">
        <f t="shared" si="37"/>
        <v>0</v>
      </c>
      <c r="Q107" s="18">
        <f t="shared" si="37"/>
        <v>0</v>
      </c>
      <c r="R107" s="18">
        <f t="shared" si="37"/>
        <v>0</v>
      </c>
      <c r="S107" s="18">
        <f t="shared" si="37"/>
        <v>0</v>
      </c>
      <c r="T107" s="18">
        <f t="shared" si="37"/>
        <v>0</v>
      </c>
      <c r="U107" s="57" t="s">
        <v>4</v>
      </c>
      <c r="V107" s="57" t="s">
        <v>4</v>
      </c>
      <c r="W107" s="57" t="s">
        <v>4</v>
      </c>
      <c r="X107" s="57" t="s">
        <v>4</v>
      </c>
      <c r="Y107" s="57" t="s">
        <v>4</v>
      </c>
      <c r="Z107" s="57" t="s">
        <v>4</v>
      </c>
      <c r="AA107" s="57" t="s">
        <v>4</v>
      </c>
      <c r="AB107" s="57" t="s">
        <v>4</v>
      </c>
      <c r="AC107" s="57" t="s">
        <v>4</v>
      </c>
      <c r="AD107" s="57" t="s">
        <v>4</v>
      </c>
      <c r="AE107" s="57" t="s">
        <v>4</v>
      </c>
      <c r="AF107" s="57" t="s">
        <v>4</v>
      </c>
      <c r="AG107" s="57" t="s">
        <v>4</v>
      </c>
      <c r="AH107" s="57" t="s">
        <v>4</v>
      </c>
      <c r="AI107" s="57" t="s">
        <v>4</v>
      </c>
      <c r="AJ107" s="57" t="s">
        <v>4</v>
      </c>
      <c r="AK107" s="57" t="s">
        <v>4</v>
      </c>
      <c r="AL107" s="57" t="s">
        <v>4</v>
      </c>
      <c r="AM107" s="57" t="s">
        <v>4</v>
      </c>
      <c r="AN107" s="5" t="s">
        <v>10</v>
      </c>
    </row>
    <row r="108" spans="1:40" ht="32.25" customHeight="1" x14ac:dyDescent="0.25">
      <c r="A108" s="74"/>
      <c r="B108" s="55" t="s">
        <v>19</v>
      </c>
      <c r="C108" s="18"/>
      <c r="D108" s="18"/>
      <c r="E108" s="18"/>
      <c r="F108" s="18"/>
      <c r="G108" s="20"/>
      <c r="H108" s="67"/>
      <c r="I108" s="67"/>
      <c r="J108" s="67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57" t="s">
        <v>4</v>
      </c>
      <c r="V108" s="57" t="s">
        <v>4</v>
      </c>
      <c r="W108" s="57" t="s">
        <v>4</v>
      </c>
      <c r="X108" s="57" t="s">
        <v>4</v>
      </c>
      <c r="Y108" s="57" t="s">
        <v>4</v>
      </c>
      <c r="Z108" s="57" t="s">
        <v>4</v>
      </c>
      <c r="AA108" s="57" t="s">
        <v>4</v>
      </c>
      <c r="AB108" s="57" t="s">
        <v>4</v>
      </c>
      <c r="AC108" s="57" t="s">
        <v>4</v>
      </c>
      <c r="AD108" s="57" t="s">
        <v>4</v>
      </c>
      <c r="AE108" s="57" t="s">
        <v>4</v>
      </c>
      <c r="AF108" s="57" t="s">
        <v>4</v>
      </c>
      <c r="AG108" s="57" t="s">
        <v>4</v>
      </c>
      <c r="AH108" s="57" t="s">
        <v>4</v>
      </c>
      <c r="AI108" s="57" t="s">
        <v>4</v>
      </c>
      <c r="AJ108" s="57" t="s">
        <v>4</v>
      </c>
      <c r="AK108" s="57" t="s">
        <v>4</v>
      </c>
      <c r="AL108" s="57" t="s">
        <v>4</v>
      </c>
      <c r="AM108" s="57" t="s">
        <v>4</v>
      </c>
      <c r="AN108" s="5" t="s">
        <v>10</v>
      </c>
    </row>
    <row r="109" spans="1:40" ht="27.75" customHeight="1" x14ac:dyDescent="0.25">
      <c r="A109" s="74" t="s">
        <v>8</v>
      </c>
      <c r="B109" s="8" t="s">
        <v>45</v>
      </c>
      <c r="C109" s="18">
        <f>C111</f>
        <v>240513355.53</v>
      </c>
      <c r="D109" s="18">
        <f t="shared" ref="D109:T109" si="38">D111</f>
        <v>9997882</v>
      </c>
      <c r="E109" s="18">
        <f t="shared" si="38"/>
        <v>12749999</v>
      </c>
      <c r="F109" s="18">
        <f t="shared" si="38"/>
        <v>13715474.529999999</v>
      </c>
      <c r="G109" s="20">
        <f t="shared" si="38"/>
        <v>14000000</v>
      </c>
      <c r="H109" s="67">
        <f t="shared" si="38"/>
        <v>14000000</v>
      </c>
      <c r="I109" s="67">
        <f t="shared" si="38"/>
        <v>14350000</v>
      </c>
      <c r="J109" s="67">
        <f t="shared" si="38"/>
        <v>14700000</v>
      </c>
      <c r="K109" s="18">
        <f t="shared" si="38"/>
        <v>14700000</v>
      </c>
      <c r="L109" s="18">
        <f t="shared" si="38"/>
        <v>14700000</v>
      </c>
      <c r="M109" s="18">
        <f t="shared" si="38"/>
        <v>14700000</v>
      </c>
      <c r="N109" s="18">
        <f t="shared" si="38"/>
        <v>14700000</v>
      </c>
      <c r="O109" s="18">
        <f t="shared" si="38"/>
        <v>14700000</v>
      </c>
      <c r="P109" s="18">
        <f t="shared" si="38"/>
        <v>14700000</v>
      </c>
      <c r="Q109" s="18">
        <f t="shared" si="38"/>
        <v>14700000</v>
      </c>
      <c r="R109" s="18">
        <f t="shared" si="38"/>
        <v>14700000</v>
      </c>
      <c r="S109" s="18">
        <f t="shared" si="38"/>
        <v>14700000</v>
      </c>
      <c r="T109" s="18">
        <f t="shared" si="38"/>
        <v>14700000</v>
      </c>
      <c r="U109" s="57" t="s">
        <v>4</v>
      </c>
      <c r="V109" s="57" t="s">
        <v>4</v>
      </c>
      <c r="W109" s="57" t="s">
        <v>4</v>
      </c>
      <c r="X109" s="57" t="s">
        <v>4</v>
      </c>
      <c r="Y109" s="57" t="s">
        <v>4</v>
      </c>
      <c r="Z109" s="57" t="s">
        <v>4</v>
      </c>
      <c r="AA109" s="57" t="s">
        <v>4</v>
      </c>
      <c r="AB109" s="57" t="s">
        <v>4</v>
      </c>
      <c r="AC109" s="57" t="s">
        <v>4</v>
      </c>
      <c r="AD109" s="57" t="s">
        <v>4</v>
      </c>
      <c r="AE109" s="57" t="s">
        <v>4</v>
      </c>
      <c r="AF109" s="57" t="s">
        <v>4</v>
      </c>
      <c r="AG109" s="57" t="s">
        <v>4</v>
      </c>
      <c r="AH109" s="57" t="s">
        <v>4</v>
      </c>
      <c r="AI109" s="57" t="s">
        <v>4</v>
      </c>
      <c r="AJ109" s="57" t="s">
        <v>4</v>
      </c>
      <c r="AK109" s="57" t="s">
        <v>4</v>
      </c>
      <c r="AL109" s="57" t="s">
        <v>4</v>
      </c>
      <c r="AM109" s="57" t="s">
        <v>4</v>
      </c>
      <c r="AN109" s="5" t="s">
        <v>10</v>
      </c>
    </row>
    <row r="110" spans="1:40" ht="69" customHeight="1" x14ac:dyDescent="0.25">
      <c r="A110" s="74"/>
      <c r="B110" s="55" t="s">
        <v>21</v>
      </c>
      <c r="C110" s="18"/>
      <c r="D110" s="18"/>
      <c r="E110" s="18"/>
      <c r="F110" s="18"/>
      <c r="G110" s="20"/>
      <c r="H110" s="67"/>
      <c r="I110" s="67"/>
      <c r="J110" s="67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57" t="s">
        <v>4</v>
      </c>
      <c r="V110" s="57" t="s">
        <v>4</v>
      </c>
      <c r="W110" s="57" t="s">
        <v>4</v>
      </c>
      <c r="X110" s="57" t="s">
        <v>4</v>
      </c>
      <c r="Y110" s="57" t="s">
        <v>4</v>
      </c>
      <c r="Z110" s="57" t="s">
        <v>4</v>
      </c>
      <c r="AA110" s="57" t="s">
        <v>4</v>
      </c>
      <c r="AB110" s="57" t="s">
        <v>4</v>
      </c>
      <c r="AC110" s="57" t="s">
        <v>4</v>
      </c>
      <c r="AD110" s="57" t="s">
        <v>4</v>
      </c>
      <c r="AE110" s="57" t="s">
        <v>4</v>
      </c>
      <c r="AF110" s="57" t="s">
        <v>4</v>
      </c>
      <c r="AG110" s="57" t="s">
        <v>4</v>
      </c>
      <c r="AH110" s="57" t="s">
        <v>4</v>
      </c>
      <c r="AI110" s="57" t="s">
        <v>4</v>
      </c>
      <c r="AJ110" s="57" t="s">
        <v>4</v>
      </c>
      <c r="AK110" s="57" t="s">
        <v>4</v>
      </c>
      <c r="AL110" s="57" t="s">
        <v>4</v>
      </c>
      <c r="AM110" s="57" t="s">
        <v>4</v>
      </c>
      <c r="AN110" s="5" t="s">
        <v>10</v>
      </c>
    </row>
    <row r="111" spans="1:40" ht="68.25" customHeight="1" x14ac:dyDescent="0.25">
      <c r="A111" s="74"/>
      <c r="B111" s="55" t="s">
        <v>22</v>
      </c>
      <c r="C111" s="18">
        <f t="shared" ref="C111:T111" si="39">C61</f>
        <v>240513355.53</v>
      </c>
      <c r="D111" s="18">
        <f t="shared" si="39"/>
        <v>9997882</v>
      </c>
      <c r="E111" s="18">
        <f t="shared" si="39"/>
        <v>12749999</v>
      </c>
      <c r="F111" s="18">
        <f t="shared" si="39"/>
        <v>13715474.529999999</v>
      </c>
      <c r="G111" s="20">
        <f t="shared" si="39"/>
        <v>14000000</v>
      </c>
      <c r="H111" s="67">
        <f t="shared" si="39"/>
        <v>14000000</v>
      </c>
      <c r="I111" s="67">
        <f t="shared" si="39"/>
        <v>14350000</v>
      </c>
      <c r="J111" s="67">
        <f t="shared" si="39"/>
        <v>14700000</v>
      </c>
      <c r="K111" s="18">
        <f t="shared" si="39"/>
        <v>14700000</v>
      </c>
      <c r="L111" s="18">
        <f t="shared" si="39"/>
        <v>14700000</v>
      </c>
      <c r="M111" s="18">
        <f t="shared" si="39"/>
        <v>14700000</v>
      </c>
      <c r="N111" s="18">
        <f t="shared" si="39"/>
        <v>14700000</v>
      </c>
      <c r="O111" s="18">
        <f t="shared" si="39"/>
        <v>14700000</v>
      </c>
      <c r="P111" s="18">
        <f t="shared" si="39"/>
        <v>14700000</v>
      </c>
      <c r="Q111" s="18">
        <f t="shared" si="39"/>
        <v>14700000</v>
      </c>
      <c r="R111" s="18">
        <f t="shared" si="39"/>
        <v>14700000</v>
      </c>
      <c r="S111" s="18">
        <f t="shared" si="39"/>
        <v>14700000</v>
      </c>
      <c r="T111" s="18">
        <f t="shared" si="39"/>
        <v>14700000</v>
      </c>
      <c r="U111" s="57" t="s">
        <v>4</v>
      </c>
      <c r="V111" s="57" t="s">
        <v>4</v>
      </c>
      <c r="W111" s="57" t="s">
        <v>4</v>
      </c>
      <c r="X111" s="57" t="s">
        <v>4</v>
      </c>
      <c r="Y111" s="57" t="s">
        <v>4</v>
      </c>
      <c r="Z111" s="57" t="s">
        <v>4</v>
      </c>
      <c r="AA111" s="57" t="s">
        <v>4</v>
      </c>
      <c r="AB111" s="57" t="s">
        <v>4</v>
      </c>
      <c r="AC111" s="57" t="s">
        <v>4</v>
      </c>
      <c r="AD111" s="57" t="s">
        <v>4</v>
      </c>
      <c r="AE111" s="57" t="s">
        <v>4</v>
      </c>
      <c r="AF111" s="57" t="s">
        <v>4</v>
      </c>
      <c r="AG111" s="57" t="s">
        <v>4</v>
      </c>
      <c r="AH111" s="57" t="s">
        <v>4</v>
      </c>
      <c r="AI111" s="57" t="s">
        <v>4</v>
      </c>
      <c r="AJ111" s="57" t="s">
        <v>4</v>
      </c>
      <c r="AK111" s="57" t="s">
        <v>4</v>
      </c>
      <c r="AL111" s="57" t="s">
        <v>4</v>
      </c>
      <c r="AM111" s="57" t="s">
        <v>4</v>
      </c>
      <c r="AN111" s="5" t="s">
        <v>10</v>
      </c>
    </row>
    <row r="112" spans="1:40" ht="45.75" customHeight="1" x14ac:dyDescent="0.25">
      <c r="A112" s="74"/>
      <c r="B112" s="55" t="s">
        <v>18</v>
      </c>
      <c r="C112" s="18"/>
      <c r="D112" s="18"/>
      <c r="E112" s="18"/>
      <c r="F112" s="18"/>
      <c r="G112" s="20"/>
      <c r="H112" s="67"/>
      <c r="I112" s="67"/>
      <c r="J112" s="67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57" t="s">
        <v>4</v>
      </c>
      <c r="V112" s="57" t="s">
        <v>4</v>
      </c>
      <c r="W112" s="57" t="s">
        <v>4</v>
      </c>
      <c r="X112" s="57" t="s">
        <v>4</v>
      </c>
      <c r="Y112" s="57" t="s">
        <v>4</v>
      </c>
      <c r="Z112" s="57" t="s">
        <v>4</v>
      </c>
      <c r="AA112" s="57" t="s">
        <v>4</v>
      </c>
      <c r="AB112" s="57" t="s">
        <v>4</v>
      </c>
      <c r="AC112" s="57" t="s">
        <v>4</v>
      </c>
      <c r="AD112" s="57" t="s">
        <v>4</v>
      </c>
      <c r="AE112" s="57" t="s">
        <v>4</v>
      </c>
      <c r="AF112" s="57" t="s">
        <v>4</v>
      </c>
      <c r="AG112" s="57" t="s">
        <v>4</v>
      </c>
      <c r="AH112" s="57" t="s">
        <v>4</v>
      </c>
      <c r="AI112" s="57" t="s">
        <v>4</v>
      </c>
      <c r="AJ112" s="57" t="s">
        <v>4</v>
      </c>
      <c r="AK112" s="57" t="s">
        <v>4</v>
      </c>
      <c r="AL112" s="57" t="s">
        <v>4</v>
      </c>
      <c r="AM112" s="57" t="s">
        <v>4</v>
      </c>
      <c r="AN112" s="5" t="s">
        <v>10</v>
      </c>
    </row>
    <row r="113" spans="1:40" ht="27" x14ac:dyDescent="0.25">
      <c r="A113" s="74"/>
      <c r="B113" s="55" t="s">
        <v>19</v>
      </c>
      <c r="C113" s="18"/>
      <c r="D113" s="18"/>
      <c r="E113" s="18"/>
      <c r="F113" s="18"/>
      <c r="G113" s="20"/>
      <c r="H113" s="67"/>
      <c r="I113" s="67"/>
      <c r="J113" s="67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57" t="s">
        <v>4</v>
      </c>
      <c r="V113" s="57" t="s">
        <v>4</v>
      </c>
      <c r="W113" s="57" t="s">
        <v>4</v>
      </c>
      <c r="X113" s="57" t="s">
        <v>4</v>
      </c>
      <c r="Y113" s="57" t="s">
        <v>4</v>
      </c>
      <c r="Z113" s="57" t="s">
        <v>4</v>
      </c>
      <c r="AA113" s="57" t="s">
        <v>4</v>
      </c>
      <c r="AB113" s="57" t="s">
        <v>4</v>
      </c>
      <c r="AC113" s="57" t="s">
        <v>4</v>
      </c>
      <c r="AD113" s="57" t="s">
        <v>4</v>
      </c>
      <c r="AE113" s="57" t="s">
        <v>4</v>
      </c>
      <c r="AF113" s="57" t="s">
        <v>4</v>
      </c>
      <c r="AG113" s="57" t="s">
        <v>4</v>
      </c>
      <c r="AH113" s="57" t="s">
        <v>4</v>
      </c>
      <c r="AI113" s="57" t="s">
        <v>4</v>
      </c>
      <c r="AJ113" s="57" t="s">
        <v>4</v>
      </c>
      <c r="AK113" s="57" t="s">
        <v>4</v>
      </c>
      <c r="AL113" s="57" t="s">
        <v>4</v>
      </c>
      <c r="AM113" s="57" t="s">
        <v>4</v>
      </c>
      <c r="AN113" s="5" t="s">
        <v>10</v>
      </c>
    </row>
    <row r="114" spans="1:40" ht="32.25" customHeight="1" x14ac:dyDescent="0.25">
      <c r="A114" s="74" t="s">
        <v>14</v>
      </c>
      <c r="B114" s="8" t="s">
        <v>45</v>
      </c>
      <c r="C114" s="18">
        <f>C116</f>
        <v>55199717.450000003</v>
      </c>
      <c r="D114" s="18">
        <f t="shared" ref="D114:T114" si="40">D116</f>
        <v>0</v>
      </c>
      <c r="E114" s="18">
        <f t="shared" si="40"/>
        <v>0</v>
      </c>
      <c r="F114" s="18">
        <f t="shared" si="40"/>
        <v>2934250.53</v>
      </c>
      <c r="G114" s="20">
        <f t="shared" si="40"/>
        <v>2970187.51</v>
      </c>
      <c r="H114" s="67">
        <f t="shared" si="40"/>
        <v>3791944.57</v>
      </c>
      <c r="I114" s="67">
        <f t="shared" si="40"/>
        <v>3791944.57</v>
      </c>
      <c r="J114" s="67">
        <f t="shared" si="40"/>
        <v>3791944.57</v>
      </c>
      <c r="K114" s="18">
        <f t="shared" si="40"/>
        <v>3791944.57</v>
      </c>
      <c r="L114" s="18">
        <f t="shared" si="40"/>
        <v>3791944.57</v>
      </c>
      <c r="M114" s="18">
        <f t="shared" si="40"/>
        <v>3791944.57</v>
      </c>
      <c r="N114" s="18">
        <f t="shared" si="40"/>
        <v>3791944.57</v>
      </c>
      <c r="O114" s="18">
        <f t="shared" si="40"/>
        <v>3791944.57</v>
      </c>
      <c r="P114" s="18">
        <f t="shared" si="40"/>
        <v>3791944.57</v>
      </c>
      <c r="Q114" s="18">
        <f t="shared" si="40"/>
        <v>3791944.57</v>
      </c>
      <c r="R114" s="18">
        <f t="shared" si="40"/>
        <v>3791944.57</v>
      </c>
      <c r="S114" s="18">
        <f t="shared" si="40"/>
        <v>3791944.57</v>
      </c>
      <c r="T114" s="18">
        <f t="shared" si="40"/>
        <v>3791944.57</v>
      </c>
      <c r="U114" s="57" t="s">
        <v>4</v>
      </c>
      <c r="V114" s="57" t="s">
        <v>4</v>
      </c>
      <c r="W114" s="57" t="s">
        <v>4</v>
      </c>
      <c r="X114" s="57" t="s">
        <v>4</v>
      </c>
      <c r="Y114" s="57" t="s">
        <v>4</v>
      </c>
      <c r="Z114" s="57" t="s">
        <v>4</v>
      </c>
      <c r="AA114" s="57" t="s">
        <v>4</v>
      </c>
      <c r="AB114" s="57" t="s">
        <v>4</v>
      </c>
      <c r="AC114" s="57" t="s">
        <v>4</v>
      </c>
      <c r="AD114" s="57" t="s">
        <v>4</v>
      </c>
      <c r="AE114" s="57" t="s">
        <v>4</v>
      </c>
      <c r="AF114" s="57" t="s">
        <v>4</v>
      </c>
      <c r="AG114" s="57" t="s">
        <v>4</v>
      </c>
      <c r="AH114" s="57" t="s">
        <v>4</v>
      </c>
      <c r="AI114" s="57" t="s">
        <v>4</v>
      </c>
      <c r="AJ114" s="57" t="s">
        <v>4</v>
      </c>
      <c r="AK114" s="57" t="s">
        <v>4</v>
      </c>
      <c r="AL114" s="57" t="s">
        <v>4</v>
      </c>
      <c r="AM114" s="57" t="s">
        <v>4</v>
      </c>
      <c r="AN114" s="5" t="s">
        <v>10</v>
      </c>
    </row>
    <row r="115" spans="1:40" ht="67.5" x14ac:dyDescent="0.25">
      <c r="A115" s="74"/>
      <c r="B115" s="55" t="s">
        <v>21</v>
      </c>
      <c r="C115" s="18"/>
      <c r="D115" s="18"/>
      <c r="E115" s="18"/>
      <c r="F115" s="18"/>
      <c r="G115" s="20"/>
      <c r="H115" s="67"/>
      <c r="I115" s="67"/>
      <c r="J115" s="67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57" t="s">
        <v>4</v>
      </c>
      <c r="V115" s="57" t="s">
        <v>4</v>
      </c>
      <c r="W115" s="57" t="s">
        <v>4</v>
      </c>
      <c r="X115" s="57" t="s">
        <v>4</v>
      </c>
      <c r="Y115" s="57" t="s">
        <v>4</v>
      </c>
      <c r="Z115" s="57" t="s">
        <v>4</v>
      </c>
      <c r="AA115" s="57" t="s">
        <v>4</v>
      </c>
      <c r="AB115" s="57" t="s">
        <v>4</v>
      </c>
      <c r="AC115" s="57" t="s">
        <v>4</v>
      </c>
      <c r="AD115" s="57" t="s">
        <v>4</v>
      </c>
      <c r="AE115" s="57" t="s">
        <v>4</v>
      </c>
      <c r="AF115" s="57" t="s">
        <v>4</v>
      </c>
      <c r="AG115" s="57" t="s">
        <v>4</v>
      </c>
      <c r="AH115" s="57" t="s">
        <v>4</v>
      </c>
      <c r="AI115" s="57" t="s">
        <v>4</v>
      </c>
      <c r="AJ115" s="57" t="s">
        <v>4</v>
      </c>
      <c r="AK115" s="57" t="s">
        <v>4</v>
      </c>
      <c r="AL115" s="57" t="s">
        <v>4</v>
      </c>
      <c r="AM115" s="57" t="s">
        <v>4</v>
      </c>
      <c r="AN115" s="5" t="s">
        <v>10</v>
      </c>
    </row>
    <row r="116" spans="1:40" ht="67.5" x14ac:dyDescent="0.25">
      <c r="A116" s="74"/>
      <c r="B116" s="55" t="s">
        <v>22</v>
      </c>
      <c r="C116" s="18">
        <f t="shared" ref="C116:T116" si="41">C29</f>
        <v>55199717.450000003</v>
      </c>
      <c r="D116" s="18">
        <f t="shared" si="41"/>
        <v>0</v>
      </c>
      <c r="E116" s="18">
        <f t="shared" si="41"/>
        <v>0</v>
      </c>
      <c r="F116" s="18">
        <f t="shared" si="41"/>
        <v>2934250.53</v>
      </c>
      <c r="G116" s="20">
        <f t="shared" si="41"/>
        <v>2970187.51</v>
      </c>
      <c r="H116" s="67">
        <f t="shared" si="41"/>
        <v>3791944.57</v>
      </c>
      <c r="I116" s="67">
        <f t="shared" si="41"/>
        <v>3791944.57</v>
      </c>
      <c r="J116" s="67">
        <f t="shared" si="41"/>
        <v>3791944.57</v>
      </c>
      <c r="K116" s="18">
        <f t="shared" si="41"/>
        <v>3791944.57</v>
      </c>
      <c r="L116" s="18">
        <f t="shared" si="41"/>
        <v>3791944.57</v>
      </c>
      <c r="M116" s="18">
        <f t="shared" si="41"/>
        <v>3791944.57</v>
      </c>
      <c r="N116" s="18">
        <f t="shared" si="41"/>
        <v>3791944.57</v>
      </c>
      <c r="O116" s="18">
        <f t="shared" si="41"/>
        <v>3791944.57</v>
      </c>
      <c r="P116" s="18">
        <f t="shared" si="41"/>
        <v>3791944.57</v>
      </c>
      <c r="Q116" s="18">
        <f t="shared" si="41"/>
        <v>3791944.57</v>
      </c>
      <c r="R116" s="18">
        <f t="shared" si="41"/>
        <v>3791944.57</v>
      </c>
      <c r="S116" s="18">
        <f t="shared" si="41"/>
        <v>3791944.57</v>
      </c>
      <c r="T116" s="18">
        <f t="shared" si="41"/>
        <v>3791944.57</v>
      </c>
      <c r="U116" s="57" t="s">
        <v>4</v>
      </c>
      <c r="V116" s="57" t="s">
        <v>4</v>
      </c>
      <c r="W116" s="57" t="s">
        <v>4</v>
      </c>
      <c r="X116" s="57" t="s">
        <v>4</v>
      </c>
      <c r="Y116" s="57" t="s">
        <v>4</v>
      </c>
      <c r="Z116" s="57" t="s">
        <v>4</v>
      </c>
      <c r="AA116" s="57" t="s">
        <v>4</v>
      </c>
      <c r="AB116" s="57" t="s">
        <v>4</v>
      </c>
      <c r="AC116" s="57" t="s">
        <v>4</v>
      </c>
      <c r="AD116" s="57" t="s">
        <v>4</v>
      </c>
      <c r="AE116" s="57" t="s">
        <v>4</v>
      </c>
      <c r="AF116" s="57" t="s">
        <v>4</v>
      </c>
      <c r="AG116" s="57" t="s">
        <v>4</v>
      </c>
      <c r="AH116" s="57" t="s">
        <v>4</v>
      </c>
      <c r="AI116" s="57" t="s">
        <v>4</v>
      </c>
      <c r="AJ116" s="57" t="s">
        <v>4</v>
      </c>
      <c r="AK116" s="57" t="s">
        <v>4</v>
      </c>
      <c r="AL116" s="57" t="s">
        <v>4</v>
      </c>
      <c r="AM116" s="57" t="s">
        <v>4</v>
      </c>
      <c r="AN116" s="5" t="s">
        <v>10</v>
      </c>
    </row>
    <row r="117" spans="1:40" ht="40.5" x14ac:dyDescent="0.25">
      <c r="A117" s="74"/>
      <c r="B117" s="55" t="s">
        <v>18</v>
      </c>
      <c r="C117" s="18"/>
      <c r="D117" s="18"/>
      <c r="E117" s="18"/>
      <c r="F117" s="18"/>
      <c r="G117" s="20"/>
      <c r="H117" s="67"/>
      <c r="I117" s="67"/>
      <c r="J117" s="67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57" t="s">
        <v>4</v>
      </c>
      <c r="V117" s="57" t="s">
        <v>4</v>
      </c>
      <c r="W117" s="57" t="s">
        <v>4</v>
      </c>
      <c r="X117" s="57" t="s">
        <v>4</v>
      </c>
      <c r="Y117" s="57" t="s">
        <v>4</v>
      </c>
      <c r="Z117" s="57" t="s">
        <v>4</v>
      </c>
      <c r="AA117" s="57" t="s">
        <v>4</v>
      </c>
      <c r="AB117" s="57" t="s">
        <v>4</v>
      </c>
      <c r="AC117" s="57" t="s">
        <v>4</v>
      </c>
      <c r="AD117" s="57" t="s">
        <v>4</v>
      </c>
      <c r="AE117" s="57" t="s">
        <v>4</v>
      </c>
      <c r="AF117" s="57" t="s">
        <v>4</v>
      </c>
      <c r="AG117" s="57" t="s">
        <v>4</v>
      </c>
      <c r="AH117" s="57" t="s">
        <v>4</v>
      </c>
      <c r="AI117" s="57" t="s">
        <v>4</v>
      </c>
      <c r="AJ117" s="57" t="s">
        <v>4</v>
      </c>
      <c r="AK117" s="57" t="s">
        <v>4</v>
      </c>
      <c r="AL117" s="57" t="s">
        <v>4</v>
      </c>
      <c r="AM117" s="57" t="s">
        <v>4</v>
      </c>
      <c r="AN117" s="5" t="s">
        <v>10</v>
      </c>
    </row>
    <row r="118" spans="1:40" ht="33" customHeight="1" x14ac:dyDescent="0.25">
      <c r="A118" s="74"/>
      <c r="B118" s="55" t="s">
        <v>19</v>
      </c>
      <c r="C118" s="18"/>
      <c r="D118" s="18"/>
      <c r="E118" s="18"/>
      <c r="F118" s="18"/>
      <c r="G118" s="20"/>
      <c r="H118" s="67"/>
      <c r="I118" s="67"/>
      <c r="J118" s="67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57" t="s">
        <v>4</v>
      </c>
      <c r="V118" s="57" t="s">
        <v>4</v>
      </c>
      <c r="W118" s="57" t="s">
        <v>4</v>
      </c>
      <c r="X118" s="57" t="s">
        <v>4</v>
      </c>
      <c r="Y118" s="57" t="s">
        <v>4</v>
      </c>
      <c r="Z118" s="57" t="s">
        <v>4</v>
      </c>
      <c r="AA118" s="57" t="s">
        <v>4</v>
      </c>
      <c r="AB118" s="57" t="s">
        <v>4</v>
      </c>
      <c r="AC118" s="57" t="s">
        <v>4</v>
      </c>
      <c r="AD118" s="57" t="s">
        <v>4</v>
      </c>
      <c r="AE118" s="57" t="s">
        <v>4</v>
      </c>
      <c r="AF118" s="57" t="s">
        <v>4</v>
      </c>
      <c r="AG118" s="57" t="s">
        <v>4</v>
      </c>
      <c r="AH118" s="57" t="s">
        <v>4</v>
      </c>
      <c r="AI118" s="57" t="s">
        <v>4</v>
      </c>
      <c r="AJ118" s="57" t="s">
        <v>4</v>
      </c>
      <c r="AK118" s="57" t="s">
        <v>4</v>
      </c>
      <c r="AL118" s="57" t="s">
        <v>4</v>
      </c>
      <c r="AM118" s="57" t="s">
        <v>4</v>
      </c>
      <c r="AN118" s="5" t="s">
        <v>10</v>
      </c>
    </row>
    <row r="119" spans="1:40" ht="27.75" customHeight="1" x14ac:dyDescent="0.25">
      <c r="A119" s="74" t="s">
        <v>15</v>
      </c>
      <c r="B119" s="8" t="s">
        <v>45</v>
      </c>
      <c r="C119" s="18">
        <f>C121</f>
        <v>26190990.080000006</v>
      </c>
      <c r="D119" s="18">
        <f t="shared" ref="D119:T119" si="42">D121</f>
        <v>0</v>
      </c>
      <c r="E119" s="18">
        <f t="shared" si="42"/>
        <v>0</v>
      </c>
      <c r="F119" s="18">
        <f t="shared" si="42"/>
        <v>936188.96</v>
      </c>
      <c r="G119" s="20">
        <f t="shared" si="42"/>
        <v>1659287.66</v>
      </c>
      <c r="H119" s="67">
        <f t="shared" si="42"/>
        <v>2018116.42</v>
      </c>
      <c r="I119" s="67">
        <f t="shared" si="42"/>
        <v>1798116.42</v>
      </c>
      <c r="J119" s="67">
        <f t="shared" si="42"/>
        <v>1798116.42</v>
      </c>
      <c r="K119" s="18">
        <f t="shared" si="42"/>
        <v>1798116.42</v>
      </c>
      <c r="L119" s="18">
        <f t="shared" si="42"/>
        <v>1798116.42</v>
      </c>
      <c r="M119" s="18">
        <f t="shared" si="42"/>
        <v>1798116.42</v>
      </c>
      <c r="N119" s="18">
        <f t="shared" si="42"/>
        <v>1798116.42</v>
      </c>
      <c r="O119" s="18">
        <f t="shared" si="42"/>
        <v>1798116.42</v>
      </c>
      <c r="P119" s="18">
        <f t="shared" si="42"/>
        <v>1798116.42</v>
      </c>
      <c r="Q119" s="18">
        <f t="shared" si="42"/>
        <v>1798116.42</v>
      </c>
      <c r="R119" s="18">
        <f t="shared" si="42"/>
        <v>1798116.42</v>
      </c>
      <c r="S119" s="18">
        <f t="shared" si="42"/>
        <v>1798116.42</v>
      </c>
      <c r="T119" s="18">
        <f t="shared" si="42"/>
        <v>1798116.42</v>
      </c>
      <c r="U119" s="57" t="s">
        <v>4</v>
      </c>
      <c r="V119" s="57" t="s">
        <v>4</v>
      </c>
      <c r="W119" s="57" t="s">
        <v>4</v>
      </c>
      <c r="X119" s="57" t="s">
        <v>4</v>
      </c>
      <c r="Y119" s="57" t="s">
        <v>4</v>
      </c>
      <c r="Z119" s="57" t="s">
        <v>4</v>
      </c>
      <c r="AA119" s="57" t="s">
        <v>4</v>
      </c>
      <c r="AB119" s="57" t="s">
        <v>4</v>
      </c>
      <c r="AC119" s="57" t="s">
        <v>4</v>
      </c>
      <c r="AD119" s="57" t="s">
        <v>4</v>
      </c>
      <c r="AE119" s="57" t="s">
        <v>4</v>
      </c>
      <c r="AF119" s="57" t="s">
        <v>4</v>
      </c>
      <c r="AG119" s="57" t="s">
        <v>4</v>
      </c>
      <c r="AH119" s="57" t="s">
        <v>4</v>
      </c>
      <c r="AI119" s="57" t="s">
        <v>4</v>
      </c>
      <c r="AJ119" s="57" t="s">
        <v>4</v>
      </c>
      <c r="AK119" s="57" t="s">
        <v>4</v>
      </c>
      <c r="AL119" s="57" t="s">
        <v>4</v>
      </c>
      <c r="AM119" s="57" t="s">
        <v>4</v>
      </c>
      <c r="AN119" s="5" t="s">
        <v>10</v>
      </c>
    </row>
    <row r="120" spans="1:40" ht="69" customHeight="1" x14ac:dyDescent="0.25">
      <c r="A120" s="74"/>
      <c r="B120" s="55" t="s">
        <v>21</v>
      </c>
      <c r="C120" s="18"/>
      <c r="D120" s="18"/>
      <c r="E120" s="18"/>
      <c r="F120" s="18"/>
      <c r="G120" s="20"/>
      <c r="H120" s="67"/>
      <c r="I120" s="67"/>
      <c r="J120" s="67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57" t="s">
        <v>4</v>
      </c>
      <c r="V120" s="57" t="s">
        <v>4</v>
      </c>
      <c r="W120" s="57" t="s">
        <v>4</v>
      </c>
      <c r="X120" s="57" t="s">
        <v>4</v>
      </c>
      <c r="Y120" s="57" t="s">
        <v>4</v>
      </c>
      <c r="Z120" s="57" t="s">
        <v>4</v>
      </c>
      <c r="AA120" s="57" t="s">
        <v>4</v>
      </c>
      <c r="AB120" s="57" t="s">
        <v>4</v>
      </c>
      <c r="AC120" s="57" t="s">
        <v>4</v>
      </c>
      <c r="AD120" s="57" t="s">
        <v>4</v>
      </c>
      <c r="AE120" s="57" t="s">
        <v>4</v>
      </c>
      <c r="AF120" s="57" t="s">
        <v>4</v>
      </c>
      <c r="AG120" s="57" t="s">
        <v>4</v>
      </c>
      <c r="AH120" s="57" t="s">
        <v>4</v>
      </c>
      <c r="AI120" s="57" t="s">
        <v>4</v>
      </c>
      <c r="AJ120" s="57" t="s">
        <v>4</v>
      </c>
      <c r="AK120" s="57" t="s">
        <v>4</v>
      </c>
      <c r="AL120" s="57" t="s">
        <v>4</v>
      </c>
      <c r="AM120" s="57" t="s">
        <v>4</v>
      </c>
      <c r="AN120" s="5" t="s">
        <v>10</v>
      </c>
    </row>
    <row r="121" spans="1:40" ht="72.75" customHeight="1" x14ac:dyDescent="0.25">
      <c r="A121" s="74"/>
      <c r="B121" s="55" t="s">
        <v>22</v>
      </c>
      <c r="C121" s="18">
        <f t="shared" ref="C121:T121" si="43">C34</f>
        <v>26190990.080000006</v>
      </c>
      <c r="D121" s="18">
        <f t="shared" si="43"/>
        <v>0</v>
      </c>
      <c r="E121" s="18">
        <f t="shared" si="43"/>
        <v>0</v>
      </c>
      <c r="F121" s="18">
        <f t="shared" si="43"/>
        <v>936188.96</v>
      </c>
      <c r="G121" s="20">
        <f t="shared" si="43"/>
        <v>1659287.66</v>
      </c>
      <c r="H121" s="67">
        <f t="shared" si="43"/>
        <v>2018116.42</v>
      </c>
      <c r="I121" s="67">
        <f t="shared" si="43"/>
        <v>1798116.42</v>
      </c>
      <c r="J121" s="67">
        <f t="shared" si="43"/>
        <v>1798116.42</v>
      </c>
      <c r="K121" s="18">
        <f t="shared" si="43"/>
        <v>1798116.42</v>
      </c>
      <c r="L121" s="18">
        <f t="shared" si="43"/>
        <v>1798116.42</v>
      </c>
      <c r="M121" s="18">
        <f t="shared" si="43"/>
        <v>1798116.42</v>
      </c>
      <c r="N121" s="18">
        <f t="shared" si="43"/>
        <v>1798116.42</v>
      </c>
      <c r="O121" s="18">
        <f t="shared" si="43"/>
        <v>1798116.42</v>
      </c>
      <c r="P121" s="18">
        <f t="shared" si="43"/>
        <v>1798116.42</v>
      </c>
      <c r="Q121" s="18">
        <f t="shared" si="43"/>
        <v>1798116.42</v>
      </c>
      <c r="R121" s="18">
        <f t="shared" si="43"/>
        <v>1798116.42</v>
      </c>
      <c r="S121" s="18">
        <f t="shared" si="43"/>
        <v>1798116.42</v>
      </c>
      <c r="T121" s="18">
        <f t="shared" si="43"/>
        <v>1798116.42</v>
      </c>
      <c r="U121" s="57" t="s">
        <v>4</v>
      </c>
      <c r="V121" s="57" t="s">
        <v>4</v>
      </c>
      <c r="W121" s="57" t="s">
        <v>4</v>
      </c>
      <c r="X121" s="57" t="s">
        <v>4</v>
      </c>
      <c r="Y121" s="57" t="s">
        <v>4</v>
      </c>
      <c r="Z121" s="57" t="s">
        <v>4</v>
      </c>
      <c r="AA121" s="57" t="s">
        <v>4</v>
      </c>
      <c r="AB121" s="57" t="s">
        <v>4</v>
      </c>
      <c r="AC121" s="57" t="s">
        <v>4</v>
      </c>
      <c r="AD121" s="57" t="s">
        <v>4</v>
      </c>
      <c r="AE121" s="57" t="s">
        <v>4</v>
      </c>
      <c r="AF121" s="57" t="s">
        <v>4</v>
      </c>
      <c r="AG121" s="57" t="s">
        <v>4</v>
      </c>
      <c r="AH121" s="57" t="s">
        <v>4</v>
      </c>
      <c r="AI121" s="57" t="s">
        <v>4</v>
      </c>
      <c r="AJ121" s="57" t="s">
        <v>4</v>
      </c>
      <c r="AK121" s="57" t="s">
        <v>4</v>
      </c>
      <c r="AL121" s="57" t="s">
        <v>4</v>
      </c>
      <c r="AM121" s="57" t="s">
        <v>4</v>
      </c>
      <c r="AN121" s="5" t="s">
        <v>10</v>
      </c>
    </row>
    <row r="122" spans="1:40" ht="40.5" customHeight="1" x14ac:dyDescent="0.25">
      <c r="A122" s="74"/>
      <c r="B122" s="55" t="s">
        <v>18</v>
      </c>
      <c r="C122" s="18"/>
      <c r="D122" s="18"/>
      <c r="E122" s="18"/>
      <c r="F122" s="18"/>
      <c r="G122" s="20"/>
      <c r="H122" s="67"/>
      <c r="I122" s="67"/>
      <c r="J122" s="67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57" t="s">
        <v>4</v>
      </c>
      <c r="V122" s="57" t="s">
        <v>4</v>
      </c>
      <c r="W122" s="57" t="s">
        <v>4</v>
      </c>
      <c r="X122" s="57" t="s">
        <v>4</v>
      </c>
      <c r="Y122" s="57" t="s">
        <v>4</v>
      </c>
      <c r="Z122" s="57" t="s">
        <v>4</v>
      </c>
      <c r="AA122" s="57" t="s">
        <v>4</v>
      </c>
      <c r="AB122" s="57" t="s">
        <v>4</v>
      </c>
      <c r="AC122" s="57" t="s">
        <v>4</v>
      </c>
      <c r="AD122" s="57" t="s">
        <v>4</v>
      </c>
      <c r="AE122" s="57" t="s">
        <v>4</v>
      </c>
      <c r="AF122" s="57" t="s">
        <v>4</v>
      </c>
      <c r="AG122" s="57" t="s">
        <v>4</v>
      </c>
      <c r="AH122" s="57" t="s">
        <v>4</v>
      </c>
      <c r="AI122" s="57" t="s">
        <v>4</v>
      </c>
      <c r="AJ122" s="57" t="s">
        <v>4</v>
      </c>
      <c r="AK122" s="57" t="s">
        <v>4</v>
      </c>
      <c r="AL122" s="57" t="s">
        <v>4</v>
      </c>
      <c r="AM122" s="57" t="s">
        <v>4</v>
      </c>
      <c r="AN122" s="5" t="s">
        <v>10</v>
      </c>
    </row>
    <row r="123" spans="1:40" ht="31.5" customHeight="1" x14ac:dyDescent="0.25">
      <c r="A123" s="74"/>
      <c r="B123" s="55" t="s">
        <v>19</v>
      </c>
      <c r="C123" s="18"/>
      <c r="D123" s="18"/>
      <c r="E123" s="18"/>
      <c r="F123" s="18"/>
      <c r="G123" s="20"/>
      <c r="H123" s="67"/>
      <c r="I123" s="67"/>
      <c r="J123" s="67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57" t="s">
        <v>4</v>
      </c>
      <c r="V123" s="57" t="s">
        <v>4</v>
      </c>
      <c r="W123" s="57" t="s">
        <v>4</v>
      </c>
      <c r="X123" s="57" t="s">
        <v>4</v>
      </c>
      <c r="Y123" s="57" t="s">
        <v>4</v>
      </c>
      <c r="Z123" s="57" t="s">
        <v>4</v>
      </c>
      <c r="AA123" s="57" t="s">
        <v>4</v>
      </c>
      <c r="AB123" s="57" t="s">
        <v>4</v>
      </c>
      <c r="AC123" s="57" t="s">
        <v>4</v>
      </c>
      <c r="AD123" s="57" t="s">
        <v>4</v>
      </c>
      <c r="AE123" s="57" t="s">
        <v>4</v>
      </c>
      <c r="AF123" s="57" t="s">
        <v>4</v>
      </c>
      <c r="AG123" s="57" t="s">
        <v>4</v>
      </c>
      <c r="AH123" s="57" t="s">
        <v>4</v>
      </c>
      <c r="AI123" s="57" t="s">
        <v>4</v>
      </c>
      <c r="AJ123" s="57" t="s">
        <v>4</v>
      </c>
      <c r="AK123" s="57" t="s">
        <v>4</v>
      </c>
      <c r="AL123" s="57" t="s">
        <v>4</v>
      </c>
      <c r="AM123" s="57" t="s">
        <v>4</v>
      </c>
      <c r="AN123" s="5" t="s">
        <v>10</v>
      </c>
    </row>
    <row r="124" spans="1:40" x14ac:dyDescent="0.25">
      <c r="A124" s="28"/>
      <c r="B124" s="28"/>
      <c r="C124" s="12"/>
      <c r="D124" s="12"/>
      <c r="E124" s="12"/>
      <c r="F124" s="12"/>
      <c r="G124" s="47"/>
      <c r="H124" s="62"/>
      <c r="I124" s="62"/>
      <c r="J124" s="6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9"/>
    </row>
    <row r="125" spans="1:40" x14ac:dyDescent="0.25">
      <c r="A125" s="28"/>
      <c r="B125" s="28"/>
      <c r="C125" s="12"/>
      <c r="D125" s="12"/>
      <c r="E125" s="12"/>
      <c r="F125" s="12"/>
      <c r="G125" s="47"/>
      <c r="H125" s="62"/>
      <c r="I125" s="62"/>
      <c r="J125" s="6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9"/>
    </row>
    <row r="126" spans="1:40" x14ac:dyDescent="0.25">
      <c r="A126" s="28"/>
      <c r="B126" s="28"/>
      <c r="C126" s="12"/>
      <c r="D126" s="12"/>
      <c r="E126" s="12"/>
      <c r="F126" s="12"/>
      <c r="G126" s="47"/>
      <c r="H126" s="62"/>
      <c r="I126" s="62"/>
      <c r="J126" s="6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9"/>
    </row>
    <row r="127" spans="1:40" x14ac:dyDescent="0.25">
      <c r="A127" s="28"/>
      <c r="B127" s="28"/>
      <c r="C127" s="12"/>
      <c r="D127" s="12"/>
      <c r="E127" s="12"/>
      <c r="F127" s="12"/>
      <c r="G127" s="47"/>
      <c r="H127" s="62"/>
      <c r="I127" s="62"/>
      <c r="J127" s="6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9"/>
    </row>
    <row r="128" spans="1:40" x14ac:dyDescent="0.25">
      <c r="A128" s="28"/>
      <c r="B128" s="28"/>
      <c r="C128" s="12"/>
      <c r="D128" s="12"/>
      <c r="E128" s="12"/>
      <c r="F128" s="12"/>
      <c r="G128" s="47"/>
      <c r="H128" s="62"/>
      <c r="I128" s="62"/>
      <c r="J128" s="6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9"/>
    </row>
    <row r="129" spans="1:40" x14ac:dyDescent="0.25">
      <c r="A129" s="28"/>
      <c r="B129" s="28"/>
      <c r="C129" s="12"/>
      <c r="D129" s="12"/>
      <c r="E129" s="12"/>
      <c r="F129" s="12"/>
      <c r="G129" s="47"/>
      <c r="H129" s="62"/>
      <c r="I129" s="62"/>
      <c r="J129" s="6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9"/>
    </row>
    <row r="130" spans="1:40" x14ac:dyDescent="0.25">
      <c r="A130" s="28"/>
      <c r="B130" s="28"/>
      <c r="C130" s="12"/>
      <c r="D130" s="12"/>
      <c r="E130" s="12"/>
      <c r="F130" s="12"/>
      <c r="G130" s="47"/>
      <c r="H130" s="62"/>
      <c r="I130" s="62"/>
      <c r="J130" s="6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9"/>
    </row>
    <row r="131" spans="1:40" x14ac:dyDescent="0.25">
      <c r="A131" s="28"/>
      <c r="B131" s="28"/>
      <c r="C131" s="12"/>
      <c r="D131" s="12"/>
      <c r="E131" s="12"/>
      <c r="F131" s="12"/>
      <c r="G131" s="47"/>
      <c r="H131" s="62"/>
      <c r="I131" s="62"/>
      <c r="J131" s="6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9"/>
    </row>
    <row r="132" spans="1:40" x14ac:dyDescent="0.25">
      <c r="A132" s="28"/>
      <c r="B132" s="28"/>
      <c r="C132" s="12"/>
      <c r="D132" s="12"/>
      <c r="E132" s="12"/>
      <c r="F132" s="12"/>
      <c r="G132" s="47"/>
      <c r="H132" s="62"/>
      <c r="I132" s="62"/>
      <c r="J132" s="6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9"/>
    </row>
    <row r="133" spans="1:40" x14ac:dyDescent="0.25">
      <c r="A133" s="28"/>
      <c r="B133" s="28"/>
      <c r="C133" s="12"/>
      <c r="D133" s="12"/>
      <c r="E133" s="12"/>
      <c r="F133" s="12"/>
      <c r="G133" s="47"/>
      <c r="H133" s="62"/>
      <c r="I133" s="62"/>
      <c r="J133" s="6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9"/>
    </row>
    <row r="134" spans="1:40" x14ac:dyDescent="0.25">
      <c r="A134" s="28"/>
      <c r="B134" s="28"/>
      <c r="C134" s="12"/>
      <c r="D134" s="12"/>
      <c r="E134" s="12"/>
      <c r="F134" s="12"/>
      <c r="G134" s="47"/>
      <c r="H134" s="62"/>
      <c r="I134" s="62"/>
      <c r="J134" s="6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9"/>
    </row>
    <row r="135" spans="1:40" x14ac:dyDescent="0.25">
      <c r="A135" s="28"/>
      <c r="B135" s="28"/>
      <c r="C135" s="12"/>
      <c r="D135" s="12"/>
      <c r="E135" s="12"/>
      <c r="F135" s="12"/>
      <c r="G135" s="47"/>
      <c r="H135" s="62"/>
      <c r="I135" s="62"/>
      <c r="J135" s="6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9"/>
    </row>
    <row r="136" spans="1:40" x14ac:dyDescent="0.25">
      <c r="A136" s="28"/>
      <c r="B136" s="28"/>
      <c r="C136" s="12"/>
      <c r="D136" s="12"/>
      <c r="E136" s="12"/>
      <c r="F136" s="12"/>
      <c r="G136" s="47"/>
      <c r="H136" s="62"/>
      <c r="I136" s="62"/>
      <c r="J136" s="6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9"/>
    </row>
    <row r="137" spans="1:40" x14ac:dyDescent="0.25">
      <c r="A137" s="28"/>
      <c r="B137" s="28"/>
      <c r="C137" s="12"/>
      <c r="D137" s="12"/>
      <c r="E137" s="12"/>
      <c r="F137" s="12"/>
      <c r="G137" s="47"/>
      <c r="H137" s="62"/>
      <c r="I137" s="62"/>
      <c r="J137" s="6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9"/>
    </row>
    <row r="138" spans="1:40" x14ac:dyDescent="0.25">
      <c r="A138" s="28"/>
      <c r="B138" s="28"/>
      <c r="C138" s="12"/>
      <c r="D138" s="12"/>
      <c r="E138" s="12"/>
      <c r="F138" s="12"/>
      <c r="G138" s="47"/>
      <c r="H138" s="62"/>
      <c r="I138" s="62"/>
      <c r="J138" s="6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9"/>
    </row>
    <row r="139" spans="1:40" x14ac:dyDescent="0.25">
      <c r="A139" s="28"/>
      <c r="B139" s="28"/>
      <c r="C139" s="12"/>
      <c r="D139" s="12"/>
      <c r="E139" s="12"/>
      <c r="F139" s="12"/>
      <c r="G139" s="47"/>
      <c r="H139" s="62"/>
      <c r="I139" s="62"/>
      <c r="J139" s="6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9"/>
    </row>
    <row r="140" spans="1:40" x14ac:dyDescent="0.25">
      <c r="A140" s="28"/>
      <c r="B140" s="28"/>
      <c r="C140" s="12"/>
      <c r="D140" s="12"/>
      <c r="E140" s="12"/>
      <c r="F140" s="12"/>
      <c r="G140" s="47"/>
      <c r="H140" s="62"/>
      <c r="I140" s="62"/>
      <c r="J140" s="6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9"/>
    </row>
    <row r="141" spans="1:40" x14ac:dyDescent="0.25">
      <c r="A141" s="28"/>
      <c r="B141" s="28"/>
      <c r="C141" s="12"/>
      <c r="D141" s="12"/>
      <c r="E141" s="12"/>
      <c r="F141" s="12"/>
      <c r="G141" s="47"/>
      <c r="H141" s="62"/>
      <c r="I141" s="62"/>
      <c r="J141" s="6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9"/>
    </row>
    <row r="142" spans="1:40" x14ac:dyDescent="0.25">
      <c r="A142" s="28"/>
      <c r="B142" s="28"/>
      <c r="C142" s="12"/>
      <c r="D142" s="12"/>
      <c r="E142" s="12"/>
      <c r="F142" s="12"/>
      <c r="G142" s="47"/>
      <c r="H142" s="62"/>
      <c r="I142" s="62"/>
      <c r="J142" s="6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9"/>
    </row>
    <row r="143" spans="1:40" x14ac:dyDescent="0.25">
      <c r="A143" s="28"/>
      <c r="B143" s="28"/>
      <c r="C143" s="12"/>
      <c r="D143" s="12"/>
      <c r="E143" s="12"/>
      <c r="F143" s="12"/>
      <c r="G143" s="47"/>
      <c r="H143" s="62"/>
      <c r="I143" s="62"/>
      <c r="J143" s="6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9"/>
    </row>
    <row r="144" spans="1:40" x14ac:dyDescent="0.25">
      <c r="A144" s="28"/>
      <c r="B144" s="28"/>
      <c r="C144" s="12"/>
      <c r="D144" s="12"/>
      <c r="E144" s="12"/>
      <c r="F144" s="12"/>
      <c r="G144" s="47"/>
      <c r="H144" s="62"/>
      <c r="I144" s="62"/>
      <c r="J144" s="6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9"/>
    </row>
    <row r="145" spans="1:40" x14ac:dyDescent="0.25">
      <c r="A145" s="28"/>
      <c r="B145" s="28"/>
      <c r="C145" s="12"/>
      <c r="D145" s="12"/>
      <c r="E145" s="12"/>
      <c r="F145" s="12"/>
      <c r="G145" s="47"/>
      <c r="H145" s="62"/>
      <c r="I145" s="62"/>
      <c r="J145" s="6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9"/>
    </row>
    <row r="146" spans="1:40" x14ac:dyDescent="0.25">
      <c r="A146" s="28"/>
      <c r="B146" s="28"/>
      <c r="C146" s="12"/>
      <c r="D146" s="12"/>
      <c r="E146" s="12"/>
      <c r="F146" s="12"/>
      <c r="G146" s="47"/>
      <c r="H146" s="62"/>
      <c r="I146" s="62"/>
      <c r="J146" s="6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9"/>
    </row>
    <row r="147" spans="1:40" x14ac:dyDescent="0.25">
      <c r="A147" s="28"/>
      <c r="B147" s="28"/>
      <c r="C147" s="12"/>
      <c r="D147" s="12"/>
      <c r="E147" s="12"/>
      <c r="F147" s="12"/>
      <c r="G147" s="47"/>
      <c r="H147" s="62"/>
      <c r="I147" s="62"/>
      <c r="J147" s="6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9"/>
    </row>
    <row r="148" spans="1:40" x14ac:dyDescent="0.25">
      <c r="A148" s="28"/>
      <c r="B148" s="28"/>
      <c r="C148" s="12"/>
      <c r="D148" s="12"/>
      <c r="E148" s="12"/>
      <c r="F148" s="12"/>
      <c r="G148" s="47"/>
      <c r="H148" s="62"/>
      <c r="I148" s="62"/>
      <c r="J148" s="6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9"/>
    </row>
    <row r="149" spans="1:40" x14ac:dyDescent="0.25">
      <c r="A149" s="28"/>
      <c r="B149" s="28"/>
      <c r="C149" s="12"/>
      <c r="D149" s="12"/>
      <c r="E149" s="12"/>
      <c r="F149" s="12"/>
      <c r="G149" s="47"/>
      <c r="H149" s="62"/>
      <c r="I149" s="62"/>
      <c r="J149" s="6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9"/>
    </row>
    <row r="150" spans="1:40" x14ac:dyDescent="0.25">
      <c r="A150" s="28"/>
      <c r="B150" s="28"/>
      <c r="C150" s="12"/>
      <c r="D150" s="12"/>
      <c r="E150" s="12"/>
      <c r="F150" s="12"/>
      <c r="G150" s="47"/>
      <c r="H150" s="62"/>
      <c r="I150" s="62"/>
      <c r="J150" s="6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9"/>
    </row>
    <row r="151" spans="1:40" x14ac:dyDescent="0.25">
      <c r="A151" s="28"/>
      <c r="B151" s="28"/>
      <c r="C151" s="12"/>
      <c r="D151" s="12"/>
      <c r="E151" s="12"/>
      <c r="F151" s="12"/>
      <c r="G151" s="47"/>
      <c r="H151" s="62"/>
      <c r="I151" s="62"/>
      <c r="J151" s="6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9"/>
    </row>
    <row r="152" spans="1:40" x14ac:dyDescent="0.25">
      <c r="A152" s="28"/>
      <c r="B152" s="28"/>
      <c r="C152" s="12"/>
      <c r="D152" s="12"/>
      <c r="E152" s="12"/>
      <c r="F152" s="12"/>
      <c r="G152" s="47"/>
      <c r="H152" s="62"/>
      <c r="I152" s="62"/>
      <c r="J152" s="6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9"/>
    </row>
    <row r="153" spans="1:40" x14ac:dyDescent="0.25">
      <c r="A153" s="28"/>
      <c r="B153" s="28"/>
      <c r="C153" s="12"/>
      <c r="D153" s="12"/>
      <c r="E153" s="12"/>
      <c r="F153" s="12"/>
      <c r="G153" s="47"/>
      <c r="H153" s="62"/>
      <c r="I153" s="62"/>
      <c r="J153" s="6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9"/>
    </row>
    <row r="154" spans="1:40" x14ac:dyDescent="0.25">
      <c r="A154" s="28"/>
      <c r="B154" s="28"/>
      <c r="C154" s="12"/>
      <c r="D154" s="12"/>
      <c r="E154" s="12"/>
      <c r="F154" s="12"/>
      <c r="G154" s="47"/>
      <c r="H154" s="62"/>
      <c r="I154" s="62"/>
      <c r="J154" s="6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9"/>
    </row>
    <row r="155" spans="1:40" x14ac:dyDescent="0.25">
      <c r="A155" s="28"/>
      <c r="B155" s="28"/>
      <c r="C155" s="12"/>
      <c r="D155" s="12"/>
      <c r="E155" s="12"/>
      <c r="F155" s="12"/>
      <c r="G155" s="47"/>
      <c r="H155" s="62"/>
      <c r="I155" s="62"/>
      <c r="J155" s="6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9"/>
    </row>
    <row r="156" spans="1:40" x14ac:dyDescent="0.25">
      <c r="A156" s="28"/>
      <c r="B156" s="28"/>
      <c r="C156" s="12"/>
      <c r="D156" s="12"/>
      <c r="E156" s="12"/>
      <c r="F156" s="12"/>
      <c r="G156" s="47"/>
      <c r="H156" s="62"/>
      <c r="I156" s="62"/>
      <c r="J156" s="6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9"/>
    </row>
    <row r="157" spans="1:40" x14ac:dyDescent="0.25">
      <c r="A157" s="28"/>
      <c r="B157" s="28"/>
      <c r="C157" s="12"/>
      <c r="D157" s="12"/>
      <c r="E157" s="12"/>
      <c r="F157" s="12"/>
      <c r="G157" s="47"/>
      <c r="H157" s="62"/>
      <c r="I157" s="62"/>
      <c r="J157" s="6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9"/>
    </row>
    <row r="158" spans="1:40" x14ac:dyDescent="0.25">
      <c r="A158" s="24"/>
      <c r="B158" s="24"/>
      <c r="C158" s="10"/>
      <c r="D158" s="10"/>
      <c r="E158" s="10"/>
      <c r="F158" s="10"/>
      <c r="G158" s="45"/>
      <c r="H158" s="60"/>
      <c r="I158" s="60"/>
      <c r="J158" s="6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35"/>
    </row>
    <row r="159" spans="1:40" x14ac:dyDescent="0.25">
      <c r="A159" s="24"/>
      <c r="B159" s="24"/>
      <c r="C159" s="10"/>
      <c r="D159" s="10"/>
      <c r="E159" s="10"/>
      <c r="F159" s="10"/>
      <c r="G159" s="45"/>
      <c r="H159" s="60"/>
      <c r="I159" s="60"/>
      <c r="J159" s="6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35"/>
    </row>
    <row r="160" spans="1:40" x14ac:dyDescent="0.25">
      <c r="A160" s="24"/>
      <c r="B160" s="24"/>
      <c r="C160" s="10"/>
      <c r="D160" s="10"/>
      <c r="E160" s="10"/>
      <c r="F160" s="10"/>
      <c r="G160" s="45"/>
      <c r="H160" s="60"/>
      <c r="I160" s="60"/>
      <c r="J160" s="6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35"/>
    </row>
    <row r="161" spans="1:40" x14ac:dyDescent="0.25">
      <c r="A161" s="24"/>
      <c r="B161" s="24"/>
      <c r="C161" s="10"/>
      <c r="D161" s="10"/>
      <c r="E161" s="10"/>
      <c r="F161" s="10"/>
      <c r="G161" s="45"/>
      <c r="H161" s="60"/>
      <c r="I161" s="60"/>
      <c r="J161" s="6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35"/>
    </row>
    <row r="162" spans="1:40" x14ac:dyDescent="0.25">
      <c r="A162" s="24"/>
      <c r="B162" s="24"/>
      <c r="C162" s="10"/>
      <c r="D162" s="10"/>
      <c r="E162" s="10"/>
      <c r="F162" s="10"/>
      <c r="G162" s="45"/>
      <c r="H162" s="60"/>
      <c r="I162" s="60"/>
      <c r="J162" s="6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35"/>
    </row>
    <row r="163" spans="1:40" x14ac:dyDescent="0.25">
      <c r="A163" s="24"/>
      <c r="B163" s="24"/>
      <c r="C163" s="10"/>
      <c r="D163" s="10"/>
      <c r="E163" s="10"/>
      <c r="F163" s="10"/>
      <c r="G163" s="45"/>
      <c r="H163" s="60"/>
      <c r="I163" s="60"/>
      <c r="J163" s="6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35"/>
    </row>
    <row r="164" spans="1:40" x14ac:dyDescent="0.25">
      <c r="A164" s="24"/>
      <c r="B164" s="24"/>
      <c r="C164" s="10"/>
      <c r="D164" s="10"/>
      <c r="E164" s="10"/>
      <c r="F164" s="10"/>
      <c r="G164" s="45"/>
      <c r="H164" s="60"/>
      <c r="I164" s="60"/>
      <c r="J164" s="6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35"/>
    </row>
    <row r="165" spans="1:40" x14ac:dyDescent="0.25">
      <c r="A165" s="24"/>
      <c r="B165" s="24"/>
      <c r="C165" s="10"/>
      <c r="D165" s="10"/>
      <c r="E165" s="10"/>
      <c r="F165" s="10"/>
      <c r="G165" s="45"/>
      <c r="H165" s="60"/>
      <c r="I165" s="60"/>
      <c r="J165" s="6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35"/>
    </row>
    <row r="166" spans="1:40" x14ac:dyDescent="0.25">
      <c r="A166" s="24"/>
      <c r="B166" s="24"/>
      <c r="C166" s="10"/>
      <c r="D166" s="10"/>
      <c r="E166" s="10"/>
      <c r="F166" s="10"/>
      <c r="G166" s="45"/>
      <c r="H166" s="60"/>
      <c r="I166" s="60"/>
      <c r="J166" s="6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35"/>
    </row>
    <row r="167" spans="1:40" x14ac:dyDescent="0.25">
      <c r="A167" s="24"/>
      <c r="B167" s="24"/>
      <c r="C167" s="10"/>
      <c r="D167" s="10"/>
      <c r="E167" s="10"/>
      <c r="F167" s="10"/>
      <c r="G167" s="45"/>
      <c r="H167" s="60"/>
      <c r="I167" s="60"/>
      <c r="J167" s="6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35"/>
    </row>
    <row r="168" spans="1:40" x14ac:dyDescent="0.25">
      <c r="A168" s="24"/>
      <c r="B168" s="24"/>
      <c r="C168" s="10"/>
      <c r="D168" s="10"/>
      <c r="E168" s="10"/>
      <c r="F168" s="10"/>
      <c r="G168" s="45"/>
      <c r="H168" s="60"/>
      <c r="I168" s="60"/>
      <c r="J168" s="6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35"/>
    </row>
    <row r="169" spans="1:40" x14ac:dyDescent="0.25">
      <c r="A169" s="24"/>
      <c r="B169" s="24"/>
      <c r="C169" s="10"/>
      <c r="D169" s="10"/>
      <c r="E169" s="10"/>
      <c r="F169" s="10"/>
      <c r="G169" s="45"/>
      <c r="H169" s="60"/>
      <c r="I169" s="60"/>
      <c r="J169" s="6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35"/>
    </row>
    <row r="170" spans="1:40" x14ac:dyDescent="0.25">
      <c r="A170" s="24"/>
      <c r="B170" s="24"/>
      <c r="C170" s="10"/>
      <c r="D170" s="10"/>
      <c r="E170" s="10"/>
      <c r="F170" s="10"/>
      <c r="G170" s="45"/>
      <c r="H170" s="60"/>
      <c r="I170" s="60"/>
      <c r="J170" s="6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35"/>
    </row>
    <row r="171" spans="1:40" x14ac:dyDescent="0.25">
      <c r="A171" s="24"/>
      <c r="B171" s="24"/>
      <c r="C171" s="10"/>
      <c r="D171" s="10"/>
      <c r="E171" s="10"/>
      <c r="F171" s="10"/>
      <c r="G171" s="45"/>
      <c r="H171" s="60"/>
      <c r="I171" s="60"/>
      <c r="J171" s="6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35"/>
    </row>
    <row r="172" spans="1:40" x14ac:dyDescent="0.25">
      <c r="A172" s="24"/>
      <c r="B172" s="24"/>
      <c r="C172" s="10"/>
      <c r="D172" s="10"/>
      <c r="E172" s="10"/>
      <c r="F172" s="10"/>
      <c r="G172" s="45"/>
      <c r="H172" s="60"/>
      <c r="I172" s="60"/>
      <c r="J172" s="6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35"/>
    </row>
    <row r="173" spans="1:40" x14ac:dyDescent="0.25">
      <c r="A173" s="24"/>
      <c r="B173" s="24"/>
      <c r="C173" s="10"/>
      <c r="D173" s="10"/>
      <c r="E173" s="10"/>
      <c r="F173" s="10"/>
      <c r="G173" s="45"/>
      <c r="H173" s="60"/>
      <c r="I173" s="60"/>
      <c r="J173" s="6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35"/>
    </row>
    <row r="174" spans="1:40" x14ac:dyDescent="0.25">
      <c r="A174" s="24"/>
      <c r="B174" s="24"/>
      <c r="C174" s="10"/>
      <c r="D174" s="10"/>
      <c r="E174" s="10"/>
      <c r="F174" s="10"/>
      <c r="G174" s="45"/>
      <c r="H174" s="60"/>
      <c r="I174" s="60"/>
      <c r="J174" s="6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35"/>
    </row>
    <row r="175" spans="1:40" x14ac:dyDescent="0.25">
      <c r="A175" s="24"/>
      <c r="B175" s="24"/>
      <c r="C175" s="10"/>
      <c r="D175" s="10"/>
      <c r="E175" s="10"/>
      <c r="F175" s="10"/>
      <c r="G175" s="45"/>
      <c r="H175" s="60"/>
      <c r="I175" s="60"/>
      <c r="J175" s="6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35"/>
    </row>
    <row r="176" spans="1:40" x14ac:dyDescent="0.25">
      <c r="A176" s="24"/>
      <c r="B176" s="24"/>
      <c r="C176" s="10"/>
      <c r="D176" s="10"/>
      <c r="E176" s="10"/>
      <c r="F176" s="10"/>
      <c r="G176" s="45"/>
      <c r="H176" s="60"/>
      <c r="I176" s="60"/>
      <c r="J176" s="6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35"/>
    </row>
    <row r="177" spans="1:40" x14ac:dyDescent="0.25">
      <c r="A177" s="24"/>
      <c r="B177" s="24"/>
      <c r="C177" s="10"/>
      <c r="D177" s="10"/>
      <c r="E177" s="10"/>
      <c r="F177" s="10"/>
      <c r="G177" s="45"/>
      <c r="H177" s="60"/>
      <c r="I177" s="60"/>
      <c r="J177" s="6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35"/>
    </row>
    <row r="178" spans="1:40" x14ac:dyDescent="0.25">
      <c r="A178" s="24"/>
      <c r="B178" s="24"/>
      <c r="C178" s="10"/>
      <c r="D178" s="10"/>
      <c r="E178" s="10"/>
      <c r="F178" s="10"/>
      <c r="G178" s="45"/>
      <c r="H178" s="60"/>
      <c r="I178" s="60"/>
      <c r="J178" s="6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35"/>
    </row>
    <row r="179" spans="1:40" x14ac:dyDescent="0.25">
      <c r="A179" s="24"/>
      <c r="B179" s="24"/>
      <c r="C179" s="10"/>
      <c r="D179" s="10"/>
      <c r="E179" s="10"/>
      <c r="F179" s="10"/>
      <c r="G179" s="45"/>
      <c r="H179" s="60"/>
      <c r="I179" s="60"/>
      <c r="J179" s="6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35"/>
    </row>
    <row r="180" spans="1:40" x14ac:dyDescent="0.25">
      <c r="A180" s="24"/>
      <c r="B180" s="24"/>
      <c r="C180" s="10"/>
      <c r="D180" s="10"/>
      <c r="E180" s="10"/>
      <c r="F180" s="10"/>
      <c r="G180" s="45"/>
      <c r="H180" s="60"/>
      <c r="I180" s="60"/>
      <c r="J180" s="6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35"/>
    </row>
    <row r="181" spans="1:40" x14ac:dyDescent="0.25">
      <c r="A181" s="24"/>
      <c r="B181" s="24"/>
      <c r="C181" s="10"/>
      <c r="D181" s="10"/>
      <c r="E181" s="10"/>
      <c r="F181" s="10"/>
      <c r="G181" s="45"/>
      <c r="H181" s="60"/>
      <c r="I181" s="60"/>
      <c r="J181" s="6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35"/>
    </row>
    <row r="182" spans="1:40" x14ac:dyDescent="0.25">
      <c r="A182" s="24"/>
      <c r="B182" s="24"/>
      <c r="C182" s="10"/>
      <c r="D182" s="10"/>
      <c r="E182" s="10"/>
      <c r="F182" s="10"/>
      <c r="G182" s="45"/>
      <c r="H182" s="60"/>
      <c r="I182" s="60"/>
      <c r="J182" s="6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35"/>
    </row>
    <row r="183" spans="1:40" x14ac:dyDescent="0.25">
      <c r="A183" s="24"/>
      <c r="B183" s="24"/>
      <c r="C183" s="10"/>
      <c r="D183" s="10"/>
      <c r="E183" s="10"/>
      <c r="F183" s="10"/>
      <c r="G183" s="45"/>
      <c r="H183" s="60"/>
      <c r="I183" s="60"/>
      <c r="J183" s="6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35"/>
    </row>
    <row r="184" spans="1:40" x14ac:dyDescent="0.25">
      <c r="A184" s="24"/>
      <c r="B184" s="24"/>
      <c r="C184" s="10"/>
      <c r="D184" s="10"/>
      <c r="E184" s="10"/>
      <c r="F184" s="10"/>
      <c r="G184" s="45"/>
      <c r="H184" s="60"/>
      <c r="I184" s="60"/>
      <c r="J184" s="6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35"/>
    </row>
    <row r="185" spans="1:40" x14ac:dyDescent="0.25">
      <c r="A185" s="24"/>
      <c r="B185" s="24"/>
      <c r="C185" s="10"/>
      <c r="D185" s="10"/>
      <c r="E185" s="10"/>
      <c r="F185" s="10"/>
      <c r="G185" s="45"/>
      <c r="H185" s="60"/>
      <c r="I185" s="60"/>
      <c r="J185" s="6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35"/>
    </row>
    <row r="186" spans="1:40" x14ac:dyDescent="0.25">
      <c r="A186" s="24"/>
      <c r="B186" s="24"/>
      <c r="C186" s="10"/>
      <c r="D186" s="10"/>
      <c r="E186" s="10"/>
      <c r="F186" s="10"/>
      <c r="G186" s="45"/>
      <c r="H186" s="60"/>
      <c r="I186" s="60"/>
      <c r="J186" s="6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35"/>
    </row>
    <row r="187" spans="1:40" x14ac:dyDescent="0.25">
      <c r="A187" s="24"/>
      <c r="B187" s="24"/>
      <c r="C187" s="10"/>
      <c r="D187" s="10"/>
      <c r="E187" s="10"/>
      <c r="F187" s="10"/>
      <c r="G187" s="45"/>
      <c r="H187" s="60"/>
      <c r="I187" s="60"/>
      <c r="J187" s="6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35"/>
    </row>
    <row r="188" spans="1:40" x14ac:dyDescent="0.25">
      <c r="A188" s="24"/>
      <c r="B188" s="24"/>
      <c r="C188" s="10"/>
      <c r="D188" s="10"/>
      <c r="E188" s="10"/>
      <c r="F188" s="10"/>
      <c r="G188" s="45"/>
      <c r="H188" s="60"/>
      <c r="I188" s="60"/>
      <c r="J188" s="6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35"/>
    </row>
    <row r="189" spans="1:40" x14ac:dyDescent="0.25">
      <c r="A189" s="24"/>
      <c r="B189" s="24"/>
      <c r="C189" s="10"/>
      <c r="D189" s="10"/>
      <c r="E189" s="10"/>
      <c r="F189" s="10"/>
      <c r="G189" s="45"/>
      <c r="H189" s="60"/>
      <c r="I189" s="60"/>
      <c r="J189" s="6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35"/>
    </row>
    <row r="190" spans="1:40" x14ac:dyDescent="0.25">
      <c r="A190" s="24"/>
      <c r="B190" s="24"/>
      <c r="C190" s="10"/>
      <c r="D190" s="10"/>
      <c r="E190" s="10"/>
      <c r="F190" s="10"/>
      <c r="G190" s="45"/>
      <c r="H190" s="60"/>
      <c r="I190" s="60"/>
      <c r="J190" s="6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35"/>
    </row>
    <row r="191" spans="1:40" x14ac:dyDescent="0.25">
      <c r="A191" s="24"/>
      <c r="B191" s="24"/>
      <c r="C191" s="10"/>
      <c r="D191" s="10"/>
      <c r="E191" s="10"/>
      <c r="F191" s="10"/>
      <c r="G191" s="45"/>
      <c r="H191" s="60"/>
      <c r="I191" s="60"/>
      <c r="J191" s="6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35"/>
    </row>
    <row r="192" spans="1:40" x14ac:dyDescent="0.25">
      <c r="A192" s="24"/>
      <c r="B192" s="24"/>
      <c r="C192" s="10"/>
      <c r="D192" s="10"/>
      <c r="E192" s="10"/>
      <c r="F192" s="10"/>
      <c r="G192" s="45"/>
      <c r="H192" s="60"/>
      <c r="I192" s="60"/>
      <c r="J192" s="6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35"/>
    </row>
    <row r="193" spans="1:40" x14ac:dyDescent="0.25">
      <c r="A193" s="24"/>
      <c r="B193" s="24"/>
      <c r="C193" s="10"/>
      <c r="D193" s="10"/>
      <c r="E193" s="10"/>
      <c r="F193" s="10"/>
      <c r="G193" s="45"/>
      <c r="H193" s="60"/>
      <c r="I193" s="60"/>
      <c r="J193" s="6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35"/>
    </row>
    <row r="194" spans="1:40" x14ac:dyDescent="0.25">
      <c r="A194" s="24"/>
      <c r="B194" s="24"/>
      <c r="C194" s="10"/>
      <c r="D194" s="10"/>
      <c r="E194" s="10"/>
      <c r="F194" s="10"/>
      <c r="G194" s="45"/>
      <c r="H194" s="60"/>
      <c r="I194" s="60"/>
      <c r="J194" s="6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35"/>
    </row>
    <row r="195" spans="1:40" x14ac:dyDescent="0.25">
      <c r="A195" s="24"/>
      <c r="B195" s="24"/>
      <c r="C195" s="10"/>
      <c r="D195" s="10"/>
      <c r="E195" s="10"/>
      <c r="F195" s="10"/>
      <c r="G195" s="45"/>
      <c r="H195" s="60"/>
      <c r="I195" s="60"/>
      <c r="J195" s="6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35"/>
    </row>
    <row r="196" spans="1:40" x14ac:dyDescent="0.25">
      <c r="A196" s="24"/>
      <c r="B196" s="24"/>
      <c r="C196" s="10"/>
      <c r="D196" s="10"/>
      <c r="E196" s="10"/>
      <c r="F196" s="10"/>
      <c r="G196" s="45"/>
      <c r="H196" s="60"/>
      <c r="I196" s="60"/>
      <c r="J196" s="6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35"/>
    </row>
    <row r="197" spans="1:40" x14ac:dyDescent="0.25">
      <c r="A197" s="24"/>
      <c r="B197" s="24"/>
      <c r="C197" s="10"/>
      <c r="D197" s="10"/>
      <c r="E197" s="10"/>
      <c r="F197" s="10"/>
      <c r="G197" s="45"/>
      <c r="H197" s="60"/>
      <c r="I197" s="60"/>
      <c r="J197" s="6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35"/>
    </row>
    <row r="198" spans="1:40" x14ac:dyDescent="0.25">
      <c r="A198" s="24"/>
      <c r="B198" s="24"/>
      <c r="C198" s="10"/>
      <c r="D198" s="10"/>
      <c r="E198" s="10"/>
      <c r="F198" s="10"/>
      <c r="G198" s="45"/>
      <c r="H198" s="60"/>
      <c r="I198" s="60"/>
      <c r="J198" s="6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35"/>
    </row>
    <row r="199" spans="1:40" x14ac:dyDescent="0.25">
      <c r="A199" s="24"/>
      <c r="B199" s="24"/>
      <c r="C199" s="10"/>
      <c r="D199" s="10"/>
      <c r="E199" s="10"/>
      <c r="F199" s="10"/>
      <c r="G199" s="45"/>
      <c r="H199" s="60"/>
      <c r="I199" s="60"/>
      <c r="J199" s="6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35"/>
    </row>
    <row r="200" spans="1:40" x14ac:dyDescent="0.25">
      <c r="A200" s="24"/>
      <c r="B200" s="24"/>
      <c r="C200" s="10"/>
      <c r="D200" s="10"/>
      <c r="E200" s="10"/>
      <c r="F200" s="10"/>
      <c r="G200" s="45"/>
      <c r="H200" s="60"/>
      <c r="I200" s="60"/>
      <c r="J200" s="6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35"/>
    </row>
    <row r="201" spans="1:40" x14ac:dyDescent="0.25">
      <c r="A201" s="24"/>
      <c r="B201" s="24"/>
      <c r="C201" s="10"/>
      <c r="D201" s="10"/>
      <c r="E201" s="10"/>
      <c r="F201" s="10"/>
      <c r="G201" s="45"/>
      <c r="H201" s="60"/>
      <c r="I201" s="60"/>
      <c r="J201" s="6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35"/>
    </row>
    <row r="202" spans="1:40" x14ac:dyDescent="0.25">
      <c r="A202" s="24"/>
      <c r="B202" s="24"/>
      <c r="C202" s="10"/>
      <c r="D202" s="10"/>
      <c r="E202" s="10"/>
      <c r="F202" s="10"/>
      <c r="G202" s="45"/>
      <c r="H202" s="60"/>
      <c r="I202" s="60"/>
      <c r="J202" s="6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35"/>
    </row>
    <row r="203" spans="1:40" x14ac:dyDescent="0.25">
      <c r="A203" s="24"/>
      <c r="B203" s="24"/>
      <c r="C203" s="10"/>
      <c r="D203" s="10"/>
      <c r="E203" s="10"/>
      <c r="F203" s="10"/>
      <c r="G203" s="45"/>
      <c r="H203" s="60"/>
      <c r="I203" s="60"/>
      <c r="J203" s="6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35"/>
    </row>
    <row r="204" spans="1:40" x14ac:dyDescent="0.25">
      <c r="A204" s="24"/>
      <c r="B204" s="24"/>
      <c r="C204" s="10"/>
      <c r="D204" s="10"/>
      <c r="E204" s="10"/>
      <c r="F204" s="10"/>
      <c r="G204" s="45"/>
      <c r="H204" s="60"/>
      <c r="I204" s="60"/>
      <c r="J204" s="6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35"/>
    </row>
    <row r="205" spans="1:40" x14ac:dyDescent="0.25">
      <c r="A205" s="24"/>
      <c r="B205" s="24"/>
      <c r="C205" s="10"/>
      <c r="D205" s="10"/>
      <c r="E205" s="10"/>
      <c r="F205" s="10"/>
      <c r="G205" s="45"/>
      <c r="H205" s="60"/>
      <c r="I205" s="60"/>
      <c r="J205" s="6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35"/>
    </row>
    <row r="206" spans="1:40" x14ac:dyDescent="0.25">
      <c r="A206" s="24"/>
      <c r="B206" s="24"/>
      <c r="C206" s="10"/>
      <c r="D206" s="10"/>
      <c r="E206" s="10"/>
      <c r="F206" s="10"/>
      <c r="G206" s="45"/>
      <c r="H206" s="60"/>
      <c r="I206" s="60"/>
      <c r="J206" s="6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35"/>
    </row>
    <row r="207" spans="1:40" x14ac:dyDescent="0.25">
      <c r="A207" s="24"/>
      <c r="B207" s="24"/>
      <c r="C207" s="10"/>
      <c r="D207" s="10"/>
      <c r="E207" s="10"/>
      <c r="F207" s="10"/>
      <c r="G207" s="45"/>
      <c r="H207" s="60"/>
      <c r="I207" s="60"/>
      <c r="J207" s="6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35"/>
    </row>
    <row r="208" spans="1:40" x14ac:dyDescent="0.25">
      <c r="A208" s="24"/>
      <c r="B208" s="24"/>
      <c r="C208" s="10"/>
      <c r="D208" s="10"/>
      <c r="E208" s="10"/>
      <c r="F208" s="10"/>
      <c r="G208" s="45"/>
      <c r="H208" s="60"/>
      <c r="I208" s="60"/>
      <c r="J208" s="6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35"/>
    </row>
    <row r="209" spans="1:40" x14ac:dyDescent="0.25">
      <c r="A209" s="24"/>
      <c r="B209" s="24"/>
      <c r="C209" s="10"/>
      <c r="D209" s="10"/>
      <c r="E209" s="10"/>
      <c r="F209" s="10"/>
      <c r="G209" s="45"/>
      <c r="H209" s="60"/>
      <c r="I209" s="60"/>
      <c r="J209" s="6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35"/>
    </row>
    <row r="210" spans="1:40" x14ac:dyDescent="0.25">
      <c r="A210" s="24"/>
      <c r="B210" s="24"/>
      <c r="C210" s="10"/>
      <c r="D210" s="10"/>
      <c r="E210" s="10"/>
      <c r="F210" s="10"/>
      <c r="G210" s="45"/>
      <c r="H210" s="60"/>
      <c r="I210" s="60"/>
      <c r="J210" s="6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35"/>
    </row>
    <row r="211" spans="1:40" x14ac:dyDescent="0.25">
      <c r="A211" s="24"/>
      <c r="B211" s="24"/>
      <c r="C211" s="10"/>
      <c r="D211" s="10"/>
      <c r="E211" s="10"/>
      <c r="F211" s="10"/>
      <c r="G211" s="45"/>
      <c r="H211" s="60"/>
      <c r="I211" s="60"/>
      <c r="J211" s="6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35"/>
    </row>
    <row r="212" spans="1:40" x14ac:dyDescent="0.25">
      <c r="A212" s="24"/>
      <c r="B212" s="24"/>
      <c r="C212" s="10"/>
      <c r="D212" s="10"/>
      <c r="E212" s="10"/>
      <c r="F212" s="10"/>
      <c r="G212" s="45"/>
      <c r="H212" s="60"/>
      <c r="I212" s="60"/>
      <c r="J212" s="6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35"/>
    </row>
    <row r="213" spans="1:40" x14ac:dyDescent="0.25">
      <c r="A213" s="24"/>
      <c r="B213" s="24"/>
      <c r="C213" s="10"/>
      <c r="D213" s="10"/>
      <c r="E213" s="10"/>
      <c r="F213" s="10"/>
      <c r="G213" s="45"/>
      <c r="H213" s="60"/>
      <c r="I213" s="60"/>
      <c r="J213" s="6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35"/>
    </row>
    <row r="214" spans="1:40" x14ac:dyDescent="0.25">
      <c r="A214" s="24"/>
      <c r="B214" s="24"/>
      <c r="C214" s="10"/>
      <c r="D214" s="10"/>
      <c r="E214" s="10"/>
      <c r="F214" s="10"/>
      <c r="G214" s="45"/>
      <c r="H214" s="60"/>
      <c r="I214" s="60"/>
      <c r="J214" s="6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35"/>
    </row>
    <row r="215" spans="1:40" x14ac:dyDescent="0.25">
      <c r="A215" s="24"/>
      <c r="B215" s="24"/>
      <c r="C215" s="10"/>
      <c r="D215" s="10"/>
      <c r="E215" s="10"/>
      <c r="F215" s="10"/>
      <c r="G215" s="45"/>
      <c r="H215" s="60"/>
      <c r="I215" s="60"/>
      <c r="J215" s="6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35"/>
    </row>
    <row r="216" spans="1:40" x14ac:dyDescent="0.25">
      <c r="A216" s="24"/>
      <c r="B216" s="24"/>
      <c r="C216" s="10"/>
      <c r="D216" s="10"/>
      <c r="E216" s="10"/>
      <c r="F216" s="10"/>
      <c r="G216" s="45"/>
      <c r="H216" s="60"/>
      <c r="I216" s="60"/>
      <c r="J216" s="6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35"/>
    </row>
    <row r="217" spans="1:40" x14ac:dyDescent="0.25">
      <c r="A217" s="24"/>
      <c r="B217" s="24"/>
      <c r="C217" s="10"/>
      <c r="D217" s="10"/>
      <c r="E217" s="10"/>
      <c r="F217" s="10"/>
      <c r="G217" s="45"/>
      <c r="H217" s="60"/>
      <c r="I217" s="60"/>
      <c r="J217" s="6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35"/>
    </row>
    <row r="218" spans="1:40" x14ac:dyDescent="0.25">
      <c r="A218" s="24"/>
      <c r="B218" s="24"/>
      <c r="C218" s="10"/>
      <c r="D218" s="10"/>
      <c r="E218" s="10"/>
      <c r="F218" s="10"/>
      <c r="G218" s="45"/>
      <c r="H218" s="60"/>
      <c r="I218" s="60"/>
      <c r="J218" s="6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35"/>
    </row>
    <row r="219" spans="1:40" x14ac:dyDescent="0.25">
      <c r="A219" s="24"/>
      <c r="B219" s="24"/>
      <c r="C219" s="10"/>
      <c r="D219" s="10"/>
      <c r="E219" s="10"/>
      <c r="F219" s="10"/>
      <c r="G219" s="45"/>
      <c r="H219" s="60"/>
      <c r="I219" s="60"/>
      <c r="J219" s="6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35"/>
    </row>
    <row r="220" spans="1:40" x14ac:dyDescent="0.25">
      <c r="A220" s="24"/>
      <c r="B220" s="24"/>
      <c r="C220" s="10"/>
      <c r="D220" s="10"/>
      <c r="E220" s="10"/>
      <c r="F220" s="10"/>
      <c r="G220" s="45"/>
      <c r="H220" s="60"/>
      <c r="I220" s="60"/>
      <c r="J220" s="6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35"/>
    </row>
    <row r="221" spans="1:40" x14ac:dyDescent="0.25">
      <c r="A221" s="24"/>
      <c r="B221" s="24"/>
      <c r="C221" s="10"/>
      <c r="D221" s="10"/>
      <c r="E221" s="10"/>
      <c r="F221" s="10"/>
      <c r="G221" s="45"/>
      <c r="H221" s="60"/>
      <c r="I221" s="60"/>
      <c r="J221" s="6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35"/>
    </row>
    <row r="222" spans="1:40" x14ac:dyDescent="0.25">
      <c r="A222" s="24"/>
      <c r="B222" s="24"/>
      <c r="C222" s="10"/>
      <c r="D222" s="10"/>
      <c r="E222" s="10"/>
      <c r="F222" s="10"/>
      <c r="G222" s="45"/>
      <c r="H222" s="60"/>
      <c r="I222" s="60"/>
      <c r="J222" s="6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35"/>
    </row>
    <row r="223" spans="1:40" x14ac:dyDescent="0.25">
      <c r="A223" s="24"/>
      <c r="B223" s="24"/>
      <c r="C223" s="10"/>
      <c r="D223" s="10"/>
      <c r="E223" s="10"/>
      <c r="F223" s="10"/>
      <c r="G223" s="45"/>
      <c r="H223" s="60"/>
      <c r="I223" s="60"/>
      <c r="J223" s="6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35"/>
    </row>
    <row r="224" spans="1:40" x14ac:dyDescent="0.25">
      <c r="A224" s="24"/>
      <c r="B224" s="24"/>
      <c r="C224" s="10"/>
      <c r="D224" s="10"/>
      <c r="E224" s="10"/>
      <c r="F224" s="10"/>
      <c r="G224" s="45"/>
      <c r="H224" s="60"/>
      <c r="I224" s="60"/>
      <c r="J224" s="6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35"/>
    </row>
    <row r="225" spans="1:40" x14ac:dyDescent="0.25">
      <c r="A225" s="24"/>
      <c r="B225" s="24"/>
      <c r="C225" s="10"/>
      <c r="D225" s="10"/>
      <c r="E225" s="10"/>
      <c r="F225" s="10"/>
      <c r="G225" s="45"/>
      <c r="H225" s="60"/>
      <c r="I225" s="60"/>
      <c r="J225" s="6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35"/>
    </row>
    <row r="226" spans="1:40" x14ac:dyDescent="0.25">
      <c r="A226" s="24"/>
      <c r="B226" s="24"/>
      <c r="C226" s="10"/>
      <c r="D226" s="10"/>
      <c r="E226" s="10"/>
      <c r="F226" s="10"/>
      <c r="G226" s="45"/>
      <c r="H226" s="60"/>
      <c r="I226" s="60"/>
      <c r="J226" s="6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35"/>
    </row>
    <row r="227" spans="1:40" x14ac:dyDescent="0.25">
      <c r="A227" s="24"/>
      <c r="B227" s="24"/>
      <c r="C227" s="10"/>
      <c r="D227" s="10"/>
      <c r="E227" s="10"/>
      <c r="F227" s="10"/>
      <c r="G227" s="45"/>
      <c r="H227" s="60"/>
      <c r="I227" s="60"/>
      <c r="J227" s="6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35"/>
    </row>
    <row r="228" spans="1:40" x14ac:dyDescent="0.25">
      <c r="A228" s="24"/>
      <c r="B228" s="24"/>
      <c r="C228" s="10"/>
      <c r="D228" s="10"/>
      <c r="E228" s="10"/>
      <c r="F228" s="10"/>
      <c r="G228" s="45"/>
      <c r="H228" s="60"/>
      <c r="I228" s="60"/>
      <c r="J228" s="6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35"/>
    </row>
    <row r="229" spans="1:40" x14ac:dyDescent="0.25">
      <c r="A229" s="24"/>
      <c r="B229" s="24"/>
      <c r="C229" s="10"/>
      <c r="D229" s="10"/>
      <c r="E229" s="10"/>
      <c r="F229" s="10"/>
      <c r="G229" s="45"/>
      <c r="H229" s="60"/>
      <c r="I229" s="60"/>
      <c r="J229" s="6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35"/>
    </row>
    <row r="230" spans="1:40" x14ac:dyDescent="0.25">
      <c r="A230" s="24"/>
      <c r="B230" s="24"/>
      <c r="C230" s="10"/>
      <c r="D230" s="10"/>
      <c r="E230" s="10"/>
      <c r="F230" s="10"/>
      <c r="G230" s="45"/>
      <c r="H230" s="60"/>
      <c r="I230" s="60"/>
      <c r="J230" s="6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35"/>
    </row>
    <row r="231" spans="1:40" x14ac:dyDescent="0.25">
      <c r="A231" s="24"/>
      <c r="B231" s="24"/>
      <c r="C231" s="10"/>
      <c r="D231" s="10"/>
      <c r="E231" s="10"/>
      <c r="F231" s="10"/>
      <c r="G231" s="45"/>
      <c r="H231" s="60"/>
      <c r="I231" s="60"/>
      <c r="J231" s="6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35"/>
    </row>
    <row r="232" spans="1:40" x14ac:dyDescent="0.25">
      <c r="A232" s="24"/>
      <c r="B232" s="24"/>
      <c r="C232" s="10"/>
      <c r="D232" s="10"/>
      <c r="E232" s="10"/>
      <c r="F232" s="10"/>
      <c r="G232" s="45"/>
      <c r="H232" s="60"/>
      <c r="I232" s="60"/>
      <c r="J232" s="6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35"/>
    </row>
    <row r="233" spans="1:40" x14ac:dyDescent="0.25">
      <c r="A233" s="24"/>
      <c r="B233" s="24"/>
      <c r="C233" s="10"/>
      <c r="D233" s="10"/>
      <c r="E233" s="10"/>
      <c r="F233" s="10"/>
      <c r="G233" s="45"/>
      <c r="H233" s="60"/>
      <c r="I233" s="60"/>
      <c r="J233" s="6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35"/>
    </row>
    <row r="234" spans="1:40" x14ac:dyDescent="0.25">
      <c r="A234" s="24"/>
      <c r="B234" s="24"/>
      <c r="C234" s="10"/>
      <c r="D234" s="10"/>
      <c r="E234" s="10"/>
      <c r="F234" s="10"/>
      <c r="G234" s="45"/>
      <c r="H234" s="60"/>
      <c r="I234" s="60"/>
      <c r="J234" s="6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35"/>
    </row>
    <row r="235" spans="1:40" x14ac:dyDescent="0.25">
      <c r="A235" s="24"/>
      <c r="B235" s="24"/>
      <c r="C235" s="10"/>
      <c r="D235" s="10"/>
      <c r="E235" s="10"/>
      <c r="F235" s="10"/>
      <c r="G235" s="45"/>
      <c r="H235" s="60"/>
      <c r="I235" s="60"/>
      <c r="J235" s="6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35"/>
    </row>
    <row r="236" spans="1:40" x14ac:dyDescent="0.25">
      <c r="A236" s="24"/>
      <c r="B236" s="24"/>
      <c r="C236" s="10"/>
      <c r="D236" s="10"/>
      <c r="E236" s="10"/>
      <c r="F236" s="10"/>
      <c r="G236" s="45"/>
      <c r="H236" s="60"/>
      <c r="I236" s="60"/>
      <c r="J236" s="6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35"/>
    </row>
    <row r="237" spans="1:40" x14ac:dyDescent="0.25">
      <c r="A237" s="24"/>
      <c r="B237" s="24"/>
      <c r="C237" s="10"/>
      <c r="D237" s="10"/>
      <c r="E237" s="10"/>
      <c r="F237" s="10"/>
      <c r="G237" s="45"/>
      <c r="H237" s="60"/>
      <c r="I237" s="60"/>
      <c r="J237" s="6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35"/>
    </row>
    <row r="238" spans="1:40" x14ac:dyDescent="0.25">
      <c r="A238" s="24"/>
      <c r="B238" s="24"/>
      <c r="C238" s="10"/>
      <c r="D238" s="10"/>
      <c r="E238" s="10"/>
      <c r="F238" s="10"/>
      <c r="G238" s="45"/>
      <c r="H238" s="60"/>
      <c r="I238" s="60"/>
      <c r="J238" s="6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35"/>
    </row>
    <row r="239" spans="1:40" x14ac:dyDescent="0.25">
      <c r="A239" s="24"/>
      <c r="B239" s="24"/>
      <c r="C239" s="10"/>
      <c r="D239" s="10"/>
      <c r="E239" s="10"/>
      <c r="F239" s="10"/>
      <c r="G239" s="45"/>
      <c r="H239" s="60"/>
      <c r="I239" s="60"/>
      <c r="J239" s="6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35"/>
    </row>
    <row r="240" spans="1:40" x14ac:dyDescent="0.25">
      <c r="A240" s="24"/>
      <c r="B240" s="24"/>
      <c r="C240" s="10"/>
      <c r="D240" s="10"/>
      <c r="E240" s="10"/>
      <c r="F240" s="10"/>
      <c r="G240" s="45"/>
      <c r="H240" s="60"/>
      <c r="I240" s="60"/>
      <c r="J240" s="6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35"/>
    </row>
    <row r="241" spans="1:40" x14ac:dyDescent="0.25">
      <c r="A241" s="24"/>
      <c r="B241" s="24"/>
      <c r="C241" s="10"/>
      <c r="D241" s="10"/>
      <c r="E241" s="10"/>
      <c r="F241" s="10"/>
      <c r="G241" s="45"/>
      <c r="H241" s="60"/>
      <c r="I241" s="60"/>
      <c r="J241" s="6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35"/>
    </row>
    <row r="242" spans="1:40" x14ac:dyDescent="0.25">
      <c r="A242" s="24"/>
      <c r="B242" s="24"/>
      <c r="C242" s="10"/>
      <c r="D242" s="10"/>
      <c r="E242" s="10"/>
      <c r="F242" s="10"/>
      <c r="G242" s="45"/>
      <c r="H242" s="60"/>
      <c r="I242" s="60"/>
      <c r="J242" s="6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35"/>
    </row>
    <row r="243" spans="1:40" x14ac:dyDescent="0.25">
      <c r="A243" s="24"/>
      <c r="B243" s="24"/>
      <c r="C243" s="10"/>
      <c r="D243" s="10"/>
      <c r="E243" s="10"/>
      <c r="F243" s="10"/>
      <c r="G243" s="45"/>
      <c r="H243" s="60"/>
      <c r="I243" s="60"/>
      <c r="J243" s="6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35"/>
    </row>
    <row r="244" spans="1:40" x14ac:dyDescent="0.25">
      <c r="A244" s="24"/>
      <c r="B244" s="24"/>
      <c r="C244" s="10"/>
      <c r="D244" s="10"/>
      <c r="E244" s="10"/>
      <c r="F244" s="10"/>
      <c r="G244" s="45"/>
      <c r="H244" s="60"/>
      <c r="I244" s="60"/>
      <c r="J244" s="6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35"/>
    </row>
    <row r="245" spans="1:40" x14ac:dyDescent="0.25">
      <c r="A245" s="24"/>
      <c r="B245" s="24"/>
      <c r="C245" s="10"/>
      <c r="D245" s="10"/>
      <c r="E245" s="10"/>
      <c r="F245" s="10"/>
      <c r="G245" s="45"/>
      <c r="H245" s="60"/>
      <c r="I245" s="60"/>
      <c r="J245" s="6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35"/>
    </row>
    <row r="246" spans="1:40" x14ac:dyDescent="0.25">
      <c r="A246" s="24"/>
      <c r="B246" s="24"/>
      <c r="C246" s="10"/>
      <c r="D246" s="10"/>
      <c r="E246" s="10"/>
      <c r="F246" s="10"/>
      <c r="G246" s="45"/>
      <c r="H246" s="60"/>
      <c r="I246" s="60"/>
      <c r="J246" s="6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35"/>
    </row>
    <row r="247" spans="1:40" x14ac:dyDescent="0.25">
      <c r="A247" s="24"/>
      <c r="B247" s="24"/>
      <c r="C247" s="10"/>
      <c r="D247" s="10"/>
      <c r="E247" s="10"/>
      <c r="F247" s="10"/>
      <c r="G247" s="45"/>
      <c r="H247" s="60"/>
      <c r="I247" s="60"/>
      <c r="J247" s="6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35"/>
    </row>
    <row r="248" spans="1:40" x14ac:dyDescent="0.25">
      <c r="A248" s="24"/>
      <c r="B248" s="24"/>
      <c r="C248" s="10"/>
      <c r="D248" s="10"/>
      <c r="E248" s="10"/>
      <c r="F248" s="10"/>
      <c r="G248" s="45"/>
      <c r="H248" s="60"/>
      <c r="I248" s="60"/>
      <c r="J248" s="6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35"/>
    </row>
    <row r="249" spans="1:40" x14ac:dyDescent="0.25">
      <c r="A249" s="24"/>
      <c r="B249" s="24"/>
      <c r="C249" s="10"/>
      <c r="D249" s="10"/>
      <c r="E249" s="10"/>
      <c r="F249" s="10"/>
      <c r="G249" s="45"/>
      <c r="H249" s="60"/>
      <c r="I249" s="60"/>
      <c r="J249" s="6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35"/>
    </row>
    <row r="250" spans="1:40" x14ac:dyDescent="0.25">
      <c r="A250" s="24"/>
      <c r="B250" s="24"/>
      <c r="C250" s="10"/>
      <c r="D250" s="10"/>
      <c r="E250" s="10"/>
      <c r="F250" s="10"/>
      <c r="G250" s="45"/>
      <c r="H250" s="60"/>
      <c r="I250" s="60"/>
      <c r="J250" s="6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35"/>
    </row>
    <row r="251" spans="1:40" x14ac:dyDescent="0.25">
      <c r="A251" s="24"/>
      <c r="B251" s="24"/>
      <c r="C251" s="10"/>
      <c r="D251" s="10"/>
      <c r="E251" s="10"/>
      <c r="F251" s="10"/>
      <c r="G251" s="45"/>
      <c r="H251" s="60"/>
      <c r="I251" s="60"/>
      <c r="J251" s="6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35"/>
    </row>
    <row r="252" spans="1:40" x14ac:dyDescent="0.25">
      <c r="A252" s="24"/>
      <c r="B252" s="24"/>
      <c r="C252" s="10"/>
      <c r="D252" s="10"/>
      <c r="E252" s="10"/>
      <c r="F252" s="10"/>
      <c r="G252" s="45"/>
      <c r="H252" s="60"/>
      <c r="I252" s="60"/>
      <c r="J252" s="6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35"/>
    </row>
    <row r="253" spans="1:40" x14ac:dyDescent="0.25">
      <c r="A253" s="24"/>
      <c r="B253" s="24"/>
      <c r="C253" s="10"/>
      <c r="D253" s="10"/>
      <c r="E253" s="10"/>
      <c r="F253" s="10"/>
      <c r="G253" s="45"/>
      <c r="H253" s="60"/>
      <c r="I253" s="60"/>
      <c r="J253" s="6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35"/>
    </row>
    <row r="254" spans="1:40" x14ac:dyDescent="0.25">
      <c r="A254" s="24"/>
      <c r="B254" s="24"/>
      <c r="C254" s="10"/>
      <c r="D254" s="10"/>
      <c r="E254" s="10"/>
      <c r="F254" s="10"/>
      <c r="G254" s="45"/>
      <c r="H254" s="60"/>
      <c r="I254" s="60"/>
      <c r="J254" s="6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35"/>
    </row>
    <row r="255" spans="1:40" x14ac:dyDescent="0.25">
      <c r="A255" s="24"/>
      <c r="B255" s="24"/>
      <c r="C255" s="10"/>
      <c r="D255" s="10"/>
      <c r="E255" s="10"/>
      <c r="F255" s="10"/>
      <c r="G255" s="45"/>
      <c r="H255" s="60"/>
      <c r="I255" s="60"/>
      <c r="J255" s="6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35"/>
    </row>
    <row r="256" spans="1:40" x14ac:dyDescent="0.25">
      <c r="A256" s="24"/>
      <c r="B256" s="24"/>
      <c r="C256" s="10"/>
      <c r="D256" s="10"/>
      <c r="E256" s="10"/>
      <c r="F256" s="10"/>
      <c r="G256" s="45"/>
      <c r="H256" s="60"/>
      <c r="I256" s="60"/>
      <c r="J256" s="6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35"/>
    </row>
    <row r="257" spans="1:40" x14ac:dyDescent="0.25">
      <c r="A257" s="24"/>
      <c r="B257" s="24"/>
      <c r="C257" s="10"/>
      <c r="D257" s="10"/>
      <c r="E257" s="10"/>
      <c r="F257" s="10"/>
      <c r="G257" s="45"/>
      <c r="H257" s="60"/>
      <c r="I257" s="60"/>
      <c r="J257" s="6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35"/>
    </row>
    <row r="258" spans="1:40" x14ac:dyDescent="0.25">
      <c r="A258" s="24"/>
      <c r="B258" s="24"/>
      <c r="C258" s="10"/>
      <c r="D258" s="10"/>
      <c r="E258" s="10"/>
      <c r="F258" s="10"/>
      <c r="G258" s="45"/>
      <c r="H258" s="60"/>
      <c r="I258" s="60"/>
      <c r="J258" s="6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35"/>
    </row>
    <row r="259" spans="1:40" x14ac:dyDescent="0.25">
      <c r="A259" s="24"/>
      <c r="B259" s="24"/>
      <c r="C259" s="10"/>
      <c r="D259" s="10"/>
      <c r="E259" s="10"/>
      <c r="F259" s="10"/>
      <c r="G259" s="45"/>
      <c r="H259" s="60"/>
      <c r="I259" s="60"/>
      <c r="J259" s="6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35"/>
    </row>
    <row r="260" spans="1:40" x14ac:dyDescent="0.25">
      <c r="A260" s="24"/>
      <c r="B260" s="24"/>
      <c r="C260" s="10"/>
      <c r="D260" s="10"/>
      <c r="E260" s="10"/>
      <c r="F260" s="10"/>
      <c r="G260" s="45"/>
      <c r="H260" s="60"/>
      <c r="I260" s="60"/>
      <c r="J260" s="6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35"/>
    </row>
    <row r="261" spans="1:40" x14ac:dyDescent="0.25">
      <c r="A261" s="24"/>
      <c r="B261" s="24"/>
      <c r="C261" s="10"/>
      <c r="D261" s="10"/>
      <c r="E261" s="10"/>
      <c r="F261" s="10"/>
      <c r="G261" s="45"/>
      <c r="H261" s="60"/>
      <c r="I261" s="60"/>
      <c r="J261" s="6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35"/>
    </row>
    <row r="262" spans="1:40" x14ac:dyDescent="0.25">
      <c r="A262" s="24"/>
      <c r="B262" s="24"/>
      <c r="C262" s="10"/>
      <c r="D262" s="10"/>
      <c r="E262" s="10"/>
      <c r="F262" s="10"/>
      <c r="G262" s="45"/>
      <c r="H262" s="60"/>
      <c r="I262" s="60"/>
      <c r="J262" s="6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35"/>
    </row>
    <row r="263" spans="1:40" x14ac:dyDescent="0.25">
      <c r="A263" s="24"/>
      <c r="B263" s="24"/>
      <c r="C263" s="10"/>
      <c r="D263" s="10"/>
      <c r="E263" s="10"/>
      <c r="F263" s="10"/>
      <c r="G263" s="45"/>
      <c r="H263" s="60"/>
      <c r="I263" s="60"/>
      <c r="J263" s="6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35"/>
    </row>
    <row r="264" spans="1:40" x14ac:dyDescent="0.25">
      <c r="A264" s="24"/>
      <c r="B264" s="24"/>
      <c r="C264" s="10"/>
      <c r="D264" s="10"/>
      <c r="E264" s="10"/>
      <c r="F264" s="10"/>
      <c r="G264" s="45"/>
      <c r="H264" s="60"/>
      <c r="I264" s="60"/>
      <c r="J264" s="6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35"/>
    </row>
    <row r="265" spans="1:40" x14ac:dyDescent="0.25">
      <c r="A265" s="24"/>
      <c r="B265" s="24"/>
      <c r="C265" s="10"/>
      <c r="D265" s="10"/>
      <c r="E265" s="10"/>
      <c r="F265" s="10"/>
      <c r="G265" s="45"/>
      <c r="H265" s="60"/>
      <c r="I265" s="60"/>
      <c r="J265" s="6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35"/>
    </row>
    <row r="266" spans="1:40" x14ac:dyDescent="0.25">
      <c r="A266" s="24"/>
      <c r="B266" s="24"/>
      <c r="C266" s="10"/>
      <c r="D266" s="10"/>
      <c r="E266" s="10"/>
      <c r="F266" s="10"/>
      <c r="G266" s="45"/>
      <c r="H266" s="60"/>
      <c r="I266" s="60"/>
      <c r="J266" s="6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35"/>
    </row>
    <row r="267" spans="1:40" x14ac:dyDescent="0.25">
      <c r="A267" s="24"/>
      <c r="B267" s="24"/>
      <c r="C267" s="10"/>
      <c r="D267" s="10"/>
      <c r="E267" s="10"/>
      <c r="F267" s="10"/>
      <c r="G267" s="45"/>
      <c r="H267" s="60"/>
      <c r="I267" s="60"/>
      <c r="J267" s="6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35"/>
    </row>
    <row r="268" spans="1:40" x14ac:dyDescent="0.25">
      <c r="A268" s="24"/>
      <c r="B268" s="24"/>
      <c r="C268" s="10"/>
      <c r="D268" s="10"/>
      <c r="E268" s="10"/>
      <c r="F268" s="10"/>
      <c r="G268" s="45"/>
      <c r="H268" s="60"/>
      <c r="I268" s="60"/>
      <c r="J268" s="6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35"/>
    </row>
    <row r="269" spans="1:40" x14ac:dyDescent="0.25">
      <c r="A269" s="24"/>
      <c r="B269" s="24"/>
      <c r="C269" s="10"/>
      <c r="D269" s="10"/>
      <c r="E269" s="10"/>
      <c r="F269" s="10"/>
      <c r="G269" s="45"/>
      <c r="H269" s="60"/>
      <c r="I269" s="60"/>
      <c r="J269" s="6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35"/>
    </row>
    <row r="270" spans="1:40" x14ac:dyDescent="0.25">
      <c r="A270" s="24"/>
      <c r="B270" s="24"/>
      <c r="C270" s="10"/>
      <c r="D270" s="10"/>
      <c r="E270" s="10"/>
      <c r="F270" s="10"/>
      <c r="G270" s="45"/>
      <c r="H270" s="60"/>
      <c r="I270" s="60"/>
      <c r="J270" s="6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35"/>
    </row>
    <row r="271" spans="1:40" x14ac:dyDescent="0.25">
      <c r="A271" s="24"/>
      <c r="B271" s="24"/>
      <c r="C271" s="10"/>
      <c r="D271" s="10"/>
      <c r="E271" s="10"/>
      <c r="F271" s="10"/>
      <c r="G271" s="45"/>
      <c r="H271" s="60"/>
      <c r="I271" s="60"/>
      <c r="J271" s="6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35"/>
    </row>
    <row r="272" spans="1:40" x14ac:dyDescent="0.25">
      <c r="A272" s="24"/>
      <c r="B272" s="24"/>
      <c r="C272" s="10"/>
      <c r="D272" s="10"/>
      <c r="E272" s="10"/>
      <c r="F272" s="10"/>
      <c r="G272" s="45"/>
      <c r="H272" s="60"/>
      <c r="I272" s="60"/>
      <c r="J272" s="6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35"/>
    </row>
    <row r="273" spans="1:40" x14ac:dyDescent="0.25">
      <c r="A273" s="24"/>
      <c r="B273" s="24"/>
      <c r="C273" s="10"/>
      <c r="D273" s="10"/>
      <c r="E273" s="10"/>
      <c r="F273" s="10"/>
      <c r="G273" s="45"/>
      <c r="H273" s="60"/>
      <c r="I273" s="60"/>
      <c r="J273" s="6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35"/>
    </row>
    <row r="274" spans="1:40" x14ac:dyDescent="0.25">
      <c r="A274" s="24"/>
      <c r="B274" s="24"/>
      <c r="C274" s="10"/>
      <c r="D274" s="10"/>
      <c r="E274" s="10"/>
      <c r="F274" s="10"/>
      <c r="G274" s="45"/>
      <c r="H274" s="60"/>
      <c r="I274" s="60"/>
      <c r="J274" s="6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35"/>
    </row>
    <row r="275" spans="1:40" x14ac:dyDescent="0.25">
      <c r="A275" s="24"/>
      <c r="B275" s="24"/>
      <c r="C275" s="10"/>
      <c r="D275" s="10"/>
      <c r="E275" s="10"/>
      <c r="F275" s="10"/>
      <c r="G275" s="45"/>
      <c r="H275" s="60"/>
      <c r="I275" s="60"/>
      <c r="J275" s="6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35"/>
    </row>
    <row r="276" spans="1:40" x14ac:dyDescent="0.25">
      <c r="A276" s="24"/>
      <c r="B276" s="24"/>
      <c r="C276" s="10"/>
      <c r="D276" s="10"/>
      <c r="E276" s="10"/>
      <c r="F276" s="10"/>
      <c r="G276" s="45"/>
      <c r="H276" s="60"/>
      <c r="I276" s="60"/>
      <c r="J276" s="6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35"/>
    </row>
    <row r="277" spans="1:40" x14ac:dyDescent="0.25">
      <c r="A277" s="24"/>
      <c r="B277" s="24"/>
      <c r="C277" s="10"/>
      <c r="D277" s="10"/>
      <c r="E277" s="10"/>
      <c r="F277" s="10"/>
      <c r="G277" s="45"/>
      <c r="H277" s="60"/>
      <c r="I277" s="60"/>
      <c r="J277" s="6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35"/>
    </row>
    <row r="278" spans="1:40" x14ac:dyDescent="0.25">
      <c r="A278" s="24"/>
      <c r="B278" s="24"/>
      <c r="C278" s="10"/>
      <c r="D278" s="10"/>
      <c r="E278" s="10"/>
      <c r="F278" s="10"/>
      <c r="G278" s="45"/>
      <c r="H278" s="60"/>
      <c r="I278" s="60"/>
      <c r="J278" s="6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35"/>
    </row>
    <row r="279" spans="1:40" x14ac:dyDescent="0.25">
      <c r="A279" s="24"/>
      <c r="B279" s="24"/>
      <c r="C279" s="10"/>
      <c r="D279" s="10"/>
      <c r="E279" s="10"/>
      <c r="F279" s="10"/>
      <c r="G279" s="45"/>
      <c r="H279" s="60"/>
      <c r="I279" s="60"/>
      <c r="J279" s="6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35"/>
    </row>
    <row r="280" spans="1:40" x14ac:dyDescent="0.25">
      <c r="A280" s="24"/>
      <c r="B280" s="24"/>
      <c r="C280" s="10"/>
      <c r="D280" s="10"/>
      <c r="E280" s="10"/>
      <c r="F280" s="10"/>
      <c r="G280" s="45"/>
      <c r="H280" s="60"/>
      <c r="I280" s="60"/>
      <c r="J280" s="6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35"/>
    </row>
    <row r="281" spans="1:40" x14ac:dyDescent="0.25">
      <c r="A281" s="24"/>
      <c r="B281" s="24"/>
      <c r="C281" s="10"/>
      <c r="D281" s="10"/>
      <c r="E281" s="10"/>
      <c r="F281" s="10"/>
      <c r="G281" s="45"/>
      <c r="H281" s="60"/>
      <c r="I281" s="60"/>
      <c r="J281" s="6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35"/>
    </row>
    <row r="282" spans="1:40" x14ac:dyDescent="0.25">
      <c r="A282" s="24"/>
      <c r="B282" s="24"/>
      <c r="C282" s="10"/>
      <c r="D282" s="10"/>
      <c r="E282" s="10"/>
      <c r="F282" s="10"/>
      <c r="G282" s="45"/>
      <c r="H282" s="60"/>
      <c r="I282" s="60"/>
      <c r="J282" s="6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35"/>
    </row>
    <row r="283" spans="1:40" x14ac:dyDescent="0.25">
      <c r="A283" s="24"/>
      <c r="B283" s="24"/>
      <c r="C283" s="10"/>
      <c r="D283" s="10"/>
      <c r="E283" s="10"/>
      <c r="F283" s="10"/>
      <c r="G283" s="45"/>
      <c r="H283" s="60"/>
      <c r="I283" s="60"/>
      <c r="J283" s="6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35"/>
    </row>
    <row r="284" spans="1:40" x14ac:dyDescent="0.25">
      <c r="A284" s="24"/>
      <c r="B284" s="24"/>
      <c r="C284" s="10"/>
      <c r="D284" s="10"/>
      <c r="E284" s="10"/>
      <c r="F284" s="10"/>
      <c r="G284" s="45"/>
      <c r="H284" s="60"/>
      <c r="I284" s="60"/>
      <c r="J284" s="6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35"/>
    </row>
    <row r="285" spans="1:40" x14ac:dyDescent="0.25">
      <c r="A285" s="24"/>
      <c r="B285" s="24"/>
      <c r="C285" s="10"/>
      <c r="D285" s="10"/>
      <c r="E285" s="10"/>
      <c r="F285" s="10"/>
      <c r="G285" s="45"/>
      <c r="H285" s="60"/>
      <c r="I285" s="60"/>
      <c r="J285" s="6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35"/>
    </row>
    <row r="286" spans="1:40" x14ac:dyDescent="0.25">
      <c r="A286" s="24"/>
      <c r="B286" s="24"/>
      <c r="C286" s="10"/>
      <c r="D286" s="10"/>
      <c r="E286" s="10"/>
      <c r="F286" s="10"/>
      <c r="G286" s="45"/>
      <c r="H286" s="60"/>
      <c r="I286" s="60"/>
      <c r="J286" s="6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  <c r="AN286" s="35"/>
    </row>
    <row r="287" spans="1:40" x14ac:dyDescent="0.25">
      <c r="A287" s="24"/>
      <c r="B287" s="24"/>
      <c r="C287" s="10"/>
      <c r="D287" s="10"/>
      <c r="E287" s="10"/>
      <c r="F287" s="10"/>
      <c r="G287" s="45"/>
      <c r="H287" s="60"/>
      <c r="I287" s="60"/>
      <c r="J287" s="6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35"/>
    </row>
    <row r="288" spans="1:40" x14ac:dyDescent="0.25">
      <c r="A288" s="24"/>
      <c r="B288" s="24"/>
      <c r="C288" s="10"/>
      <c r="D288" s="10"/>
      <c r="E288" s="10"/>
      <c r="F288" s="10"/>
      <c r="G288" s="45"/>
      <c r="H288" s="60"/>
      <c r="I288" s="60"/>
      <c r="J288" s="6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  <c r="AN288" s="35"/>
    </row>
    <row r="289" spans="1:40" x14ac:dyDescent="0.25">
      <c r="A289" s="24"/>
      <c r="B289" s="24"/>
      <c r="C289" s="10"/>
      <c r="D289" s="10"/>
      <c r="E289" s="10"/>
      <c r="F289" s="10"/>
      <c r="G289" s="45"/>
      <c r="H289" s="60"/>
      <c r="I289" s="60"/>
      <c r="J289" s="6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35"/>
    </row>
    <row r="290" spans="1:40" x14ac:dyDescent="0.25">
      <c r="A290" s="24"/>
      <c r="B290" s="24"/>
      <c r="C290" s="10"/>
      <c r="D290" s="10"/>
      <c r="E290" s="10"/>
      <c r="F290" s="10"/>
      <c r="G290" s="45"/>
      <c r="H290" s="60"/>
      <c r="I290" s="60"/>
      <c r="J290" s="6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35"/>
    </row>
    <row r="291" spans="1:40" x14ac:dyDescent="0.25">
      <c r="A291" s="24"/>
      <c r="B291" s="24"/>
      <c r="C291" s="10"/>
      <c r="D291" s="10"/>
      <c r="E291" s="10"/>
      <c r="F291" s="10"/>
      <c r="G291" s="45"/>
      <c r="H291" s="60"/>
      <c r="I291" s="60"/>
      <c r="J291" s="6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35"/>
    </row>
    <row r="292" spans="1:40" x14ac:dyDescent="0.25">
      <c r="A292" s="24"/>
      <c r="B292" s="24"/>
      <c r="C292" s="10"/>
      <c r="D292" s="10"/>
      <c r="E292" s="10"/>
      <c r="F292" s="10"/>
      <c r="G292" s="45"/>
      <c r="H292" s="60"/>
      <c r="I292" s="60"/>
      <c r="J292" s="6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35"/>
    </row>
    <row r="293" spans="1:40" x14ac:dyDescent="0.25">
      <c r="A293" s="24"/>
      <c r="B293" s="24"/>
      <c r="C293" s="10"/>
      <c r="D293" s="10"/>
      <c r="E293" s="10"/>
      <c r="F293" s="10"/>
      <c r="G293" s="45"/>
      <c r="H293" s="60"/>
      <c r="I293" s="60"/>
      <c r="J293" s="6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35"/>
    </row>
    <row r="294" spans="1:40" x14ac:dyDescent="0.25">
      <c r="A294" s="24"/>
      <c r="B294" s="24"/>
      <c r="C294" s="10"/>
      <c r="D294" s="10"/>
      <c r="E294" s="10"/>
      <c r="F294" s="10"/>
      <c r="G294" s="45"/>
      <c r="H294" s="60"/>
      <c r="I294" s="60"/>
      <c r="J294" s="6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/>
      <c r="AN294" s="35"/>
    </row>
    <row r="295" spans="1:40" x14ac:dyDescent="0.25">
      <c r="A295" s="24"/>
      <c r="B295" s="24"/>
      <c r="C295" s="10"/>
      <c r="D295" s="10"/>
      <c r="E295" s="10"/>
      <c r="F295" s="10"/>
      <c r="G295" s="45"/>
      <c r="H295" s="60"/>
      <c r="I295" s="60"/>
      <c r="J295" s="6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35"/>
    </row>
    <row r="296" spans="1:40" x14ac:dyDescent="0.25">
      <c r="A296" s="24"/>
      <c r="B296" s="24"/>
      <c r="C296" s="10"/>
      <c r="D296" s="10"/>
      <c r="E296" s="10"/>
      <c r="F296" s="10"/>
      <c r="G296" s="45"/>
      <c r="H296" s="60"/>
      <c r="I296" s="60"/>
      <c r="J296" s="6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35"/>
    </row>
    <row r="297" spans="1:40" x14ac:dyDescent="0.25">
      <c r="A297" s="24"/>
      <c r="B297" s="24"/>
      <c r="C297" s="10"/>
      <c r="D297" s="10"/>
      <c r="E297" s="10"/>
      <c r="F297" s="10"/>
      <c r="G297" s="45"/>
      <c r="H297" s="60"/>
      <c r="I297" s="60"/>
      <c r="J297" s="6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35"/>
    </row>
    <row r="298" spans="1:40" x14ac:dyDescent="0.25">
      <c r="A298" s="24"/>
      <c r="B298" s="24"/>
      <c r="C298" s="10"/>
      <c r="D298" s="10"/>
      <c r="E298" s="10"/>
      <c r="F298" s="10"/>
      <c r="G298" s="45"/>
      <c r="H298" s="60"/>
      <c r="I298" s="60"/>
      <c r="J298" s="6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35"/>
    </row>
    <row r="299" spans="1:40" x14ac:dyDescent="0.25">
      <c r="A299" s="24"/>
      <c r="B299" s="24"/>
      <c r="C299" s="10"/>
      <c r="D299" s="10"/>
      <c r="E299" s="10"/>
      <c r="F299" s="10"/>
      <c r="G299" s="45"/>
      <c r="H299" s="60"/>
      <c r="I299" s="60"/>
      <c r="J299" s="6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35"/>
    </row>
    <row r="300" spans="1:40" x14ac:dyDescent="0.25">
      <c r="A300" s="24"/>
      <c r="B300" s="24"/>
      <c r="C300" s="10"/>
      <c r="D300" s="10"/>
      <c r="E300" s="10"/>
      <c r="F300" s="10"/>
      <c r="G300" s="45"/>
      <c r="H300" s="60"/>
      <c r="I300" s="60"/>
      <c r="J300" s="6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35"/>
    </row>
    <row r="301" spans="1:40" x14ac:dyDescent="0.25">
      <c r="A301" s="24"/>
      <c r="B301" s="24"/>
      <c r="C301" s="10"/>
      <c r="D301" s="10"/>
      <c r="E301" s="10"/>
      <c r="F301" s="10"/>
      <c r="G301" s="45"/>
      <c r="H301" s="60"/>
      <c r="I301" s="60"/>
      <c r="J301" s="6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35"/>
    </row>
    <row r="302" spans="1:40" x14ac:dyDescent="0.25">
      <c r="A302" s="24"/>
      <c r="B302" s="24"/>
      <c r="C302" s="10"/>
      <c r="D302" s="10"/>
      <c r="E302" s="10"/>
      <c r="F302" s="10"/>
      <c r="G302" s="45"/>
      <c r="H302" s="60"/>
      <c r="I302" s="60"/>
      <c r="J302" s="6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35"/>
    </row>
    <row r="303" spans="1:40" x14ac:dyDescent="0.25">
      <c r="A303" s="24"/>
      <c r="B303" s="24"/>
      <c r="C303" s="10"/>
      <c r="D303" s="10"/>
      <c r="E303" s="10"/>
      <c r="F303" s="10"/>
      <c r="G303" s="45"/>
      <c r="H303" s="60"/>
      <c r="I303" s="60"/>
      <c r="J303" s="6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35"/>
    </row>
    <row r="304" spans="1:40" x14ac:dyDescent="0.25">
      <c r="A304" s="24"/>
      <c r="B304" s="24"/>
      <c r="C304" s="10"/>
      <c r="D304" s="10"/>
      <c r="E304" s="10"/>
      <c r="F304" s="10"/>
      <c r="G304" s="45"/>
      <c r="H304" s="60"/>
      <c r="I304" s="60"/>
      <c r="J304" s="6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35"/>
    </row>
    <row r="305" spans="1:40" x14ac:dyDescent="0.25">
      <c r="A305" s="24"/>
      <c r="B305" s="24"/>
      <c r="C305" s="10"/>
      <c r="D305" s="10"/>
      <c r="E305" s="10"/>
      <c r="F305" s="10"/>
      <c r="G305" s="45"/>
      <c r="H305" s="60"/>
      <c r="I305" s="60"/>
      <c r="J305" s="6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35"/>
    </row>
    <row r="306" spans="1:40" x14ac:dyDescent="0.25">
      <c r="A306" s="24"/>
      <c r="B306" s="24"/>
      <c r="C306" s="10"/>
      <c r="D306" s="10"/>
      <c r="E306" s="10"/>
      <c r="F306" s="10"/>
      <c r="G306" s="45"/>
      <c r="H306" s="60"/>
      <c r="I306" s="60"/>
      <c r="J306" s="6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35"/>
    </row>
    <row r="307" spans="1:40" x14ac:dyDescent="0.25">
      <c r="A307" s="24"/>
      <c r="B307" s="24"/>
      <c r="C307" s="10"/>
      <c r="D307" s="10"/>
      <c r="E307" s="10"/>
      <c r="F307" s="10"/>
      <c r="G307" s="45"/>
      <c r="H307" s="60"/>
      <c r="I307" s="60"/>
      <c r="J307" s="6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35"/>
    </row>
    <row r="308" spans="1:40" x14ac:dyDescent="0.25">
      <c r="A308" s="24"/>
      <c r="B308" s="24"/>
      <c r="C308" s="10"/>
      <c r="D308" s="10"/>
      <c r="E308" s="10"/>
      <c r="F308" s="10"/>
      <c r="G308" s="45"/>
      <c r="H308" s="60"/>
      <c r="I308" s="60"/>
      <c r="J308" s="6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35"/>
    </row>
    <row r="309" spans="1:40" x14ac:dyDescent="0.25">
      <c r="A309" s="24"/>
      <c r="B309" s="24"/>
      <c r="C309" s="10"/>
      <c r="D309" s="10"/>
      <c r="E309" s="10"/>
      <c r="F309" s="10"/>
      <c r="G309" s="45"/>
      <c r="H309" s="60"/>
      <c r="I309" s="60"/>
      <c r="J309" s="6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35"/>
    </row>
    <row r="310" spans="1:40" x14ac:dyDescent="0.25">
      <c r="A310" s="24"/>
      <c r="B310" s="24"/>
      <c r="C310" s="10"/>
      <c r="D310" s="10"/>
      <c r="E310" s="10"/>
      <c r="F310" s="10"/>
      <c r="G310" s="45"/>
      <c r="H310" s="60"/>
      <c r="I310" s="60"/>
      <c r="J310" s="6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35"/>
    </row>
    <row r="311" spans="1:40" x14ac:dyDescent="0.25">
      <c r="A311" s="24"/>
      <c r="B311" s="24"/>
      <c r="C311" s="10"/>
      <c r="D311" s="10"/>
      <c r="E311" s="10"/>
      <c r="F311" s="10"/>
      <c r="G311" s="45"/>
      <c r="H311" s="60"/>
      <c r="I311" s="60"/>
      <c r="J311" s="6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35"/>
    </row>
    <row r="312" spans="1:40" x14ac:dyDescent="0.25">
      <c r="A312" s="24"/>
      <c r="B312" s="24"/>
      <c r="C312" s="10"/>
      <c r="D312" s="10"/>
      <c r="E312" s="10"/>
      <c r="F312" s="10"/>
      <c r="G312" s="45"/>
      <c r="H312" s="60"/>
      <c r="I312" s="60"/>
      <c r="J312" s="6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/>
      <c r="AN312" s="35"/>
    </row>
    <row r="313" spans="1:40" x14ac:dyDescent="0.25">
      <c r="A313" s="24"/>
      <c r="B313" s="24"/>
      <c r="C313" s="10"/>
      <c r="D313" s="10"/>
      <c r="E313" s="10"/>
      <c r="F313" s="10"/>
      <c r="G313" s="45"/>
      <c r="H313" s="60"/>
      <c r="I313" s="60"/>
      <c r="J313" s="6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35"/>
    </row>
    <row r="314" spans="1:40" x14ac:dyDescent="0.25">
      <c r="A314" s="24"/>
      <c r="B314" s="24"/>
      <c r="C314" s="10"/>
      <c r="D314" s="10"/>
      <c r="E314" s="10"/>
      <c r="F314" s="10"/>
      <c r="G314" s="45"/>
      <c r="H314" s="60"/>
      <c r="I314" s="60"/>
      <c r="J314" s="6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24"/>
      <c r="AN314" s="35"/>
    </row>
    <row r="315" spans="1:40" x14ac:dyDescent="0.25">
      <c r="A315" s="24"/>
      <c r="B315" s="24"/>
      <c r="C315" s="10"/>
      <c r="D315" s="10"/>
      <c r="E315" s="10"/>
      <c r="F315" s="10"/>
      <c r="G315" s="45"/>
      <c r="H315" s="60"/>
      <c r="I315" s="60"/>
      <c r="J315" s="6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35"/>
    </row>
    <row r="316" spans="1:40" x14ac:dyDescent="0.25">
      <c r="A316" s="24"/>
      <c r="B316" s="24"/>
      <c r="C316" s="10"/>
      <c r="D316" s="10"/>
      <c r="E316" s="10"/>
      <c r="F316" s="10"/>
      <c r="G316" s="45"/>
      <c r="H316" s="60"/>
      <c r="I316" s="60"/>
      <c r="J316" s="6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35"/>
    </row>
    <row r="317" spans="1:40" x14ac:dyDescent="0.25">
      <c r="A317" s="24"/>
      <c r="B317" s="24"/>
      <c r="C317" s="10"/>
      <c r="D317" s="10"/>
      <c r="E317" s="10"/>
      <c r="F317" s="10"/>
      <c r="G317" s="45"/>
      <c r="H317" s="60"/>
      <c r="I317" s="60"/>
      <c r="J317" s="6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/>
      <c r="AN317" s="35"/>
    </row>
    <row r="318" spans="1:40" x14ac:dyDescent="0.25">
      <c r="A318" s="24"/>
      <c r="B318" s="24"/>
      <c r="C318" s="10"/>
      <c r="D318" s="10"/>
      <c r="E318" s="10"/>
      <c r="F318" s="10"/>
      <c r="G318" s="45"/>
      <c r="H318" s="60"/>
      <c r="I318" s="60"/>
      <c r="J318" s="6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35"/>
    </row>
    <row r="319" spans="1:40" x14ac:dyDescent="0.25">
      <c r="A319" s="24"/>
      <c r="B319" s="24"/>
      <c r="C319" s="10"/>
      <c r="D319" s="10"/>
      <c r="E319" s="10"/>
      <c r="F319" s="10"/>
      <c r="G319" s="45"/>
      <c r="H319" s="60"/>
      <c r="I319" s="60"/>
      <c r="J319" s="6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35"/>
    </row>
    <row r="320" spans="1:40" x14ac:dyDescent="0.25">
      <c r="A320" s="24"/>
      <c r="B320" s="24"/>
      <c r="C320" s="10"/>
      <c r="D320" s="10"/>
      <c r="E320" s="10"/>
      <c r="F320" s="10"/>
      <c r="G320" s="45"/>
      <c r="H320" s="60"/>
      <c r="I320" s="60"/>
      <c r="J320" s="6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35"/>
    </row>
    <row r="321" spans="1:40" x14ac:dyDescent="0.25">
      <c r="A321" s="24"/>
      <c r="B321" s="24"/>
      <c r="C321" s="10"/>
      <c r="D321" s="10"/>
      <c r="E321" s="10"/>
      <c r="F321" s="10"/>
      <c r="G321" s="45"/>
      <c r="H321" s="60"/>
      <c r="I321" s="60"/>
      <c r="J321" s="6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35"/>
    </row>
    <row r="322" spans="1:40" x14ac:dyDescent="0.25">
      <c r="A322" s="24"/>
      <c r="B322" s="24"/>
      <c r="C322" s="10"/>
      <c r="D322" s="10"/>
      <c r="E322" s="10"/>
      <c r="F322" s="10"/>
      <c r="G322" s="45"/>
      <c r="H322" s="60"/>
      <c r="I322" s="60"/>
      <c r="J322" s="6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35"/>
    </row>
    <row r="323" spans="1:40" x14ac:dyDescent="0.25">
      <c r="A323" s="24"/>
      <c r="B323" s="24"/>
      <c r="C323" s="10"/>
      <c r="D323" s="10"/>
      <c r="E323" s="10"/>
      <c r="F323" s="10"/>
      <c r="G323" s="45"/>
      <c r="H323" s="60"/>
      <c r="I323" s="60"/>
      <c r="J323" s="6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35"/>
    </row>
    <row r="324" spans="1:40" x14ac:dyDescent="0.25">
      <c r="A324" s="24"/>
      <c r="B324" s="24"/>
      <c r="C324" s="10"/>
      <c r="D324" s="10"/>
      <c r="E324" s="10"/>
      <c r="F324" s="10"/>
      <c r="G324" s="45"/>
      <c r="H324" s="60"/>
      <c r="I324" s="60"/>
      <c r="J324" s="6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35"/>
    </row>
    <row r="325" spans="1:40" x14ac:dyDescent="0.25">
      <c r="A325" s="24"/>
      <c r="B325" s="24"/>
      <c r="C325" s="10"/>
      <c r="D325" s="10"/>
      <c r="E325" s="10"/>
      <c r="F325" s="10"/>
      <c r="G325" s="45"/>
      <c r="H325" s="60"/>
      <c r="I325" s="60"/>
      <c r="J325" s="6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35"/>
    </row>
    <row r="326" spans="1:40" x14ac:dyDescent="0.25">
      <c r="A326" s="24"/>
      <c r="B326" s="24"/>
      <c r="C326" s="10"/>
      <c r="D326" s="10"/>
      <c r="E326" s="10"/>
      <c r="F326" s="10"/>
      <c r="G326" s="45"/>
      <c r="H326" s="60"/>
      <c r="I326" s="60"/>
      <c r="J326" s="6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35"/>
    </row>
    <row r="327" spans="1:40" x14ac:dyDescent="0.25">
      <c r="A327" s="24"/>
      <c r="B327" s="24"/>
      <c r="C327" s="10"/>
      <c r="D327" s="10"/>
      <c r="E327" s="10"/>
      <c r="F327" s="10"/>
      <c r="G327" s="45"/>
      <c r="H327" s="60"/>
      <c r="I327" s="60"/>
      <c r="J327" s="6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35"/>
    </row>
    <row r="328" spans="1:40" x14ac:dyDescent="0.25">
      <c r="A328" s="24"/>
      <c r="B328" s="24"/>
      <c r="C328" s="10"/>
      <c r="D328" s="10"/>
      <c r="E328" s="10"/>
      <c r="F328" s="10"/>
      <c r="G328" s="45"/>
      <c r="H328" s="60"/>
      <c r="I328" s="60"/>
      <c r="J328" s="6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/>
      <c r="AN328" s="35"/>
    </row>
    <row r="329" spans="1:40" x14ac:dyDescent="0.25">
      <c r="A329" s="24"/>
      <c r="B329" s="24"/>
      <c r="C329" s="10"/>
      <c r="D329" s="10"/>
      <c r="E329" s="10"/>
      <c r="F329" s="10"/>
      <c r="G329" s="45"/>
      <c r="H329" s="60"/>
      <c r="I329" s="60"/>
      <c r="J329" s="6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35"/>
    </row>
    <row r="330" spans="1:40" x14ac:dyDescent="0.25">
      <c r="A330" s="24"/>
      <c r="B330" s="24"/>
      <c r="C330" s="10"/>
      <c r="D330" s="10"/>
      <c r="E330" s="10"/>
      <c r="F330" s="10"/>
      <c r="G330" s="45"/>
      <c r="H330" s="60"/>
      <c r="I330" s="60"/>
      <c r="J330" s="6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24"/>
      <c r="AN330" s="35"/>
    </row>
    <row r="331" spans="1:40" x14ac:dyDescent="0.25">
      <c r="A331" s="24"/>
      <c r="B331" s="24"/>
      <c r="C331" s="10"/>
      <c r="D331" s="10"/>
      <c r="E331" s="10"/>
      <c r="F331" s="10"/>
      <c r="G331" s="45"/>
      <c r="H331" s="60"/>
      <c r="I331" s="60"/>
      <c r="J331" s="6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24"/>
      <c r="AN331" s="35"/>
    </row>
    <row r="332" spans="1:40" x14ac:dyDescent="0.25">
      <c r="A332" s="24"/>
      <c r="B332" s="24"/>
      <c r="C332" s="10"/>
      <c r="D332" s="10"/>
      <c r="E332" s="10"/>
      <c r="F332" s="10"/>
      <c r="G332" s="45"/>
      <c r="H332" s="60"/>
      <c r="I332" s="60"/>
      <c r="J332" s="6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24"/>
      <c r="AN332" s="35"/>
    </row>
    <row r="333" spans="1:40" x14ac:dyDescent="0.25">
      <c r="A333" s="24"/>
      <c r="B333" s="24"/>
      <c r="C333" s="10"/>
      <c r="D333" s="10"/>
      <c r="E333" s="10"/>
      <c r="F333" s="10"/>
      <c r="G333" s="45"/>
      <c r="H333" s="60"/>
      <c r="I333" s="60"/>
      <c r="J333" s="6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  <c r="AI333" s="24"/>
      <c r="AJ333" s="24"/>
      <c r="AK333" s="24"/>
      <c r="AL333" s="24"/>
      <c r="AM333" s="24"/>
      <c r="AN333" s="35"/>
    </row>
    <row r="334" spans="1:40" x14ac:dyDescent="0.25">
      <c r="A334" s="24"/>
      <c r="B334" s="24"/>
      <c r="C334" s="10"/>
      <c r="D334" s="10"/>
      <c r="E334" s="10"/>
      <c r="F334" s="10"/>
      <c r="G334" s="45"/>
      <c r="H334" s="60"/>
      <c r="I334" s="60"/>
      <c r="J334" s="6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  <c r="AI334" s="24"/>
      <c r="AJ334" s="24"/>
      <c r="AK334" s="24"/>
      <c r="AL334" s="24"/>
      <c r="AM334" s="24"/>
      <c r="AN334" s="35"/>
    </row>
    <row r="335" spans="1:40" x14ac:dyDescent="0.25">
      <c r="A335" s="24"/>
      <c r="B335" s="24"/>
      <c r="C335" s="10"/>
      <c r="D335" s="10"/>
      <c r="E335" s="10"/>
      <c r="F335" s="10"/>
      <c r="G335" s="45"/>
      <c r="H335" s="60"/>
      <c r="I335" s="60"/>
      <c r="J335" s="6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24"/>
      <c r="AN335" s="35"/>
    </row>
    <row r="336" spans="1:40" x14ac:dyDescent="0.25">
      <c r="A336" s="24"/>
      <c r="B336" s="24"/>
      <c r="C336" s="10"/>
      <c r="D336" s="10"/>
      <c r="E336" s="10"/>
      <c r="F336" s="10"/>
      <c r="G336" s="45"/>
      <c r="H336" s="60"/>
      <c r="I336" s="60"/>
      <c r="J336" s="6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/>
      <c r="AH336" s="24"/>
      <c r="AI336" s="24"/>
      <c r="AJ336" s="24"/>
      <c r="AK336" s="24"/>
      <c r="AL336" s="24"/>
      <c r="AM336" s="24"/>
      <c r="AN336" s="35"/>
    </row>
    <row r="337" spans="1:40" x14ac:dyDescent="0.25">
      <c r="A337" s="24"/>
      <c r="B337" s="24"/>
      <c r="C337" s="10"/>
      <c r="D337" s="10"/>
      <c r="E337" s="10"/>
      <c r="F337" s="10"/>
      <c r="G337" s="45"/>
      <c r="H337" s="60"/>
      <c r="I337" s="60"/>
      <c r="J337" s="6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4"/>
      <c r="AI337" s="24"/>
      <c r="AJ337" s="24"/>
      <c r="AK337" s="24"/>
      <c r="AL337" s="24"/>
      <c r="AM337" s="24"/>
      <c r="AN337" s="35"/>
    </row>
    <row r="338" spans="1:40" x14ac:dyDescent="0.25">
      <c r="A338" s="24"/>
      <c r="B338" s="24"/>
      <c r="C338" s="10"/>
      <c r="D338" s="10"/>
      <c r="E338" s="10"/>
      <c r="F338" s="10"/>
      <c r="G338" s="45"/>
      <c r="H338" s="60"/>
      <c r="I338" s="60"/>
      <c r="J338" s="6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24"/>
      <c r="AH338" s="24"/>
      <c r="AI338" s="24"/>
      <c r="AJ338" s="24"/>
      <c r="AK338" s="24"/>
      <c r="AL338" s="24"/>
      <c r="AM338" s="24"/>
      <c r="AN338" s="35"/>
    </row>
    <row r="339" spans="1:40" x14ac:dyDescent="0.25">
      <c r="A339" s="24"/>
      <c r="B339" s="24"/>
      <c r="C339" s="10"/>
      <c r="D339" s="10"/>
      <c r="E339" s="10"/>
      <c r="F339" s="10"/>
      <c r="G339" s="45"/>
      <c r="H339" s="60"/>
      <c r="I339" s="60"/>
      <c r="J339" s="6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  <c r="AI339" s="24"/>
      <c r="AJ339" s="24"/>
      <c r="AK339" s="24"/>
      <c r="AL339" s="24"/>
      <c r="AM339" s="24"/>
      <c r="AN339" s="35"/>
    </row>
    <row r="340" spans="1:40" x14ac:dyDescent="0.25">
      <c r="A340" s="24"/>
      <c r="B340" s="24"/>
      <c r="C340" s="10"/>
      <c r="D340" s="10"/>
      <c r="E340" s="10"/>
      <c r="F340" s="10"/>
      <c r="G340" s="45"/>
      <c r="H340" s="60"/>
      <c r="I340" s="60"/>
      <c r="J340" s="6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24"/>
      <c r="AN340" s="35"/>
    </row>
    <row r="341" spans="1:40" x14ac:dyDescent="0.25">
      <c r="A341" s="24"/>
      <c r="B341" s="24"/>
      <c r="C341" s="10"/>
      <c r="D341" s="10"/>
      <c r="E341" s="10"/>
      <c r="F341" s="10"/>
      <c r="G341" s="45"/>
      <c r="H341" s="60"/>
      <c r="I341" s="60"/>
      <c r="J341" s="6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35"/>
    </row>
    <row r="342" spans="1:40" x14ac:dyDescent="0.25">
      <c r="A342" s="24"/>
      <c r="B342" s="24"/>
      <c r="C342" s="10"/>
      <c r="D342" s="10"/>
      <c r="E342" s="10"/>
      <c r="F342" s="10"/>
      <c r="G342" s="45"/>
      <c r="H342" s="60"/>
      <c r="I342" s="60"/>
      <c r="J342" s="6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/>
      <c r="AN342" s="35"/>
    </row>
    <row r="343" spans="1:40" x14ac:dyDescent="0.25">
      <c r="A343" s="24"/>
      <c r="B343" s="24"/>
      <c r="C343" s="10"/>
      <c r="D343" s="10"/>
      <c r="E343" s="10"/>
      <c r="F343" s="10"/>
      <c r="G343" s="45"/>
      <c r="H343" s="60"/>
      <c r="I343" s="60"/>
      <c r="J343" s="6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24"/>
      <c r="AN343" s="35"/>
    </row>
    <row r="344" spans="1:40" x14ac:dyDescent="0.25">
      <c r="A344" s="24"/>
      <c r="B344" s="24"/>
      <c r="C344" s="10"/>
      <c r="D344" s="10"/>
      <c r="E344" s="10"/>
      <c r="F344" s="10"/>
      <c r="G344" s="45"/>
      <c r="H344" s="60"/>
      <c r="I344" s="60"/>
      <c r="J344" s="6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/>
      <c r="AN344" s="35"/>
    </row>
    <row r="345" spans="1:40" x14ac:dyDescent="0.25">
      <c r="A345" s="24"/>
      <c r="B345" s="24"/>
      <c r="C345" s="10"/>
      <c r="D345" s="10"/>
      <c r="E345" s="10"/>
      <c r="F345" s="10"/>
      <c r="G345" s="45"/>
      <c r="H345" s="60"/>
      <c r="I345" s="60"/>
      <c r="J345" s="6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24"/>
      <c r="AN345" s="35"/>
    </row>
    <row r="346" spans="1:40" x14ac:dyDescent="0.25">
      <c r="A346" s="24"/>
      <c r="B346" s="24"/>
      <c r="C346" s="10"/>
      <c r="D346" s="10"/>
      <c r="E346" s="10"/>
      <c r="F346" s="10"/>
      <c r="G346" s="45"/>
      <c r="H346" s="60"/>
      <c r="I346" s="60"/>
      <c r="J346" s="6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24"/>
      <c r="AN346" s="35"/>
    </row>
    <row r="347" spans="1:40" x14ac:dyDescent="0.25">
      <c r="A347" s="24"/>
      <c r="B347" s="24"/>
      <c r="C347" s="10"/>
      <c r="D347" s="10"/>
      <c r="E347" s="10"/>
      <c r="F347" s="10"/>
      <c r="G347" s="45"/>
      <c r="H347" s="60"/>
      <c r="I347" s="60"/>
      <c r="J347" s="6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35"/>
    </row>
    <row r="348" spans="1:40" x14ac:dyDescent="0.25">
      <c r="A348" s="24"/>
      <c r="B348" s="24"/>
      <c r="C348" s="10"/>
      <c r="D348" s="10"/>
      <c r="E348" s="10"/>
      <c r="F348" s="10"/>
      <c r="G348" s="45"/>
      <c r="H348" s="60"/>
      <c r="I348" s="60"/>
      <c r="J348" s="6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35"/>
    </row>
    <row r="349" spans="1:40" x14ac:dyDescent="0.25">
      <c r="A349" s="24"/>
      <c r="B349" s="24"/>
      <c r="C349" s="10"/>
      <c r="D349" s="10"/>
      <c r="E349" s="10"/>
      <c r="F349" s="10"/>
      <c r="G349" s="45"/>
      <c r="H349" s="60"/>
      <c r="I349" s="60"/>
      <c r="J349" s="6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35"/>
    </row>
    <row r="350" spans="1:40" x14ac:dyDescent="0.25">
      <c r="A350" s="24"/>
      <c r="B350" s="24"/>
      <c r="C350" s="10"/>
      <c r="D350" s="10"/>
      <c r="E350" s="10"/>
      <c r="F350" s="10"/>
      <c r="G350" s="45"/>
      <c r="H350" s="60"/>
      <c r="I350" s="60"/>
      <c r="J350" s="6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35"/>
    </row>
    <row r="351" spans="1:40" x14ac:dyDescent="0.25">
      <c r="A351" s="24"/>
      <c r="B351" s="24"/>
      <c r="C351" s="10"/>
      <c r="D351" s="10"/>
      <c r="E351" s="10"/>
      <c r="F351" s="10"/>
      <c r="G351" s="45"/>
      <c r="H351" s="60"/>
      <c r="I351" s="60"/>
      <c r="J351" s="6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35"/>
    </row>
    <row r="352" spans="1:40" x14ac:dyDescent="0.25">
      <c r="A352" s="24"/>
      <c r="B352" s="24"/>
      <c r="C352" s="10"/>
      <c r="D352" s="10"/>
      <c r="E352" s="10"/>
      <c r="F352" s="10"/>
      <c r="G352" s="45"/>
      <c r="H352" s="60"/>
      <c r="I352" s="60"/>
      <c r="J352" s="6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/>
      <c r="AN352" s="35"/>
    </row>
    <row r="353" spans="1:40" x14ac:dyDescent="0.25">
      <c r="A353" s="24"/>
      <c r="B353" s="24"/>
      <c r="C353" s="10"/>
      <c r="D353" s="10"/>
      <c r="E353" s="10"/>
      <c r="F353" s="10"/>
      <c r="G353" s="45"/>
      <c r="H353" s="60"/>
      <c r="I353" s="60"/>
      <c r="J353" s="6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24"/>
      <c r="AK353" s="24"/>
      <c r="AL353" s="24"/>
      <c r="AM353" s="24"/>
      <c r="AN353" s="35"/>
    </row>
    <row r="354" spans="1:40" x14ac:dyDescent="0.25">
      <c r="A354" s="24"/>
      <c r="B354" s="24"/>
      <c r="C354" s="10"/>
      <c r="D354" s="10"/>
      <c r="E354" s="10"/>
      <c r="F354" s="10"/>
      <c r="G354" s="45"/>
      <c r="H354" s="60"/>
      <c r="I354" s="60"/>
      <c r="J354" s="6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AI354" s="24"/>
      <c r="AJ354" s="24"/>
      <c r="AK354" s="24"/>
      <c r="AL354" s="24"/>
      <c r="AM354" s="24"/>
      <c r="AN354" s="35"/>
    </row>
    <row r="355" spans="1:40" x14ac:dyDescent="0.25">
      <c r="A355" s="24"/>
      <c r="B355" s="24"/>
      <c r="C355" s="10"/>
      <c r="D355" s="10"/>
      <c r="E355" s="10"/>
      <c r="F355" s="10"/>
      <c r="G355" s="45"/>
      <c r="H355" s="60"/>
      <c r="I355" s="60"/>
      <c r="J355" s="6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24"/>
      <c r="AN355" s="35"/>
    </row>
    <row r="356" spans="1:40" x14ac:dyDescent="0.25">
      <c r="A356" s="24"/>
      <c r="B356" s="24"/>
      <c r="C356" s="10"/>
      <c r="D356" s="10"/>
      <c r="E356" s="10"/>
      <c r="F356" s="10"/>
      <c r="G356" s="45"/>
      <c r="H356" s="60"/>
      <c r="I356" s="60"/>
      <c r="J356" s="6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24"/>
      <c r="AN356" s="35"/>
    </row>
    <row r="357" spans="1:40" x14ac:dyDescent="0.25">
      <c r="A357" s="24"/>
      <c r="B357" s="24"/>
      <c r="C357" s="10"/>
      <c r="D357" s="10"/>
      <c r="E357" s="10"/>
      <c r="F357" s="10"/>
      <c r="G357" s="45"/>
      <c r="H357" s="60"/>
      <c r="I357" s="60"/>
      <c r="J357" s="6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24"/>
      <c r="AN357" s="35"/>
    </row>
    <row r="358" spans="1:40" x14ac:dyDescent="0.25">
      <c r="A358" s="24"/>
      <c r="B358" s="24"/>
      <c r="C358" s="10"/>
      <c r="D358" s="10"/>
      <c r="E358" s="10"/>
      <c r="F358" s="10"/>
      <c r="G358" s="45"/>
      <c r="H358" s="60"/>
      <c r="I358" s="60"/>
      <c r="J358" s="6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35"/>
    </row>
    <row r="359" spans="1:40" x14ac:dyDescent="0.25">
      <c r="A359" s="24"/>
      <c r="B359" s="24"/>
      <c r="C359" s="10"/>
      <c r="D359" s="10"/>
      <c r="E359" s="10"/>
      <c r="F359" s="10"/>
      <c r="G359" s="45"/>
      <c r="H359" s="60"/>
      <c r="I359" s="60"/>
      <c r="J359" s="6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AI359" s="24"/>
      <c r="AJ359" s="24"/>
      <c r="AK359" s="24"/>
      <c r="AL359" s="24"/>
      <c r="AM359" s="24"/>
      <c r="AN359" s="35"/>
    </row>
    <row r="360" spans="1:40" x14ac:dyDescent="0.25">
      <c r="A360" s="24"/>
      <c r="B360" s="24"/>
      <c r="C360" s="10"/>
      <c r="D360" s="10"/>
      <c r="E360" s="10"/>
      <c r="F360" s="10"/>
      <c r="G360" s="45"/>
      <c r="H360" s="60"/>
      <c r="I360" s="60"/>
      <c r="J360" s="6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/>
      <c r="AG360" s="24"/>
      <c r="AH360" s="24"/>
      <c r="AI360" s="24"/>
      <c r="AJ360" s="24"/>
      <c r="AK360" s="24"/>
      <c r="AL360" s="24"/>
      <c r="AM360" s="24"/>
      <c r="AN360" s="35"/>
    </row>
    <row r="361" spans="1:40" x14ac:dyDescent="0.25">
      <c r="A361" s="24"/>
      <c r="B361" s="24"/>
      <c r="C361" s="10"/>
      <c r="D361" s="10"/>
      <c r="E361" s="10"/>
      <c r="F361" s="10"/>
      <c r="G361" s="45"/>
      <c r="H361" s="60"/>
      <c r="I361" s="60"/>
      <c r="J361" s="6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  <c r="AI361" s="24"/>
      <c r="AJ361" s="24"/>
      <c r="AK361" s="24"/>
      <c r="AL361" s="24"/>
      <c r="AM361" s="24"/>
      <c r="AN361" s="35"/>
    </row>
    <row r="362" spans="1:40" x14ac:dyDescent="0.25">
      <c r="A362" s="24"/>
      <c r="B362" s="24"/>
      <c r="C362" s="10"/>
      <c r="D362" s="10"/>
      <c r="E362" s="10"/>
      <c r="F362" s="10"/>
      <c r="G362" s="45"/>
      <c r="H362" s="60"/>
      <c r="I362" s="60"/>
      <c r="J362" s="6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/>
      <c r="AN362" s="35"/>
    </row>
    <row r="363" spans="1:40" x14ac:dyDescent="0.25">
      <c r="A363" s="24"/>
      <c r="B363" s="24"/>
      <c r="C363" s="10"/>
      <c r="D363" s="10"/>
      <c r="E363" s="10"/>
      <c r="F363" s="10"/>
      <c r="G363" s="45"/>
      <c r="H363" s="60"/>
      <c r="I363" s="60"/>
      <c r="J363" s="6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/>
      <c r="AN363" s="35"/>
    </row>
    <row r="364" spans="1:40" x14ac:dyDescent="0.25">
      <c r="A364" s="24"/>
      <c r="B364" s="24"/>
      <c r="C364" s="10"/>
      <c r="D364" s="10"/>
      <c r="E364" s="10"/>
      <c r="F364" s="10"/>
      <c r="G364" s="45"/>
      <c r="H364" s="60"/>
      <c r="I364" s="60"/>
      <c r="J364" s="6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  <c r="AI364" s="24"/>
      <c r="AJ364" s="24"/>
      <c r="AK364" s="24"/>
      <c r="AL364" s="24"/>
      <c r="AM364" s="24"/>
      <c r="AN364" s="35"/>
    </row>
    <row r="365" spans="1:40" x14ac:dyDescent="0.25">
      <c r="A365" s="24"/>
      <c r="B365" s="24"/>
      <c r="C365" s="10"/>
      <c r="D365" s="10"/>
      <c r="E365" s="10"/>
      <c r="F365" s="10"/>
      <c r="G365" s="45"/>
      <c r="H365" s="60"/>
      <c r="I365" s="60"/>
      <c r="J365" s="6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4"/>
      <c r="AL365" s="24"/>
      <c r="AM365" s="24"/>
      <c r="AN365" s="35"/>
    </row>
    <row r="366" spans="1:40" x14ac:dyDescent="0.25">
      <c r="A366" s="24"/>
      <c r="B366" s="24"/>
      <c r="C366" s="10"/>
      <c r="D366" s="10"/>
      <c r="E366" s="10"/>
      <c r="F366" s="10"/>
      <c r="G366" s="45"/>
      <c r="H366" s="60"/>
      <c r="I366" s="60"/>
      <c r="J366" s="6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/>
      <c r="AN366" s="35"/>
    </row>
    <row r="367" spans="1:40" x14ac:dyDescent="0.25">
      <c r="A367" s="24"/>
      <c r="B367" s="24"/>
      <c r="C367" s="10"/>
      <c r="D367" s="10"/>
      <c r="E367" s="10"/>
      <c r="F367" s="10"/>
      <c r="G367" s="45"/>
      <c r="H367" s="60"/>
      <c r="I367" s="60"/>
      <c r="J367" s="6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  <c r="AI367" s="24"/>
      <c r="AJ367" s="24"/>
      <c r="AK367" s="24"/>
      <c r="AL367" s="24"/>
      <c r="AM367" s="24"/>
      <c r="AN367" s="35"/>
    </row>
    <row r="368" spans="1:40" x14ac:dyDescent="0.25">
      <c r="A368" s="24"/>
      <c r="B368" s="24"/>
      <c r="C368" s="10"/>
      <c r="D368" s="10"/>
      <c r="E368" s="10"/>
      <c r="F368" s="10"/>
      <c r="G368" s="45"/>
      <c r="H368" s="60"/>
      <c r="I368" s="60"/>
      <c r="J368" s="6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24"/>
      <c r="AI368" s="24"/>
      <c r="AJ368" s="24"/>
      <c r="AK368" s="24"/>
      <c r="AL368" s="24"/>
      <c r="AM368" s="24"/>
      <c r="AN368" s="35"/>
    </row>
    <row r="369" spans="1:40" x14ac:dyDescent="0.25">
      <c r="A369" s="24"/>
      <c r="B369" s="24"/>
      <c r="C369" s="10"/>
      <c r="D369" s="10"/>
      <c r="E369" s="10"/>
      <c r="F369" s="10"/>
      <c r="G369" s="45"/>
      <c r="H369" s="60"/>
      <c r="I369" s="60"/>
      <c r="J369" s="6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24"/>
      <c r="AI369" s="24"/>
      <c r="AJ369" s="24"/>
      <c r="AK369" s="24"/>
      <c r="AL369" s="24"/>
      <c r="AM369" s="24"/>
      <c r="AN369" s="35"/>
    </row>
    <row r="370" spans="1:40" x14ac:dyDescent="0.25">
      <c r="A370" s="24"/>
      <c r="B370" s="24"/>
      <c r="C370" s="10"/>
      <c r="D370" s="10"/>
      <c r="E370" s="10"/>
      <c r="F370" s="10"/>
      <c r="G370" s="45"/>
      <c r="H370" s="60"/>
      <c r="I370" s="60"/>
      <c r="J370" s="6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35"/>
    </row>
    <row r="371" spans="1:40" x14ac:dyDescent="0.25">
      <c r="A371" s="24"/>
      <c r="B371" s="24"/>
      <c r="C371" s="10"/>
      <c r="D371" s="10"/>
      <c r="E371" s="10"/>
      <c r="F371" s="10"/>
      <c r="G371" s="45"/>
      <c r="H371" s="60"/>
      <c r="I371" s="60"/>
      <c r="J371" s="6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24"/>
      <c r="AN371" s="35"/>
    </row>
    <row r="372" spans="1:40" x14ac:dyDescent="0.25">
      <c r="A372" s="24"/>
      <c r="B372" s="24"/>
      <c r="C372" s="10"/>
      <c r="D372" s="10"/>
      <c r="E372" s="10"/>
      <c r="F372" s="10"/>
      <c r="G372" s="45"/>
      <c r="H372" s="60"/>
      <c r="I372" s="60"/>
      <c r="J372" s="6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24"/>
      <c r="AN372" s="35"/>
    </row>
    <row r="373" spans="1:40" x14ac:dyDescent="0.25">
      <c r="A373" s="24"/>
      <c r="B373" s="24"/>
      <c r="C373" s="10"/>
      <c r="D373" s="10"/>
      <c r="E373" s="10"/>
      <c r="F373" s="10"/>
      <c r="G373" s="45"/>
      <c r="H373" s="60"/>
      <c r="I373" s="60"/>
      <c r="J373" s="6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24"/>
      <c r="AN373" s="35"/>
    </row>
    <row r="374" spans="1:40" x14ac:dyDescent="0.25">
      <c r="A374" s="24"/>
      <c r="B374" s="24"/>
      <c r="C374" s="10"/>
      <c r="D374" s="10"/>
      <c r="E374" s="10"/>
      <c r="F374" s="10"/>
      <c r="G374" s="45"/>
      <c r="H374" s="60"/>
      <c r="I374" s="60"/>
      <c r="J374" s="6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35"/>
    </row>
    <row r="375" spans="1:40" x14ac:dyDescent="0.25">
      <c r="A375" s="24"/>
      <c r="B375" s="24"/>
      <c r="C375" s="10"/>
      <c r="D375" s="10"/>
      <c r="E375" s="10"/>
      <c r="F375" s="10"/>
      <c r="G375" s="45"/>
      <c r="H375" s="60"/>
      <c r="I375" s="60"/>
      <c r="J375" s="6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AI375" s="24"/>
      <c r="AJ375" s="24"/>
      <c r="AK375" s="24"/>
      <c r="AL375" s="24"/>
      <c r="AM375" s="24"/>
      <c r="AN375" s="35"/>
    </row>
    <row r="376" spans="1:40" x14ac:dyDescent="0.25">
      <c r="A376" s="24"/>
      <c r="B376" s="24"/>
      <c r="C376" s="10"/>
      <c r="D376" s="10"/>
      <c r="E376" s="10"/>
      <c r="F376" s="10"/>
      <c r="G376" s="45"/>
      <c r="H376" s="60"/>
      <c r="I376" s="60"/>
      <c r="J376" s="6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  <c r="AI376" s="24"/>
      <c r="AJ376" s="24"/>
      <c r="AK376" s="24"/>
      <c r="AL376" s="24"/>
      <c r="AM376" s="24"/>
      <c r="AN376" s="35"/>
    </row>
    <row r="377" spans="1:40" x14ac:dyDescent="0.25">
      <c r="A377" s="24"/>
      <c r="B377" s="24"/>
      <c r="C377" s="10"/>
      <c r="D377" s="10"/>
      <c r="E377" s="10"/>
      <c r="F377" s="10"/>
      <c r="G377" s="45"/>
      <c r="H377" s="60"/>
      <c r="I377" s="60"/>
      <c r="J377" s="6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AI377" s="24"/>
      <c r="AJ377" s="24"/>
      <c r="AK377" s="24"/>
      <c r="AL377" s="24"/>
      <c r="AM377" s="24"/>
      <c r="AN377" s="35"/>
    </row>
    <row r="378" spans="1:40" x14ac:dyDescent="0.25">
      <c r="A378" s="24"/>
      <c r="B378" s="24"/>
      <c r="C378" s="10"/>
      <c r="D378" s="10"/>
      <c r="E378" s="10"/>
      <c r="F378" s="10"/>
      <c r="G378" s="45"/>
      <c r="H378" s="60"/>
      <c r="I378" s="60"/>
      <c r="J378" s="6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/>
      <c r="AH378" s="24"/>
      <c r="AI378" s="24"/>
      <c r="AJ378" s="24"/>
      <c r="AK378" s="24"/>
      <c r="AL378" s="24"/>
      <c r="AM378" s="24"/>
      <c r="AN378" s="35"/>
    </row>
    <row r="379" spans="1:40" x14ac:dyDescent="0.25">
      <c r="A379" s="24"/>
      <c r="B379" s="24"/>
      <c r="C379" s="10"/>
      <c r="D379" s="10"/>
      <c r="E379" s="10"/>
      <c r="F379" s="10"/>
      <c r="G379" s="45"/>
      <c r="H379" s="60"/>
      <c r="I379" s="60"/>
      <c r="J379" s="6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  <c r="AI379" s="24"/>
      <c r="AJ379" s="24"/>
      <c r="AK379" s="24"/>
      <c r="AL379" s="24"/>
      <c r="AM379" s="24"/>
      <c r="AN379" s="35"/>
    </row>
    <row r="380" spans="1:40" x14ac:dyDescent="0.25">
      <c r="A380" s="24"/>
      <c r="B380" s="24"/>
      <c r="C380" s="10"/>
      <c r="D380" s="10"/>
      <c r="E380" s="10"/>
      <c r="F380" s="10"/>
      <c r="G380" s="45"/>
      <c r="H380" s="60"/>
      <c r="I380" s="60"/>
      <c r="J380" s="6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  <c r="AL380" s="24"/>
      <c r="AM380" s="24"/>
      <c r="AN380" s="35"/>
    </row>
    <row r="381" spans="1:40" x14ac:dyDescent="0.25">
      <c r="A381" s="24"/>
      <c r="B381" s="24"/>
      <c r="C381" s="10"/>
      <c r="D381" s="10"/>
      <c r="E381" s="10"/>
      <c r="F381" s="10"/>
      <c r="G381" s="45"/>
      <c r="H381" s="60"/>
      <c r="I381" s="60"/>
      <c r="J381" s="6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24"/>
      <c r="AI381" s="24"/>
      <c r="AJ381" s="24"/>
      <c r="AK381" s="24"/>
      <c r="AL381" s="24"/>
      <c r="AM381" s="24"/>
      <c r="AN381" s="35"/>
    </row>
    <row r="382" spans="1:40" x14ac:dyDescent="0.25">
      <c r="A382" s="24"/>
      <c r="B382" s="24"/>
      <c r="C382" s="10"/>
      <c r="D382" s="10"/>
      <c r="E382" s="10"/>
      <c r="F382" s="10"/>
      <c r="G382" s="45"/>
      <c r="H382" s="60"/>
      <c r="I382" s="60"/>
      <c r="J382" s="6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  <c r="AI382" s="24"/>
      <c r="AJ382" s="24"/>
      <c r="AK382" s="24"/>
      <c r="AL382" s="24"/>
      <c r="AM382" s="24"/>
      <c r="AN382" s="35"/>
    </row>
    <row r="383" spans="1:40" x14ac:dyDescent="0.25">
      <c r="A383" s="24"/>
      <c r="B383" s="24"/>
      <c r="C383" s="10"/>
      <c r="D383" s="10"/>
      <c r="E383" s="10"/>
      <c r="F383" s="10"/>
      <c r="G383" s="45"/>
      <c r="H383" s="60"/>
      <c r="I383" s="60"/>
      <c r="J383" s="6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24"/>
      <c r="AI383" s="24"/>
      <c r="AJ383" s="24"/>
      <c r="AK383" s="24"/>
      <c r="AL383" s="24"/>
      <c r="AM383" s="24"/>
      <c r="AN383" s="35"/>
    </row>
    <row r="384" spans="1:40" x14ac:dyDescent="0.25">
      <c r="A384" s="24"/>
      <c r="B384" s="24"/>
      <c r="C384" s="10"/>
      <c r="D384" s="10"/>
      <c r="E384" s="10"/>
      <c r="F384" s="10"/>
      <c r="G384" s="45"/>
      <c r="H384" s="60"/>
      <c r="I384" s="60"/>
      <c r="J384" s="6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24"/>
      <c r="AI384" s="24"/>
      <c r="AJ384" s="24"/>
      <c r="AK384" s="24"/>
      <c r="AL384" s="24"/>
      <c r="AM384" s="24"/>
      <c r="AN384" s="35"/>
    </row>
    <row r="385" spans="1:40" x14ac:dyDescent="0.25">
      <c r="A385" s="24"/>
      <c r="B385" s="24"/>
      <c r="C385" s="10"/>
      <c r="D385" s="10"/>
      <c r="E385" s="10"/>
      <c r="F385" s="10"/>
      <c r="G385" s="45"/>
      <c r="H385" s="60"/>
      <c r="I385" s="60"/>
      <c r="J385" s="6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  <c r="AI385" s="24"/>
      <c r="AJ385" s="24"/>
      <c r="AK385" s="24"/>
      <c r="AL385" s="24"/>
      <c r="AM385" s="24"/>
      <c r="AN385" s="35"/>
    </row>
    <row r="386" spans="1:40" x14ac:dyDescent="0.25">
      <c r="A386" s="24"/>
      <c r="B386" s="24"/>
      <c r="C386" s="10"/>
      <c r="D386" s="10"/>
      <c r="E386" s="10"/>
      <c r="F386" s="10"/>
      <c r="G386" s="45"/>
      <c r="H386" s="60"/>
      <c r="I386" s="60"/>
      <c r="J386" s="6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  <c r="AI386" s="24"/>
      <c r="AJ386" s="24"/>
      <c r="AK386" s="24"/>
      <c r="AL386" s="24"/>
      <c r="AM386" s="24"/>
      <c r="AN386" s="35"/>
    </row>
    <row r="387" spans="1:40" x14ac:dyDescent="0.25">
      <c r="A387" s="24"/>
      <c r="B387" s="24"/>
      <c r="C387" s="10"/>
      <c r="D387" s="10"/>
      <c r="E387" s="10"/>
      <c r="F387" s="10"/>
      <c r="G387" s="45"/>
      <c r="H387" s="60"/>
      <c r="I387" s="60"/>
      <c r="J387" s="6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24"/>
      <c r="AN387" s="35"/>
    </row>
    <row r="388" spans="1:40" x14ac:dyDescent="0.25">
      <c r="A388" s="24"/>
      <c r="B388" s="24"/>
      <c r="C388" s="10"/>
      <c r="D388" s="10"/>
      <c r="E388" s="10"/>
      <c r="F388" s="10"/>
      <c r="G388" s="45"/>
      <c r="H388" s="60"/>
      <c r="I388" s="60"/>
      <c r="J388" s="6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24"/>
      <c r="AN388" s="35"/>
    </row>
    <row r="389" spans="1:40" x14ac:dyDescent="0.25">
      <c r="A389" s="24"/>
      <c r="B389" s="24"/>
      <c r="C389" s="10"/>
      <c r="D389" s="10"/>
      <c r="E389" s="10"/>
      <c r="F389" s="10"/>
      <c r="G389" s="45"/>
      <c r="H389" s="60"/>
      <c r="I389" s="60"/>
      <c r="J389" s="6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35"/>
    </row>
    <row r="390" spans="1:40" x14ac:dyDescent="0.25">
      <c r="A390" s="24"/>
      <c r="B390" s="24"/>
      <c r="C390" s="10"/>
      <c r="D390" s="10"/>
      <c r="E390" s="10"/>
      <c r="F390" s="10"/>
      <c r="G390" s="45"/>
      <c r="H390" s="60"/>
      <c r="I390" s="60"/>
      <c r="J390" s="6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/>
      <c r="AG390" s="24"/>
      <c r="AH390" s="24"/>
      <c r="AI390" s="24"/>
      <c r="AJ390" s="24"/>
      <c r="AK390" s="24"/>
      <c r="AL390" s="24"/>
      <c r="AM390" s="24"/>
      <c r="AN390" s="35"/>
    </row>
    <row r="391" spans="1:40" x14ac:dyDescent="0.25">
      <c r="A391" s="24"/>
      <c r="B391" s="24"/>
      <c r="C391" s="10"/>
      <c r="D391" s="10"/>
      <c r="E391" s="10"/>
      <c r="F391" s="10"/>
      <c r="G391" s="45"/>
      <c r="H391" s="60"/>
      <c r="I391" s="60"/>
      <c r="J391" s="6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  <c r="AI391" s="24"/>
      <c r="AJ391" s="24"/>
      <c r="AK391" s="24"/>
      <c r="AL391" s="24"/>
      <c r="AM391" s="24"/>
      <c r="AN391" s="35"/>
    </row>
    <row r="392" spans="1:40" x14ac:dyDescent="0.25">
      <c r="A392" s="24"/>
      <c r="B392" s="24"/>
      <c r="C392" s="10"/>
      <c r="D392" s="10"/>
      <c r="E392" s="10"/>
      <c r="F392" s="10"/>
      <c r="G392" s="45"/>
      <c r="H392" s="60"/>
      <c r="I392" s="60"/>
      <c r="J392" s="6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24"/>
      <c r="AN392" s="35"/>
    </row>
    <row r="393" spans="1:40" x14ac:dyDescent="0.25">
      <c r="A393" s="24"/>
      <c r="B393" s="24"/>
      <c r="C393" s="10"/>
      <c r="D393" s="10"/>
      <c r="E393" s="10"/>
      <c r="F393" s="10"/>
      <c r="G393" s="45"/>
      <c r="H393" s="60"/>
      <c r="I393" s="60"/>
      <c r="J393" s="6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35"/>
    </row>
    <row r="394" spans="1:40" x14ac:dyDescent="0.25">
      <c r="A394" s="24"/>
      <c r="B394" s="24"/>
      <c r="C394" s="10"/>
      <c r="D394" s="10"/>
      <c r="E394" s="10"/>
      <c r="F394" s="10"/>
      <c r="G394" s="45"/>
      <c r="H394" s="60"/>
      <c r="I394" s="60"/>
      <c r="J394" s="6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24"/>
      <c r="AI394" s="24"/>
      <c r="AJ394" s="24"/>
      <c r="AK394" s="24"/>
      <c r="AL394" s="24"/>
      <c r="AM394" s="24"/>
      <c r="AN394" s="35"/>
    </row>
    <row r="395" spans="1:40" x14ac:dyDescent="0.25">
      <c r="A395" s="24"/>
      <c r="B395" s="24"/>
      <c r="C395" s="10"/>
      <c r="D395" s="10"/>
      <c r="E395" s="10"/>
      <c r="F395" s="10"/>
      <c r="G395" s="45"/>
      <c r="H395" s="60"/>
      <c r="I395" s="60"/>
      <c r="J395" s="6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AI395" s="24"/>
      <c r="AJ395" s="24"/>
      <c r="AK395" s="24"/>
      <c r="AL395" s="24"/>
      <c r="AM395" s="24"/>
      <c r="AN395" s="35"/>
    </row>
    <row r="396" spans="1:40" x14ac:dyDescent="0.25">
      <c r="A396" s="24"/>
      <c r="B396" s="24"/>
      <c r="C396" s="10"/>
      <c r="D396" s="10"/>
      <c r="E396" s="10"/>
      <c r="F396" s="10"/>
      <c r="G396" s="45"/>
      <c r="H396" s="60"/>
      <c r="I396" s="60"/>
      <c r="J396" s="6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24"/>
      <c r="AI396" s="24"/>
      <c r="AJ396" s="24"/>
      <c r="AK396" s="24"/>
      <c r="AL396" s="24"/>
      <c r="AM396" s="24"/>
      <c r="AN396" s="35"/>
    </row>
    <row r="397" spans="1:40" x14ac:dyDescent="0.25">
      <c r="A397" s="24"/>
      <c r="B397" s="24"/>
      <c r="C397" s="10"/>
      <c r="D397" s="10"/>
      <c r="E397" s="10"/>
      <c r="F397" s="10"/>
      <c r="G397" s="45"/>
      <c r="H397" s="60"/>
      <c r="I397" s="60"/>
      <c r="J397" s="6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AI397" s="24"/>
      <c r="AJ397" s="24"/>
      <c r="AK397" s="24"/>
      <c r="AL397" s="24"/>
      <c r="AM397" s="24"/>
      <c r="AN397" s="35"/>
    </row>
    <row r="398" spans="1:40" x14ac:dyDescent="0.25">
      <c r="A398" s="24"/>
      <c r="B398" s="24"/>
      <c r="C398" s="10"/>
      <c r="D398" s="10"/>
      <c r="E398" s="10"/>
      <c r="F398" s="10"/>
      <c r="G398" s="45"/>
      <c r="H398" s="60"/>
      <c r="I398" s="60"/>
      <c r="J398" s="6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  <c r="AI398" s="24"/>
      <c r="AJ398" s="24"/>
      <c r="AK398" s="24"/>
      <c r="AL398" s="24"/>
      <c r="AM398" s="24"/>
      <c r="AN398" s="35"/>
    </row>
    <row r="399" spans="1:40" x14ac:dyDescent="0.25">
      <c r="A399" s="24"/>
      <c r="B399" s="24"/>
      <c r="C399" s="10"/>
      <c r="D399" s="10"/>
      <c r="E399" s="10"/>
      <c r="F399" s="10"/>
      <c r="G399" s="45"/>
      <c r="H399" s="60"/>
      <c r="I399" s="60"/>
      <c r="J399" s="6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24"/>
      <c r="AI399" s="24"/>
      <c r="AJ399" s="24"/>
      <c r="AK399" s="24"/>
      <c r="AL399" s="24"/>
      <c r="AM399" s="24"/>
      <c r="AN399" s="35"/>
    </row>
    <row r="400" spans="1:40" x14ac:dyDescent="0.25">
      <c r="A400" s="24"/>
      <c r="B400" s="24"/>
      <c r="C400" s="10"/>
      <c r="D400" s="10"/>
      <c r="E400" s="10"/>
      <c r="F400" s="10"/>
      <c r="G400" s="45"/>
      <c r="H400" s="60"/>
      <c r="I400" s="60"/>
      <c r="J400" s="6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AI400" s="24"/>
      <c r="AJ400" s="24"/>
      <c r="AK400" s="24"/>
      <c r="AL400" s="24"/>
      <c r="AM400" s="24"/>
      <c r="AN400" s="35"/>
    </row>
    <row r="401" spans="1:40" x14ac:dyDescent="0.25">
      <c r="A401" s="24"/>
      <c r="B401" s="24"/>
      <c r="C401" s="10"/>
      <c r="D401" s="10"/>
      <c r="E401" s="10"/>
      <c r="F401" s="10"/>
      <c r="G401" s="45"/>
      <c r="H401" s="60"/>
      <c r="I401" s="60"/>
      <c r="J401" s="6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35"/>
    </row>
    <row r="402" spans="1:40" x14ac:dyDescent="0.25">
      <c r="A402" s="24"/>
      <c r="B402" s="24"/>
      <c r="C402" s="10"/>
      <c r="D402" s="10"/>
      <c r="E402" s="10"/>
      <c r="F402" s="10"/>
      <c r="G402" s="45"/>
      <c r="H402" s="60"/>
      <c r="I402" s="60"/>
      <c r="J402" s="6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24"/>
      <c r="AN402" s="35"/>
    </row>
    <row r="403" spans="1:40" x14ac:dyDescent="0.25">
      <c r="A403" s="24"/>
      <c r="B403" s="24"/>
      <c r="C403" s="10"/>
      <c r="D403" s="10"/>
      <c r="E403" s="10"/>
      <c r="F403" s="10"/>
      <c r="G403" s="45"/>
      <c r="H403" s="60"/>
      <c r="I403" s="60"/>
      <c r="J403" s="6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24"/>
      <c r="AN403" s="35"/>
    </row>
    <row r="404" spans="1:40" x14ac:dyDescent="0.25">
      <c r="A404" s="24"/>
      <c r="B404" s="24"/>
      <c r="C404" s="10"/>
      <c r="D404" s="10"/>
      <c r="E404" s="10"/>
      <c r="F404" s="10"/>
      <c r="G404" s="45"/>
      <c r="H404" s="60"/>
      <c r="I404" s="60"/>
      <c r="J404" s="6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AI404" s="24"/>
      <c r="AJ404" s="24"/>
      <c r="AK404" s="24"/>
      <c r="AL404" s="24"/>
      <c r="AM404" s="24"/>
      <c r="AN404" s="35"/>
    </row>
    <row r="405" spans="1:40" x14ac:dyDescent="0.25">
      <c r="A405" s="24"/>
      <c r="B405" s="24"/>
      <c r="C405" s="10"/>
      <c r="D405" s="10"/>
      <c r="E405" s="10"/>
      <c r="F405" s="10"/>
      <c r="G405" s="45"/>
      <c r="H405" s="60"/>
      <c r="I405" s="60"/>
      <c r="J405" s="6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24"/>
      <c r="AN405" s="35"/>
    </row>
    <row r="406" spans="1:40" x14ac:dyDescent="0.25">
      <c r="A406" s="24"/>
      <c r="B406" s="24"/>
      <c r="C406" s="10"/>
      <c r="D406" s="10"/>
      <c r="E406" s="10"/>
      <c r="F406" s="10"/>
      <c r="G406" s="45"/>
      <c r="H406" s="60"/>
      <c r="I406" s="60"/>
      <c r="J406" s="6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  <c r="AI406" s="24"/>
      <c r="AJ406" s="24"/>
      <c r="AK406" s="24"/>
      <c r="AL406" s="24"/>
      <c r="AM406" s="24"/>
      <c r="AN406" s="35"/>
    </row>
    <row r="407" spans="1:40" x14ac:dyDescent="0.25">
      <c r="A407" s="24"/>
      <c r="B407" s="24"/>
      <c r="C407" s="10"/>
      <c r="D407" s="10"/>
      <c r="E407" s="10"/>
      <c r="F407" s="10"/>
      <c r="G407" s="45"/>
      <c r="H407" s="60"/>
      <c r="I407" s="60"/>
      <c r="J407" s="6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24"/>
      <c r="AI407" s="24"/>
      <c r="AJ407" s="24"/>
      <c r="AK407" s="24"/>
      <c r="AL407" s="24"/>
      <c r="AM407" s="24"/>
      <c r="AN407" s="35"/>
    </row>
    <row r="408" spans="1:40" x14ac:dyDescent="0.25">
      <c r="A408" s="24"/>
      <c r="B408" s="24"/>
      <c r="C408" s="10"/>
      <c r="D408" s="10"/>
      <c r="E408" s="10"/>
      <c r="F408" s="10"/>
      <c r="G408" s="45"/>
      <c r="H408" s="60"/>
      <c r="I408" s="60"/>
      <c r="J408" s="6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F408" s="24"/>
      <c r="AG408" s="24"/>
      <c r="AH408" s="24"/>
      <c r="AI408" s="24"/>
      <c r="AJ408" s="24"/>
      <c r="AK408" s="24"/>
      <c r="AL408" s="24"/>
      <c r="AM408" s="24"/>
      <c r="AN408" s="35"/>
    </row>
    <row r="409" spans="1:40" x14ac:dyDescent="0.25">
      <c r="A409" s="24"/>
      <c r="B409" s="24"/>
      <c r="C409" s="10"/>
      <c r="D409" s="10"/>
      <c r="E409" s="10"/>
      <c r="F409" s="10"/>
      <c r="G409" s="45"/>
      <c r="H409" s="60"/>
      <c r="I409" s="60"/>
      <c r="J409" s="6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AI409" s="24"/>
      <c r="AJ409" s="24"/>
      <c r="AK409" s="24"/>
      <c r="AL409" s="24"/>
      <c r="AM409" s="24"/>
      <c r="AN409" s="35"/>
    </row>
    <row r="410" spans="1:40" x14ac:dyDescent="0.25">
      <c r="A410" s="24"/>
      <c r="B410" s="24"/>
      <c r="C410" s="10"/>
      <c r="D410" s="10"/>
      <c r="E410" s="10"/>
      <c r="F410" s="10"/>
      <c r="G410" s="45"/>
      <c r="H410" s="60"/>
      <c r="I410" s="60"/>
      <c r="J410" s="6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24"/>
      <c r="AI410" s="24"/>
      <c r="AJ410" s="24"/>
      <c r="AK410" s="24"/>
      <c r="AL410" s="24"/>
      <c r="AM410" s="24"/>
      <c r="AN410" s="35"/>
    </row>
    <row r="411" spans="1:40" x14ac:dyDescent="0.25">
      <c r="A411" s="24"/>
      <c r="B411" s="24"/>
      <c r="C411" s="10"/>
      <c r="D411" s="10"/>
      <c r="E411" s="10"/>
      <c r="F411" s="10"/>
      <c r="G411" s="45"/>
      <c r="H411" s="60"/>
      <c r="I411" s="60"/>
      <c r="J411" s="6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/>
      <c r="AH411" s="24"/>
      <c r="AI411" s="24"/>
      <c r="AJ411" s="24"/>
      <c r="AK411" s="24"/>
      <c r="AL411" s="24"/>
      <c r="AM411" s="24"/>
      <c r="AN411" s="35"/>
    </row>
    <row r="412" spans="1:40" x14ac:dyDescent="0.25">
      <c r="A412" s="24"/>
      <c r="B412" s="24"/>
      <c r="C412" s="10"/>
      <c r="D412" s="10"/>
      <c r="E412" s="10"/>
      <c r="F412" s="10"/>
      <c r="G412" s="45"/>
      <c r="H412" s="60"/>
      <c r="I412" s="60"/>
      <c r="J412" s="6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/>
      <c r="AH412" s="24"/>
      <c r="AI412" s="24"/>
      <c r="AJ412" s="24"/>
      <c r="AK412" s="24"/>
      <c r="AL412" s="24"/>
      <c r="AM412" s="24"/>
      <c r="AN412" s="35"/>
    </row>
    <row r="413" spans="1:40" x14ac:dyDescent="0.25">
      <c r="A413" s="24"/>
      <c r="B413" s="24"/>
      <c r="C413" s="10"/>
      <c r="D413" s="10"/>
      <c r="E413" s="10"/>
      <c r="F413" s="10"/>
      <c r="G413" s="45"/>
      <c r="H413" s="60"/>
      <c r="I413" s="60"/>
      <c r="J413" s="6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/>
      <c r="AN413" s="35"/>
    </row>
    <row r="414" spans="1:40" x14ac:dyDescent="0.25">
      <c r="A414" s="24"/>
      <c r="B414" s="24"/>
      <c r="C414" s="10"/>
      <c r="D414" s="10"/>
      <c r="E414" s="10"/>
      <c r="F414" s="10"/>
      <c r="G414" s="45"/>
      <c r="H414" s="60"/>
      <c r="I414" s="60"/>
      <c r="J414" s="6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/>
      <c r="AH414" s="24"/>
      <c r="AI414" s="24"/>
      <c r="AJ414" s="24"/>
      <c r="AK414" s="24"/>
      <c r="AL414" s="24"/>
      <c r="AM414" s="24"/>
      <c r="AN414" s="35"/>
    </row>
    <row r="415" spans="1:40" x14ac:dyDescent="0.25">
      <c r="A415" s="24"/>
      <c r="B415" s="24"/>
      <c r="C415" s="10"/>
      <c r="D415" s="10"/>
      <c r="E415" s="10"/>
      <c r="F415" s="10"/>
      <c r="G415" s="45"/>
      <c r="H415" s="60"/>
      <c r="I415" s="60"/>
      <c r="J415" s="6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/>
      <c r="AH415" s="24"/>
      <c r="AI415" s="24"/>
      <c r="AJ415" s="24"/>
      <c r="AK415" s="24"/>
      <c r="AL415" s="24"/>
      <c r="AM415" s="24"/>
      <c r="AN415" s="35"/>
    </row>
    <row r="416" spans="1:40" x14ac:dyDescent="0.25">
      <c r="A416" s="24"/>
      <c r="B416" s="24"/>
      <c r="C416" s="10"/>
      <c r="D416" s="10"/>
      <c r="E416" s="10"/>
      <c r="F416" s="10"/>
      <c r="G416" s="45"/>
      <c r="H416" s="60"/>
      <c r="I416" s="60"/>
      <c r="J416" s="6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F416" s="24"/>
      <c r="AG416" s="24"/>
      <c r="AH416" s="24"/>
      <c r="AI416" s="24"/>
      <c r="AJ416" s="24"/>
      <c r="AK416" s="24"/>
      <c r="AL416" s="24"/>
      <c r="AM416" s="24"/>
      <c r="AN416" s="35"/>
    </row>
    <row r="417" spans="1:40" x14ac:dyDescent="0.25">
      <c r="A417" s="24"/>
      <c r="B417" s="24"/>
      <c r="C417" s="10"/>
      <c r="D417" s="10"/>
      <c r="E417" s="10"/>
      <c r="F417" s="10"/>
      <c r="G417" s="45"/>
      <c r="H417" s="60"/>
      <c r="I417" s="60"/>
      <c r="J417" s="6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24"/>
      <c r="AI417" s="24"/>
      <c r="AJ417" s="24"/>
      <c r="AK417" s="24"/>
      <c r="AL417" s="24"/>
      <c r="AM417" s="24"/>
      <c r="AN417" s="35"/>
    </row>
    <row r="418" spans="1:40" x14ac:dyDescent="0.25">
      <c r="A418" s="24"/>
      <c r="B418" s="24"/>
      <c r="C418" s="10"/>
      <c r="D418" s="10"/>
      <c r="E418" s="10"/>
      <c r="F418" s="10"/>
      <c r="G418" s="45"/>
      <c r="H418" s="60"/>
      <c r="I418" s="60"/>
      <c r="J418" s="6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/>
      <c r="AH418" s="24"/>
      <c r="AI418" s="24"/>
      <c r="AJ418" s="24"/>
      <c r="AK418" s="24"/>
      <c r="AL418" s="24"/>
      <c r="AM418" s="24"/>
      <c r="AN418" s="35"/>
    </row>
    <row r="419" spans="1:40" x14ac:dyDescent="0.25">
      <c r="A419" s="24"/>
      <c r="B419" s="24"/>
      <c r="C419" s="10"/>
      <c r="D419" s="10"/>
      <c r="E419" s="10"/>
      <c r="F419" s="10"/>
      <c r="G419" s="45"/>
      <c r="H419" s="60"/>
      <c r="I419" s="60"/>
      <c r="J419" s="6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/>
      <c r="AH419" s="24"/>
      <c r="AI419" s="24"/>
      <c r="AJ419" s="24"/>
      <c r="AK419" s="24"/>
      <c r="AL419" s="24"/>
      <c r="AM419" s="24"/>
      <c r="AN419" s="35"/>
    </row>
    <row r="420" spans="1:40" x14ac:dyDescent="0.25">
      <c r="A420" s="24"/>
      <c r="B420" s="24"/>
      <c r="C420" s="10"/>
      <c r="D420" s="10"/>
      <c r="E420" s="10"/>
      <c r="F420" s="10"/>
      <c r="G420" s="45"/>
      <c r="H420" s="60"/>
      <c r="I420" s="60"/>
      <c r="J420" s="6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24"/>
      <c r="AH420" s="24"/>
      <c r="AI420" s="24"/>
      <c r="AJ420" s="24"/>
      <c r="AK420" s="24"/>
      <c r="AL420" s="24"/>
      <c r="AM420" s="24"/>
      <c r="AN420" s="35"/>
    </row>
    <row r="421" spans="1:40" x14ac:dyDescent="0.25">
      <c r="A421" s="24"/>
      <c r="B421" s="24"/>
      <c r="C421" s="10"/>
      <c r="D421" s="10"/>
      <c r="E421" s="10"/>
      <c r="F421" s="10"/>
      <c r="G421" s="45"/>
      <c r="H421" s="60"/>
      <c r="I421" s="60"/>
      <c r="J421" s="6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35"/>
    </row>
    <row r="422" spans="1:40" x14ac:dyDescent="0.25">
      <c r="A422" s="24"/>
      <c r="B422" s="24"/>
      <c r="C422" s="10"/>
      <c r="D422" s="10"/>
      <c r="E422" s="10"/>
      <c r="F422" s="10"/>
      <c r="G422" s="45"/>
      <c r="H422" s="60"/>
      <c r="I422" s="60"/>
      <c r="J422" s="6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  <c r="AI422" s="24"/>
      <c r="AJ422" s="24"/>
      <c r="AK422" s="24"/>
      <c r="AL422" s="24"/>
      <c r="AM422" s="24"/>
      <c r="AN422" s="35"/>
    </row>
    <row r="423" spans="1:40" x14ac:dyDescent="0.25">
      <c r="A423" s="24"/>
      <c r="B423" s="24"/>
      <c r="C423" s="10"/>
      <c r="D423" s="10"/>
      <c r="E423" s="10"/>
      <c r="F423" s="10"/>
      <c r="G423" s="45"/>
      <c r="H423" s="60"/>
      <c r="I423" s="60"/>
      <c r="J423" s="6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F423" s="24"/>
      <c r="AG423" s="24"/>
      <c r="AH423" s="24"/>
      <c r="AI423" s="24"/>
      <c r="AJ423" s="24"/>
      <c r="AK423" s="24"/>
      <c r="AL423" s="24"/>
      <c r="AM423" s="24"/>
      <c r="AN423" s="35"/>
    </row>
    <row r="424" spans="1:40" x14ac:dyDescent="0.25">
      <c r="A424" s="24"/>
      <c r="B424" s="24"/>
      <c r="C424" s="10"/>
      <c r="D424" s="10"/>
      <c r="E424" s="10"/>
      <c r="F424" s="10"/>
      <c r="G424" s="45"/>
      <c r="H424" s="60"/>
      <c r="I424" s="60"/>
      <c r="J424" s="6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4"/>
      <c r="AH424" s="24"/>
      <c r="AI424" s="24"/>
      <c r="AJ424" s="24"/>
      <c r="AK424" s="24"/>
      <c r="AL424" s="24"/>
      <c r="AM424" s="24"/>
      <c r="AN424" s="35"/>
    </row>
    <row r="425" spans="1:40" x14ac:dyDescent="0.25">
      <c r="A425" s="24"/>
      <c r="B425" s="24"/>
      <c r="C425" s="10"/>
      <c r="D425" s="10"/>
      <c r="E425" s="10"/>
      <c r="F425" s="10"/>
      <c r="G425" s="45"/>
      <c r="H425" s="60"/>
      <c r="I425" s="60"/>
      <c r="J425" s="6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/>
      <c r="AH425" s="24"/>
      <c r="AI425" s="24"/>
      <c r="AJ425" s="24"/>
      <c r="AK425" s="24"/>
      <c r="AL425" s="24"/>
      <c r="AM425" s="24"/>
      <c r="AN425" s="35"/>
    </row>
    <row r="426" spans="1:40" x14ac:dyDescent="0.25">
      <c r="A426" s="24"/>
      <c r="B426" s="24"/>
      <c r="C426" s="10"/>
      <c r="D426" s="10"/>
      <c r="E426" s="10"/>
      <c r="F426" s="10"/>
      <c r="G426" s="45"/>
      <c r="H426" s="60"/>
      <c r="I426" s="60"/>
      <c r="J426" s="6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F426" s="24"/>
      <c r="AG426" s="24"/>
      <c r="AH426" s="24"/>
      <c r="AI426" s="24"/>
      <c r="AJ426" s="24"/>
      <c r="AK426" s="24"/>
      <c r="AL426" s="24"/>
      <c r="AM426" s="24"/>
      <c r="AN426" s="35"/>
    </row>
    <row r="427" spans="1:40" x14ac:dyDescent="0.25">
      <c r="A427" s="24"/>
      <c r="B427" s="24"/>
      <c r="C427" s="10"/>
      <c r="D427" s="10"/>
      <c r="E427" s="10"/>
      <c r="F427" s="10"/>
      <c r="G427" s="45"/>
      <c r="H427" s="60"/>
      <c r="I427" s="60"/>
      <c r="J427" s="6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24"/>
      <c r="AI427" s="24"/>
      <c r="AJ427" s="24"/>
      <c r="AK427" s="24"/>
      <c r="AL427" s="24"/>
      <c r="AM427" s="24"/>
      <c r="AN427" s="35"/>
    </row>
    <row r="428" spans="1:40" x14ac:dyDescent="0.25">
      <c r="A428" s="24"/>
      <c r="B428" s="24"/>
      <c r="C428" s="10"/>
      <c r="D428" s="10"/>
      <c r="E428" s="10"/>
      <c r="F428" s="10"/>
      <c r="G428" s="45"/>
      <c r="H428" s="60"/>
      <c r="I428" s="60"/>
      <c r="J428" s="6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F428" s="24"/>
      <c r="AG428" s="24"/>
      <c r="AH428" s="24"/>
      <c r="AI428" s="24"/>
      <c r="AJ428" s="24"/>
      <c r="AK428" s="24"/>
      <c r="AL428" s="24"/>
      <c r="AM428" s="24"/>
      <c r="AN428" s="35"/>
    </row>
    <row r="429" spans="1:40" x14ac:dyDescent="0.25">
      <c r="A429" s="24"/>
      <c r="B429" s="24"/>
      <c r="C429" s="10"/>
      <c r="D429" s="10"/>
      <c r="E429" s="10"/>
      <c r="F429" s="10"/>
      <c r="G429" s="45"/>
      <c r="H429" s="60"/>
      <c r="I429" s="60"/>
      <c r="J429" s="6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F429" s="24"/>
      <c r="AG429" s="24"/>
      <c r="AH429" s="24"/>
      <c r="AI429" s="24"/>
      <c r="AJ429" s="24"/>
      <c r="AK429" s="24"/>
      <c r="AL429" s="24"/>
      <c r="AM429" s="24"/>
      <c r="AN429" s="35"/>
    </row>
    <row r="430" spans="1:40" x14ac:dyDescent="0.25">
      <c r="A430" s="24"/>
      <c r="B430" s="24"/>
      <c r="C430" s="10"/>
      <c r="D430" s="10"/>
      <c r="E430" s="10"/>
      <c r="F430" s="10"/>
      <c r="G430" s="45"/>
      <c r="H430" s="60"/>
      <c r="I430" s="60"/>
      <c r="J430" s="6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/>
      <c r="AH430" s="24"/>
      <c r="AI430" s="24"/>
      <c r="AJ430" s="24"/>
      <c r="AK430" s="24"/>
      <c r="AL430" s="24"/>
      <c r="AM430" s="24"/>
      <c r="AN430" s="35"/>
    </row>
    <row r="431" spans="1:40" x14ac:dyDescent="0.25">
      <c r="A431" s="24"/>
      <c r="B431" s="24"/>
      <c r="C431" s="10"/>
      <c r="D431" s="10"/>
      <c r="E431" s="10"/>
      <c r="F431" s="10"/>
      <c r="G431" s="45"/>
      <c r="H431" s="60"/>
      <c r="I431" s="60"/>
      <c r="J431" s="6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F431" s="24"/>
      <c r="AG431" s="24"/>
      <c r="AH431" s="24"/>
      <c r="AI431" s="24"/>
      <c r="AJ431" s="24"/>
      <c r="AK431" s="24"/>
      <c r="AL431" s="24"/>
      <c r="AM431" s="24"/>
      <c r="AN431" s="35"/>
    </row>
    <row r="432" spans="1:40" x14ac:dyDescent="0.25">
      <c r="A432" s="24"/>
      <c r="B432" s="24"/>
      <c r="C432" s="10"/>
      <c r="D432" s="10"/>
      <c r="E432" s="10"/>
      <c r="F432" s="10"/>
      <c r="G432" s="45"/>
      <c r="H432" s="60"/>
      <c r="I432" s="60"/>
      <c r="J432" s="6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  <c r="AI432" s="24"/>
      <c r="AJ432" s="24"/>
      <c r="AK432" s="24"/>
      <c r="AL432" s="24"/>
      <c r="AM432" s="24"/>
      <c r="AN432" s="35"/>
    </row>
    <row r="433" spans="1:40" x14ac:dyDescent="0.25">
      <c r="A433" s="24"/>
      <c r="B433" s="24"/>
      <c r="C433" s="10"/>
      <c r="D433" s="10"/>
      <c r="E433" s="10"/>
      <c r="F433" s="10"/>
      <c r="G433" s="45"/>
      <c r="H433" s="60"/>
      <c r="I433" s="60"/>
      <c r="J433" s="6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/>
      <c r="AH433" s="24"/>
      <c r="AI433" s="24"/>
      <c r="AJ433" s="24"/>
      <c r="AK433" s="24"/>
      <c r="AL433" s="24"/>
      <c r="AM433" s="24"/>
      <c r="AN433" s="35"/>
    </row>
    <row r="434" spans="1:40" x14ac:dyDescent="0.25">
      <c r="A434" s="24"/>
      <c r="B434" s="24"/>
      <c r="C434" s="10"/>
      <c r="D434" s="10"/>
      <c r="E434" s="10"/>
      <c r="F434" s="10"/>
      <c r="G434" s="45"/>
      <c r="H434" s="60"/>
      <c r="I434" s="60"/>
      <c r="J434" s="6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F434" s="24"/>
      <c r="AG434" s="24"/>
      <c r="AH434" s="24"/>
      <c r="AI434" s="24"/>
      <c r="AJ434" s="24"/>
      <c r="AK434" s="24"/>
      <c r="AL434" s="24"/>
      <c r="AM434" s="24"/>
      <c r="AN434" s="35"/>
    </row>
    <row r="435" spans="1:40" x14ac:dyDescent="0.25">
      <c r="A435" s="24"/>
      <c r="B435" s="24"/>
      <c r="C435" s="10"/>
      <c r="D435" s="10"/>
      <c r="E435" s="10"/>
      <c r="F435" s="10"/>
      <c r="G435" s="45"/>
      <c r="H435" s="60"/>
      <c r="I435" s="60"/>
      <c r="J435" s="6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24"/>
      <c r="AG435" s="24"/>
      <c r="AH435" s="24"/>
      <c r="AI435" s="24"/>
      <c r="AJ435" s="24"/>
      <c r="AK435" s="24"/>
      <c r="AL435" s="24"/>
      <c r="AM435" s="24"/>
      <c r="AN435" s="35"/>
    </row>
    <row r="436" spans="1:40" x14ac:dyDescent="0.25">
      <c r="A436" s="24"/>
      <c r="B436" s="24"/>
      <c r="C436" s="10"/>
      <c r="D436" s="10"/>
      <c r="E436" s="10"/>
      <c r="F436" s="10"/>
      <c r="G436" s="45"/>
      <c r="H436" s="60"/>
      <c r="I436" s="60"/>
      <c r="J436" s="6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24"/>
      <c r="AH436" s="24"/>
      <c r="AI436" s="24"/>
      <c r="AJ436" s="24"/>
      <c r="AK436" s="24"/>
      <c r="AL436" s="24"/>
      <c r="AM436" s="24"/>
      <c r="AN436" s="35"/>
    </row>
    <row r="437" spans="1:40" x14ac:dyDescent="0.25">
      <c r="A437" s="24"/>
      <c r="B437" s="24"/>
      <c r="C437" s="10"/>
      <c r="D437" s="10"/>
      <c r="E437" s="10"/>
      <c r="F437" s="10"/>
      <c r="G437" s="45"/>
      <c r="H437" s="60"/>
      <c r="I437" s="60"/>
      <c r="J437" s="6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  <c r="AI437" s="24"/>
      <c r="AJ437" s="24"/>
      <c r="AK437" s="24"/>
      <c r="AL437" s="24"/>
      <c r="AM437" s="24"/>
      <c r="AN437" s="35"/>
    </row>
    <row r="438" spans="1:40" x14ac:dyDescent="0.25">
      <c r="A438" s="24"/>
      <c r="B438" s="24"/>
      <c r="C438" s="10"/>
      <c r="D438" s="10"/>
      <c r="E438" s="10"/>
      <c r="F438" s="10"/>
      <c r="G438" s="45"/>
      <c r="H438" s="60"/>
      <c r="I438" s="60"/>
      <c r="J438" s="6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24"/>
      <c r="AH438" s="24"/>
      <c r="AI438" s="24"/>
      <c r="AJ438" s="24"/>
      <c r="AK438" s="24"/>
      <c r="AL438" s="24"/>
      <c r="AM438" s="24"/>
      <c r="AN438" s="35"/>
    </row>
    <row r="439" spans="1:40" x14ac:dyDescent="0.25">
      <c r="A439" s="24"/>
      <c r="B439" s="24"/>
      <c r="C439" s="10"/>
      <c r="D439" s="10"/>
      <c r="E439" s="10"/>
      <c r="F439" s="10"/>
      <c r="G439" s="45"/>
      <c r="H439" s="60"/>
      <c r="I439" s="60"/>
      <c r="J439" s="6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24"/>
      <c r="AG439" s="24"/>
      <c r="AH439" s="24"/>
      <c r="AI439" s="24"/>
      <c r="AJ439" s="24"/>
      <c r="AK439" s="24"/>
      <c r="AL439" s="24"/>
      <c r="AM439" s="24"/>
      <c r="AN439" s="35"/>
    </row>
    <row r="440" spans="1:40" x14ac:dyDescent="0.25">
      <c r="A440" s="24"/>
      <c r="B440" s="24"/>
      <c r="C440" s="10"/>
      <c r="D440" s="10"/>
      <c r="E440" s="10"/>
      <c r="F440" s="10"/>
      <c r="G440" s="45"/>
      <c r="H440" s="60"/>
      <c r="I440" s="60"/>
      <c r="J440" s="6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/>
      <c r="AN440" s="35"/>
    </row>
    <row r="441" spans="1:40" x14ac:dyDescent="0.25">
      <c r="A441" s="24"/>
      <c r="B441" s="24"/>
      <c r="C441" s="10"/>
      <c r="D441" s="10"/>
      <c r="E441" s="10"/>
      <c r="F441" s="10"/>
      <c r="G441" s="45"/>
      <c r="H441" s="60"/>
      <c r="I441" s="60"/>
      <c r="J441" s="6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/>
      <c r="AH441" s="24"/>
      <c r="AI441" s="24"/>
      <c r="AJ441" s="24"/>
      <c r="AK441" s="24"/>
      <c r="AL441" s="24"/>
      <c r="AM441" s="24"/>
      <c r="AN441" s="35"/>
    </row>
    <row r="442" spans="1:40" x14ac:dyDescent="0.25">
      <c r="A442" s="24"/>
      <c r="B442" s="24"/>
      <c r="C442" s="10"/>
      <c r="D442" s="10"/>
      <c r="E442" s="10"/>
      <c r="F442" s="10"/>
      <c r="G442" s="45"/>
      <c r="H442" s="60"/>
      <c r="I442" s="60"/>
      <c r="J442" s="6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24"/>
      <c r="AG442" s="24"/>
      <c r="AH442" s="24"/>
      <c r="AI442" s="24"/>
      <c r="AJ442" s="24"/>
      <c r="AK442" s="24"/>
      <c r="AL442" s="24"/>
      <c r="AM442" s="24"/>
      <c r="AN442" s="35"/>
    </row>
    <row r="443" spans="1:40" x14ac:dyDescent="0.25">
      <c r="A443" s="24"/>
      <c r="B443" s="24"/>
      <c r="C443" s="10"/>
      <c r="D443" s="10"/>
      <c r="E443" s="10"/>
      <c r="F443" s="10"/>
      <c r="G443" s="45"/>
      <c r="H443" s="60"/>
      <c r="I443" s="60"/>
      <c r="J443" s="6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/>
      <c r="AH443" s="24"/>
      <c r="AI443" s="24"/>
      <c r="AJ443" s="24"/>
      <c r="AK443" s="24"/>
      <c r="AL443" s="24"/>
      <c r="AM443" s="24"/>
      <c r="AN443" s="35"/>
    </row>
    <row r="444" spans="1:40" x14ac:dyDescent="0.25">
      <c r="A444" s="24"/>
      <c r="B444" s="24"/>
      <c r="C444" s="10"/>
      <c r="D444" s="10"/>
      <c r="E444" s="10"/>
      <c r="F444" s="10"/>
      <c r="G444" s="45"/>
      <c r="H444" s="60"/>
      <c r="I444" s="60"/>
      <c r="J444" s="6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F444" s="24"/>
      <c r="AG444" s="24"/>
      <c r="AH444" s="24"/>
      <c r="AI444" s="24"/>
      <c r="AJ444" s="24"/>
      <c r="AK444" s="24"/>
      <c r="AL444" s="24"/>
      <c r="AM444" s="24"/>
      <c r="AN444" s="35"/>
    </row>
    <row r="445" spans="1:40" x14ac:dyDescent="0.25">
      <c r="A445" s="24"/>
      <c r="B445" s="24"/>
      <c r="C445" s="10"/>
      <c r="D445" s="10"/>
      <c r="E445" s="10"/>
      <c r="F445" s="10"/>
      <c r="G445" s="45"/>
      <c r="H445" s="60"/>
      <c r="I445" s="60"/>
      <c r="J445" s="6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F445" s="24"/>
      <c r="AG445" s="24"/>
      <c r="AH445" s="24"/>
      <c r="AI445" s="24"/>
      <c r="AJ445" s="24"/>
      <c r="AK445" s="24"/>
      <c r="AL445" s="24"/>
      <c r="AM445" s="24"/>
      <c r="AN445" s="35"/>
    </row>
    <row r="446" spans="1:40" x14ac:dyDescent="0.25">
      <c r="A446" s="24"/>
      <c r="B446" s="24"/>
      <c r="C446" s="10"/>
      <c r="D446" s="10"/>
      <c r="E446" s="10"/>
      <c r="F446" s="10"/>
      <c r="G446" s="45"/>
      <c r="H446" s="60"/>
      <c r="I446" s="60"/>
      <c r="J446" s="6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F446" s="24"/>
      <c r="AG446" s="24"/>
      <c r="AH446" s="24"/>
      <c r="AI446" s="24"/>
      <c r="AJ446" s="24"/>
      <c r="AK446" s="24"/>
      <c r="AL446" s="24"/>
      <c r="AM446" s="24"/>
      <c r="AN446" s="35"/>
    </row>
    <row r="447" spans="1:40" x14ac:dyDescent="0.25">
      <c r="A447" s="24"/>
      <c r="B447" s="24"/>
      <c r="C447" s="10"/>
      <c r="D447" s="10"/>
      <c r="E447" s="10"/>
      <c r="F447" s="10"/>
      <c r="G447" s="45"/>
      <c r="H447" s="60"/>
      <c r="I447" s="60"/>
      <c r="J447" s="6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F447" s="24"/>
      <c r="AG447" s="24"/>
      <c r="AH447" s="24"/>
      <c r="AI447" s="24"/>
      <c r="AJ447" s="24"/>
      <c r="AK447" s="24"/>
      <c r="AL447" s="24"/>
      <c r="AM447" s="24"/>
      <c r="AN447" s="35"/>
    </row>
    <row r="448" spans="1:40" x14ac:dyDescent="0.25">
      <c r="A448" s="24"/>
      <c r="B448" s="24"/>
      <c r="C448" s="10"/>
      <c r="D448" s="10"/>
      <c r="E448" s="10"/>
      <c r="F448" s="10"/>
      <c r="G448" s="45"/>
      <c r="H448" s="60"/>
      <c r="I448" s="60"/>
      <c r="J448" s="6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  <c r="AI448" s="24"/>
      <c r="AJ448" s="24"/>
      <c r="AK448" s="24"/>
      <c r="AL448" s="24"/>
      <c r="AM448" s="24"/>
      <c r="AN448" s="35"/>
    </row>
    <row r="449" spans="1:40" x14ac:dyDescent="0.25">
      <c r="A449" s="24"/>
      <c r="B449" s="24"/>
      <c r="C449" s="10"/>
      <c r="D449" s="10"/>
      <c r="E449" s="10"/>
      <c r="F449" s="10"/>
      <c r="G449" s="45"/>
      <c r="H449" s="60"/>
      <c r="I449" s="60"/>
      <c r="J449" s="6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/>
      <c r="AH449" s="24"/>
      <c r="AI449" s="24"/>
      <c r="AJ449" s="24"/>
      <c r="AK449" s="24"/>
      <c r="AL449" s="24"/>
      <c r="AM449" s="24"/>
      <c r="AN449" s="35"/>
    </row>
    <row r="450" spans="1:40" x14ac:dyDescent="0.25">
      <c r="A450" s="24"/>
      <c r="B450" s="24"/>
      <c r="C450" s="10"/>
      <c r="D450" s="10"/>
      <c r="E450" s="10"/>
      <c r="F450" s="10"/>
      <c r="G450" s="45"/>
      <c r="H450" s="60"/>
      <c r="I450" s="60"/>
      <c r="J450" s="6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F450" s="24"/>
      <c r="AG450" s="24"/>
      <c r="AH450" s="24"/>
      <c r="AI450" s="24"/>
      <c r="AJ450" s="24"/>
      <c r="AK450" s="24"/>
      <c r="AL450" s="24"/>
      <c r="AM450" s="24"/>
      <c r="AN450" s="35"/>
    </row>
    <row r="451" spans="1:40" x14ac:dyDescent="0.25">
      <c r="A451" s="24"/>
      <c r="B451" s="24"/>
      <c r="C451" s="10"/>
      <c r="D451" s="10"/>
      <c r="E451" s="10"/>
      <c r="F451" s="10"/>
      <c r="G451" s="45"/>
      <c r="H451" s="60"/>
      <c r="I451" s="60"/>
      <c r="J451" s="6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F451" s="24"/>
      <c r="AG451" s="24"/>
      <c r="AH451" s="24"/>
      <c r="AI451" s="24"/>
      <c r="AJ451" s="24"/>
      <c r="AK451" s="24"/>
      <c r="AL451" s="24"/>
      <c r="AM451" s="24"/>
      <c r="AN451" s="35"/>
    </row>
    <row r="452" spans="1:40" x14ac:dyDescent="0.25">
      <c r="A452" s="24"/>
      <c r="B452" s="24"/>
      <c r="C452" s="10"/>
      <c r="D452" s="10"/>
      <c r="E452" s="10"/>
      <c r="F452" s="10"/>
      <c r="G452" s="45"/>
      <c r="H452" s="60"/>
      <c r="I452" s="60"/>
      <c r="J452" s="6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F452" s="24"/>
      <c r="AG452" s="24"/>
      <c r="AH452" s="24"/>
      <c r="AI452" s="24"/>
      <c r="AJ452" s="24"/>
      <c r="AK452" s="24"/>
      <c r="AL452" s="24"/>
      <c r="AM452" s="24"/>
      <c r="AN452" s="35"/>
    </row>
    <row r="453" spans="1:40" x14ac:dyDescent="0.25">
      <c r="A453" s="24"/>
      <c r="B453" s="24"/>
      <c r="C453" s="10"/>
      <c r="D453" s="10"/>
      <c r="E453" s="10"/>
      <c r="F453" s="10"/>
      <c r="G453" s="45"/>
      <c r="H453" s="60"/>
      <c r="I453" s="60"/>
      <c r="J453" s="6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F453" s="24"/>
      <c r="AG453" s="24"/>
      <c r="AH453" s="24"/>
      <c r="AI453" s="24"/>
      <c r="AJ453" s="24"/>
      <c r="AK453" s="24"/>
      <c r="AL453" s="24"/>
      <c r="AM453" s="24"/>
      <c r="AN453" s="35"/>
    </row>
    <row r="454" spans="1:40" x14ac:dyDescent="0.25">
      <c r="A454" s="24"/>
      <c r="B454" s="24"/>
      <c r="C454" s="10"/>
      <c r="D454" s="10"/>
      <c r="E454" s="10"/>
      <c r="F454" s="10"/>
      <c r="G454" s="45"/>
      <c r="H454" s="60"/>
      <c r="I454" s="60"/>
      <c r="J454" s="6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F454" s="24"/>
      <c r="AG454" s="24"/>
      <c r="AH454" s="24"/>
      <c r="AI454" s="24"/>
      <c r="AJ454" s="24"/>
      <c r="AK454" s="24"/>
      <c r="AL454" s="24"/>
      <c r="AM454" s="24"/>
      <c r="AN454" s="35"/>
    </row>
    <row r="455" spans="1:40" x14ac:dyDescent="0.25">
      <c r="A455" s="24"/>
      <c r="B455" s="24"/>
      <c r="C455" s="10"/>
      <c r="D455" s="10"/>
      <c r="E455" s="10"/>
      <c r="F455" s="10"/>
      <c r="G455" s="45"/>
      <c r="H455" s="60"/>
      <c r="I455" s="60"/>
      <c r="J455" s="6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  <c r="AI455" s="24"/>
      <c r="AJ455" s="24"/>
      <c r="AK455" s="24"/>
      <c r="AL455" s="24"/>
      <c r="AM455" s="24"/>
      <c r="AN455" s="35"/>
    </row>
    <row r="456" spans="1:40" x14ac:dyDescent="0.25">
      <c r="A456" s="24"/>
      <c r="B456" s="24"/>
      <c r="C456" s="10"/>
      <c r="D456" s="10"/>
      <c r="E456" s="10"/>
      <c r="F456" s="10"/>
      <c r="G456" s="45"/>
      <c r="H456" s="60"/>
      <c r="I456" s="60"/>
      <c r="J456" s="6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F456" s="24"/>
      <c r="AG456" s="24"/>
      <c r="AH456" s="24"/>
      <c r="AI456" s="24"/>
      <c r="AJ456" s="24"/>
      <c r="AK456" s="24"/>
      <c r="AL456" s="24"/>
      <c r="AM456" s="24"/>
      <c r="AN456" s="35"/>
    </row>
    <row r="457" spans="1:40" x14ac:dyDescent="0.25">
      <c r="A457" s="24"/>
      <c r="B457" s="24"/>
      <c r="C457" s="10"/>
      <c r="D457" s="10"/>
      <c r="E457" s="10"/>
      <c r="F457" s="10"/>
      <c r="G457" s="45"/>
      <c r="H457" s="60"/>
      <c r="I457" s="60"/>
      <c r="J457" s="6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F457" s="24"/>
      <c r="AG457" s="24"/>
      <c r="AH457" s="24"/>
      <c r="AI457" s="24"/>
      <c r="AJ457" s="24"/>
      <c r="AK457" s="24"/>
      <c r="AL457" s="24"/>
      <c r="AM457" s="24"/>
      <c r="AN457" s="35"/>
    </row>
    <row r="458" spans="1:40" x14ac:dyDescent="0.25">
      <c r="A458" s="24"/>
      <c r="B458" s="24"/>
      <c r="C458" s="10"/>
      <c r="D458" s="10"/>
      <c r="E458" s="10"/>
      <c r="F458" s="10"/>
      <c r="G458" s="45"/>
      <c r="H458" s="60"/>
      <c r="I458" s="60"/>
      <c r="J458" s="6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F458" s="24"/>
      <c r="AG458" s="24"/>
      <c r="AH458" s="24"/>
      <c r="AI458" s="24"/>
      <c r="AJ458" s="24"/>
      <c r="AK458" s="24"/>
      <c r="AL458" s="24"/>
      <c r="AM458" s="24"/>
      <c r="AN458" s="35"/>
    </row>
    <row r="459" spans="1:40" x14ac:dyDescent="0.25">
      <c r="A459" s="24"/>
      <c r="B459" s="24"/>
      <c r="C459" s="10"/>
      <c r="D459" s="10"/>
      <c r="E459" s="10"/>
      <c r="F459" s="10"/>
      <c r="G459" s="45"/>
      <c r="H459" s="60"/>
      <c r="I459" s="60"/>
      <c r="J459" s="6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F459" s="24"/>
      <c r="AG459" s="24"/>
      <c r="AH459" s="24"/>
      <c r="AI459" s="24"/>
      <c r="AJ459" s="24"/>
      <c r="AK459" s="24"/>
      <c r="AL459" s="24"/>
      <c r="AM459" s="24"/>
      <c r="AN459" s="35"/>
    </row>
    <row r="460" spans="1:40" x14ac:dyDescent="0.25">
      <c r="A460" s="24"/>
      <c r="B460" s="24"/>
      <c r="C460" s="10"/>
      <c r="D460" s="10"/>
      <c r="E460" s="10"/>
      <c r="F460" s="10"/>
      <c r="G460" s="45"/>
      <c r="H460" s="60"/>
      <c r="I460" s="60"/>
      <c r="J460" s="6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F460" s="24"/>
      <c r="AG460" s="24"/>
      <c r="AH460" s="24"/>
      <c r="AI460" s="24"/>
      <c r="AJ460" s="24"/>
      <c r="AK460" s="24"/>
      <c r="AL460" s="24"/>
      <c r="AM460" s="24"/>
      <c r="AN460" s="35"/>
    </row>
    <row r="461" spans="1:40" x14ac:dyDescent="0.25">
      <c r="A461" s="24"/>
      <c r="B461" s="24"/>
      <c r="C461" s="10"/>
      <c r="D461" s="10"/>
      <c r="E461" s="10"/>
      <c r="F461" s="10"/>
      <c r="G461" s="45"/>
      <c r="H461" s="60"/>
      <c r="I461" s="60"/>
      <c r="J461" s="6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F461" s="24"/>
      <c r="AG461" s="24"/>
      <c r="AH461" s="24"/>
      <c r="AI461" s="24"/>
      <c r="AJ461" s="24"/>
      <c r="AK461" s="24"/>
      <c r="AL461" s="24"/>
      <c r="AM461" s="24"/>
      <c r="AN461" s="35"/>
    </row>
    <row r="462" spans="1:40" x14ac:dyDescent="0.25">
      <c r="A462" s="24"/>
      <c r="B462" s="24"/>
      <c r="C462" s="10"/>
      <c r="D462" s="10"/>
      <c r="E462" s="10"/>
      <c r="F462" s="10"/>
      <c r="G462" s="45"/>
      <c r="H462" s="60"/>
      <c r="I462" s="60"/>
      <c r="J462" s="6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  <c r="AF462" s="24"/>
      <c r="AG462" s="24"/>
      <c r="AH462" s="24"/>
      <c r="AI462" s="24"/>
      <c r="AJ462" s="24"/>
      <c r="AK462" s="24"/>
      <c r="AL462" s="24"/>
      <c r="AM462" s="24"/>
      <c r="AN462" s="35"/>
    </row>
    <row r="463" spans="1:40" x14ac:dyDescent="0.25">
      <c r="A463" s="24"/>
      <c r="B463" s="24"/>
      <c r="C463" s="10"/>
      <c r="D463" s="10"/>
      <c r="E463" s="10"/>
      <c r="F463" s="10"/>
      <c r="G463" s="45"/>
      <c r="H463" s="60"/>
      <c r="I463" s="60"/>
      <c r="J463" s="6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F463" s="24"/>
      <c r="AG463" s="24"/>
      <c r="AH463" s="24"/>
      <c r="AI463" s="24"/>
      <c r="AJ463" s="24"/>
      <c r="AK463" s="24"/>
      <c r="AL463" s="24"/>
      <c r="AM463" s="24"/>
      <c r="AN463" s="35"/>
    </row>
    <row r="464" spans="1:40" x14ac:dyDescent="0.25">
      <c r="A464" s="24"/>
      <c r="B464" s="24"/>
      <c r="C464" s="10"/>
      <c r="D464" s="10"/>
      <c r="E464" s="10"/>
      <c r="F464" s="10"/>
      <c r="G464" s="45"/>
      <c r="H464" s="60"/>
      <c r="I464" s="60"/>
      <c r="J464" s="6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24"/>
      <c r="AG464" s="24"/>
      <c r="AH464" s="24"/>
      <c r="AI464" s="24"/>
      <c r="AJ464" s="24"/>
      <c r="AK464" s="24"/>
      <c r="AL464" s="24"/>
      <c r="AM464" s="24"/>
      <c r="AN464" s="35"/>
    </row>
    <row r="465" spans="1:40" x14ac:dyDescent="0.25">
      <c r="A465" s="24"/>
      <c r="B465" s="24"/>
      <c r="C465" s="10"/>
      <c r="D465" s="10"/>
      <c r="E465" s="10"/>
      <c r="F465" s="10"/>
      <c r="G465" s="45"/>
      <c r="H465" s="60"/>
      <c r="I465" s="60"/>
      <c r="J465" s="6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F465" s="24"/>
      <c r="AG465" s="24"/>
      <c r="AH465" s="24"/>
      <c r="AI465" s="24"/>
      <c r="AJ465" s="24"/>
      <c r="AK465" s="24"/>
      <c r="AL465" s="24"/>
      <c r="AM465" s="24"/>
      <c r="AN465" s="35"/>
    </row>
    <row r="466" spans="1:40" x14ac:dyDescent="0.25">
      <c r="A466" s="24"/>
      <c r="B466" s="24"/>
      <c r="C466" s="10"/>
      <c r="D466" s="10"/>
      <c r="E466" s="10"/>
      <c r="F466" s="10"/>
      <c r="G466" s="45"/>
      <c r="H466" s="60"/>
      <c r="I466" s="60"/>
      <c r="J466" s="6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F466" s="24"/>
      <c r="AG466" s="24"/>
      <c r="AH466" s="24"/>
      <c r="AI466" s="24"/>
      <c r="AJ466" s="24"/>
      <c r="AK466" s="24"/>
      <c r="AL466" s="24"/>
      <c r="AM466" s="24"/>
      <c r="AN466" s="35"/>
    </row>
    <row r="467" spans="1:40" x14ac:dyDescent="0.25">
      <c r="A467" s="24"/>
      <c r="B467" s="24"/>
      <c r="C467" s="10"/>
      <c r="D467" s="10"/>
      <c r="E467" s="10"/>
      <c r="F467" s="10"/>
      <c r="G467" s="45"/>
      <c r="H467" s="60"/>
      <c r="I467" s="60"/>
      <c r="J467" s="6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F467" s="24"/>
      <c r="AG467" s="24"/>
      <c r="AH467" s="24"/>
      <c r="AI467" s="24"/>
      <c r="AJ467" s="24"/>
      <c r="AK467" s="24"/>
      <c r="AL467" s="24"/>
      <c r="AM467" s="24"/>
      <c r="AN467" s="35"/>
    </row>
    <row r="468" spans="1:40" x14ac:dyDescent="0.25">
      <c r="A468" s="24"/>
      <c r="B468" s="24"/>
      <c r="C468" s="10"/>
      <c r="D468" s="10"/>
      <c r="E468" s="10"/>
      <c r="F468" s="10"/>
      <c r="G468" s="45"/>
      <c r="H468" s="60"/>
      <c r="I468" s="60"/>
      <c r="J468" s="6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35"/>
    </row>
    <row r="469" spans="1:40" x14ac:dyDescent="0.25">
      <c r="A469" s="24"/>
      <c r="B469" s="24"/>
      <c r="C469" s="10"/>
      <c r="D469" s="10"/>
      <c r="E469" s="10"/>
      <c r="F469" s="10"/>
      <c r="G469" s="45"/>
      <c r="H469" s="60"/>
      <c r="I469" s="60"/>
      <c r="J469" s="6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24"/>
      <c r="AG469" s="24"/>
      <c r="AH469" s="24"/>
      <c r="AI469" s="24"/>
      <c r="AJ469" s="24"/>
      <c r="AK469" s="24"/>
      <c r="AL469" s="24"/>
      <c r="AM469" s="24"/>
      <c r="AN469" s="35"/>
    </row>
    <row r="470" spans="1:40" x14ac:dyDescent="0.25">
      <c r="A470" s="24"/>
      <c r="B470" s="24"/>
      <c r="C470" s="10"/>
      <c r="D470" s="10"/>
      <c r="E470" s="10"/>
      <c r="F470" s="10"/>
      <c r="G470" s="45"/>
      <c r="H470" s="60"/>
      <c r="I470" s="60"/>
      <c r="J470" s="6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  <c r="AF470" s="24"/>
      <c r="AG470" s="24"/>
      <c r="AH470" s="24"/>
      <c r="AI470" s="24"/>
      <c r="AJ470" s="24"/>
      <c r="AK470" s="24"/>
      <c r="AL470" s="24"/>
      <c r="AM470" s="24"/>
      <c r="AN470" s="35"/>
    </row>
    <row r="471" spans="1:40" x14ac:dyDescent="0.25">
      <c r="A471" s="24"/>
      <c r="B471" s="24"/>
      <c r="C471" s="10"/>
      <c r="D471" s="10"/>
      <c r="E471" s="10"/>
      <c r="F471" s="10"/>
      <c r="G471" s="45"/>
      <c r="H471" s="60"/>
      <c r="I471" s="60"/>
      <c r="J471" s="6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F471" s="24"/>
      <c r="AG471" s="24"/>
      <c r="AH471" s="24"/>
      <c r="AI471" s="24"/>
      <c r="AJ471" s="24"/>
      <c r="AK471" s="24"/>
      <c r="AL471" s="24"/>
      <c r="AM471" s="24"/>
      <c r="AN471" s="35"/>
    </row>
    <row r="472" spans="1:40" x14ac:dyDescent="0.25">
      <c r="A472" s="24"/>
      <c r="B472" s="24"/>
      <c r="C472" s="10"/>
      <c r="D472" s="10"/>
      <c r="E472" s="10"/>
      <c r="F472" s="10"/>
      <c r="G472" s="45"/>
      <c r="H472" s="60"/>
      <c r="I472" s="60"/>
      <c r="J472" s="6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F472" s="24"/>
      <c r="AG472" s="24"/>
      <c r="AH472" s="24"/>
      <c r="AI472" s="24"/>
      <c r="AJ472" s="24"/>
      <c r="AK472" s="24"/>
      <c r="AL472" s="24"/>
      <c r="AM472" s="24"/>
      <c r="AN472" s="35"/>
    </row>
    <row r="473" spans="1:40" x14ac:dyDescent="0.25">
      <c r="A473" s="24"/>
      <c r="B473" s="24"/>
      <c r="C473" s="10"/>
      <c r="D473" s="10"/>
      <c r="E473" s="10"/>
      <c r="F473" s="10"/>
      <c r="G473" s="45"/>
      <c r="H473" s="60"/>
      <c r="I473" s="60"/>
      <c r="J473" s="6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F473" s="24"/>
      <c r="AG473" s="24"/>
      <c r="AH473" s="24"/>
      <c r="AI473" s="24"/>
      <c r="AJ473" s="24"/>
      <c r="AK473" s="24"/>
      <c r="AL473" s="24"/>
      <c r="AM473" s="24"/>
      <c r="AN473" s="35"/>
    </row>
    <row r="474" spans="1:40" x14ac:dyDescent="0.25">
      <c r="A474" s="24"/>
      <c r="B474" s="24"/>
      <c r="C474" s="10"/>
      <c r="D474" s="10"/>
      <c r="E474" s="10"/>
      <c r="F474" s="10"/>
      <c r="G474" s="45"/>
      <c r="H474" s="60"/>
      <c r="I474" s="60"/>
      <c r="J474" s="6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  <c r="AF474" s="24"/>
      <c r="AG474" s="24"/>
      <c r="AH474" s="24"/>
      <c r="AI474" s="24"/>
      <c r="AJ474" s="24"/>
      <c r="AK474" s="24"/>
      <c r="AL474" s="24"/>
      <c r="AM474" s="24"/>
      <c r="AN474" s="35"/>
    </row>
    <row r="475" spans="1:40" x14ac:dyDescent="0.25">
      <c r="A475" s="24"/>
      <c r="B475" s="24"/>
      <c r="C475" s="10"/>
      <c r="D475" s="10"/>
      <c r="E475" s="10"/>
      <c r="F475" s="10"/>
      <c r="G475" s="45"/>
      <c r="H475" s="60"/>
      <c r="I475" s="60"/>
      <c r="J475" s="6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F475" s="24"/>
      <c r="AG475" s="24"/>
      <c r="AH475" s="24"/>
      <c r="AI475" s="24"/>
      <c r="AJ475" s="24"/>
      <c r="AK475" s="24"/>
      <c r="AL475" s="24"/>
      <c r="AM475" s="24"/>
      <c r="AN475" s="35"/>
    </row>
    <row r="476" spans="1:40" x14ac:dyDescent="0.25">
      <c r="A476" s="24"/>
      <c r="B476" s="24"/>
      <c r="C476" s="10"/>
      <c r="D476" s="10"/>
      <c r="E476" s="10"/>
      <c r="F476" s="10"/>
      <c r="G476" s="45"/>
      <c r="H476" s="60"/>
      <c r="I476" s="60"/>
      <c r="J476" s="6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F476" s="24"/>
      <c r="AG476" s="24"/>
      <c r="AH476" s="24"/>
      <c r="AI476" s="24"/>
      <c r="AJ476" s="24"/>
      <c r="AK476" s="24"/>
      <c r="AL476" s="24"/>
      <c r="AM476" s="24"/>
      <c r="AN476" s="35"/>
    </row>
    <row r="477" spans="1:40" x14ac:dyDescent="0.25">
      <c r="A477" s="24"/>
      <c r="B477" s="24"/>
      <c r="C477" s="10"/>
      <c r="D477" s="10"/>
      <c r="E477" s="10"/>
      <c r="F477" s="10"/>
      <c r="G477" s="45"/>
      <c r="H477" s="60"/>
      <c r="I477" s="60"/>
      <c r="J477" s="6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F477" s="24"/>
      <c r="AG477" s="24"/>
      <c r="AH477" s="24"/>
      <c r="AI477" s="24"/>
      <c r="AJ477" s="24"/>
      <c r="AK477" s="24"/>
      <c r="AL477" s="24"/>
      <c r="AM477" s="24"/>
      <c r="AN477" s="35"/>
    </row>
    <row r="478" spans="1:40" x14ac:dyDescent="0.25">
      <c r="A478" s="24"/>
      <c r="B478" s="24"/>
      <c r="C478" s="10"/>
      <c r="D478" s="10"/>
      <c r="E478" s="10"/>
      <c r="F478" s="10"/>
      <c r="G478" s="45"/>
      <c r="H478" s="60"/>
      <c r="I478" s="60"/>
      <c r="J478" s="6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  <c r="AF478" s="24"/>
      <c r="AG478" s="24"/>
      <c r="AH478" s="24"/>
      <c r="AI478" s="24"/>
      <c r="AJ478" s="24"/>
      <c r="AK478" s="24"/>
      <c r="AL478" s="24"/>
      <c r="AM478" s="24"/>
      <c r="AN478" s="35"/>
    </row>
    <row r="479" spans="1:40" x14ac:dyDescent="0.25">
      <c r="A479" s="24"/>
      <c r="B479" s="24"/>
      <c r="C479" s="10"/>
      <c r="D479" s="10"/>
      <c r="E479" s="10"/>
      <c r="F479" s="10"/>
      <c r="G479" s="45"/>
      <c r="H479" s="60"/>
      <c r="I479" s="60"/>
      <c r="J479" s="6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  <c r="AF479" s="24"/>
      <c r="AG479" s="24"/>
      <c r="AH479" s="24"/>
      <c r="AI479" s="24"/>
      <c r="AJ479" s="24"/>
      <c r="AK479" s="24"/>
      <c r="AL479" s="24"/>
      <c r="AM479" s="24"/>
      <c r="AN479" s="35"/>
    </row>
    <row r="480" spans="1:40" x14ac:dyDescent="0.25">
      <c r="A480" s="24"/>
      <c r="B480" s="24"/>
      <c r="C480" s="10"/>
      <c r="D480" s="10"/>
      <c r="E480" s="10"/>
      <c r="F480" s="10"/>
      <c r="G480" s="45"/>
      <c r="H480" s="60"/>
      <c r="I480" s="60"/>
      <c r="J480" s="6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  <c r="AF480" s="24"/>
      <c r="AG480" s="24"/>
      <c r="AH480" s="24"/>
      <c r="AI480" s="24"/>
      <c r="AJ480" s="24"/>
      <c r="AK480" s="24"/>
      <c r="AL480" s="24"/>
      <c r="AM480" s="24"/>
      <c r="AN480" s="35"/>
    </row>
    <row r="481" spans="1:40" x14ac:dyDescent="0.25">
      <c r="A481" s="24"/>
      <c r="B481" s="24"/>
      <c r="C481" s="10"/>
      <c r="D481" s="10"/>
      <c r="E481" s="10"/>
      <c r="F481" s="10"/>
      <c r="G481" s="45"/>
      <c r="H481" s="60"/>
      <c r="I481" s="60"/>
      <c r="J481" s="6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E481" s="24"/>
      <c r="AF481" s="24"/>
      <c r="AG481" s="24"/>
      <c r="AH481" s="24"/>
      <c r="AI481" s="24"/>
      <c r="AJ481" s="24"/>
      <c r="AK481" s="24"/>
      <c r="AL481" s="24"/>
      <c r="AM481" s="24"/>
      <c r="AN481" s="35"/>
    </row>
    <row r="482" spans="1:40" x14ac:dyDescent="0.25">
      <c r="A482" s="24"/>
      <c r="B482" s="24"/>
      <c r="C482" s="10"/>
      <c r="D482" s="10"/>
      <c r="E482" s="10"/>
      <c r="F482" s="10"/>
      <c r="G482" s="45"/>
      <c r="H482" s="60"/>
      <c r="I482" s="60"/>
      <c r="J482" s="6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  <c r="AF482" s="24"/>
      <c r="AG482" s="24"/>
      <c r="AH482" s="24"/>
      <c r="AI482" s="24"/>
      <c r="AJ482" s="24"/>
      <c r="AK482" s="24"/>
      <c r="AL482" s="24"/>
      <c r="AM482" s="24"/>
      <c r="AN482" s="35"/>
    </row>
    <row r="483" spans="1:40" x14ac:dyDescent="0.25">
      <c r="A483" s="24"/>
      <c r="B483" s="24"/>
      <c r="C483" s="10"/>
      <c r="D483" s="10"/>
      <c r="E483" s="10"/>
      <c r="F483" s="10"/>
      <c r="G483" s="45"/>
      <c r="H483" s="60"/>
      <c r="I483" s="60"/>
      <c r="J483" s="6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F483" s="24"/>
      <c r="AG483" s="24"/>
      <c r="AH483" s="24"/>
      <c r="AI483" s="24"/>
      <c r="AJ483" s="24"/>
      <c r="AK483" s="24"/>
      <c r="AL483" s="24"/>
      <c r="AM483" s="24"/>
      <c r="AN483" s="35"/>
    </row>
    <row r="484" spans="1:40" x14ac:dyDescent="0.25">
      <c r="A484" s="24"/>
      <c r="B484" s="24"/>
      <c r="C484" s="10"/>
      <c r="D484" s="10"/>
      <c r="E484" s="10"/>
      <c r="F484" s="10"/>
      <c r="G484" s="45"/>
      <c r="H484" s="60"/>
      <c r="I484" s="60"/>
      <c r="J484" s="6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  <c r="AF484" s="24"/>
      <c r="AG484" s="24"/>
      <c r="AH484" s="24"/>
      <c r="AI484" s="24"/>
      <c r="AJ484" s="24"/>
      <c r="AK484" s="24"/>
      <c r="AL484" s="24"/>
      <c r="AM484" s="24"/>
      <c r="AN484" s="35"/>
    </row>
    <row r="485" spans="1:40" x14ac:dyDescent="0.25">
      <c r="A485" s="24"/>
      <c r="B485" s="24"/>
      <c r="C485" s="10"/>
      <c r="D485" s="10"/>
      <c r="E485" s="10"/>
      <c r="F485" s="10"/>
      <c r="G485" s="45"/>
      <c r="H485" s="60"/>
      <c r="I485" s="60"/>
      <c r="J485" s="6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4"/>
      <c r="AG485" s="24"/>
      <c r="AH485" s="24"/>
      <c r="AI485" s="24"/>
      <c r="AJ485" s="24"/>
      <c r="AK485" s="24"/>
      <c r="AL485" s="24"/>
      <c r="AM485" s="24"/>
      <c r="AN485" s="35"/>
    </row>
    <row r="486" spans="1:40" x14ac:dyDescent="0.25">
      <c r="A486" s="24"/>
      <c r="B486" s="24"/>
      <c r="C486" s="10"/>
      <c r="D486" s="10"/>
      <c r="E486" s="10"/>
      <c r="F486" s="10"/>
      <c r="G486" s="45"/>
      <c r="H486" s="60"/>
      <c r="I486" s="60"/>
      <c r="J486" s="6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  <c r="AF486" s="24"/>
      <c r="AG486" s="24"/>
      <c r="AH486" s="24"/>
      <c r="AI486" s="24"/>
      <c r="AJ486" s="24"/>
      <c r="AK486" s="24"/>
      <c r="AL486" s="24"/>
      <c r="AM486" s="24"/>
      <c r="AN486" s="35"/>
    </row>
    <row r="487" spans="1:40" x14ac:dyDescent="0.25">
      <c r="A487" s="24"/>
      <c r="B487" s="24"/>
      <c r="C487" s="10"/>
      <c r="D487" s="10"/>
      <c r="E487" s="10"/>
      <c r="F487" s="10"/>
      <c r="G487" s="45"/>
      <c r="H487" s="60"/>
      <c r="I487" s="60"/>
      <c r="J487" s="6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24"/>
      <c r="AH487" s="24"/>
      <c r="AI487" s="24"/>
      <c r="AJ487" s="24"/>
      <c r="AK487" s="24"/>
      <c r="AL487" s="24"/>
      <c r="AM487" s="24"/>
      <c r="AN487" s="35"/>
    </row>
    <row r="488" spans="1:40" x14ac:dyDescent="0.25">
      <c r="A488" s="24"/>
      <c r="B488" s="24"/>
      <c r="C488" s="10"/>
      <c r="D488" s="10"/>
      <c r="E488" s="10"/>
      <c r="F488" s="10"/>
      <c r="G488" s="45"/>
      <c r="H488" s="60"/>
      <c r="I488" s="60"/>
      <c r="J488" s="6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E488" s="24"/>
      <c r="AF488" s="24"/>
      <c r="AG488" s="24"/>
      <c r="AH488" s="24"/>
      <c r="AI488" s="24"/>
      <c r="AJ488" s="24"/>
      <c r="AK488" s="24"/>
      <c r="AL488" s="24"/>
      <c r="AM488" s="24"/>
      <c r="AN488" s="35"/>
    </row>
    <row r="489" spans="1:40" x14ac:dyDescent="0.25">
      <c r="A489" s="24"/>
      <c r="B489" s="24"/>
      <c r="C489" s="10"/>
      <c r="D489" s="10"/>
      <c r="E489" s="10"/>
      <c r="F489" s="10"/>
      <c r="G489" s="45"/>
      <c r="H489" s="60"/>
      <c r="I489" s="60"/>
      <c r="J489" s="6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  <c r="AF489" s="24"/>
      <c r="AG489" s="24"/>
      <c r="AH489" s="24"/>
      <c r="AI489" s="24"/>
      <c r="AJ489" s="24"/>
      <c r="AK489" s="24"/>
      <c r="AL489" s="24"/>
      <c r="AM489" s="24"/>
      <c r="AN489" s="35"/>
    </row>
    <row r="490" spans="1:40" x14ac:dyDescent="0.25">
      <c r="A490" s="24"/>
      <c r="B490" s="24"/>
      <c r="C490" s="10"/>
      <c r="D490" s="10"/>
      <c r="E490" s="10"/>
      <c r="F490" s="10"/>
      <c r="G490" s="45"/>
      <c r="H490" s="60"/>
      <c r="I490" s="60"/>
      <c r="J490" s="6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  <c r="AF490" s="24"/>
      <c r="AG490" s="24"/>
      <c r="AH490" s="24"/>
      <c r="AI490" s="24"/>
      <c r="AJ490" s="24"/>
      <c r="AK490" s="24"/>
      <c r="AL490" s="24"/>
      <c r="AM490" s="24"/>
      <c r="AN490" s="35"/>
    </row>
    <row r="491" spans="1:40" x14ac:dyDescent="0.25">
      <c r="A491" s="24"/>
      <c r="B491" s="24"/>
      <c r="C491" s="10"/>
      <c r="D491" s="10"/>
      <c r="E491" s="10"/>
      <c r="F491" s="10"/>
      <c r="G491" s="45"/>
      <c r="H491" s="60"/>
      <c r="I491" s="60"/>
      <c r="J491" s="6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  <c r="AF491" s="24"/>
      <c r="AG491" s="24"/>
      <c r="AH491" s="24"/>
      <c r="AI491" s="24"/>
      <c r="AJ491" s="24"/>
      <c r="AK491" s="24"/>
      <c r="AL491" s="24"/>
      <c r="AM491" s="24"/>
      <c r="AN491" s="35"/>
    </row>
    <row r="492" spans="1:40" x14ac:dyDescent="0.25">
      <c r="A492" s="24"/>
      <c r="B492" s="24"/>
      <c r="C492" s="10"/>
      <c r="D492" s="10"/>
      <c r="E492" s="10"/>
      <c r="F492" s="10"/>
      <c r="G492" s="45"/>
      <c r="H492" s="60"/>
      <c r="I492" s="60"/>
      <c r="J492" s="6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  <c r="AF492" s="24"/>
      <c r="AG492" s="24"/>
      <c r="AH492" s="24"/>
      <c r="AI492" s="24"/>
      <c r="AJ492" s="24"/>
      <c r="AK492" s="24"/>
      <c r="AL492" s="24"/>
      <c r="AM492" s="24"/>
      <c r="AN492" s="35"/>
    </row>
    <row r="493" spans="1:40" x14ac:dyDescent="0.25">
      <c r="A493" s="24"/>
      <c r="B493" s="24"/>
      <c r="C493" s="10"/>
      <c r="D493" s="10"/>
      <c r="E493" s="10"/>
      <c r="F493" s="10"/>
      <c r="G493" s="45"/>
      <c r="H493" s="60"/>
      <c r="I493" s="60"/>
      <c r="J493" s="6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F493" s="24"/>
      <c r="AG493" s="24"/>
      <c r="AH493" s="24"/>
      <c r="AI493" s="24"/>
      <c r="AJ493" s="24"/>
      <c r="AK493" s="24"/>
      <c r="AL493" s="24"/>
      <c r="AM493" s="24"/>
      <c r="AN493" s="35"/>
    </row>
    <row r="494" spans="1:40" x14ac:dyDescent="0.25">
      <c r="A494" s="24"/>
      <c r="B494" s="24"/>
      <c r="C494" s="10"/>
      <c r="D494" s="10"/>
      <c r="E494" s="10"/>
      <c r="F494" s="10"/>
      <c r="G494" s="45"/>
      <c r="H494" s="60"/>
      <c r="I494" s="60"/>
      <c r="J494" s="6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E494" s="24"/>
      <c r="AF494" s="24"/>
      <c r="AG494" s="24"/>
      <c r="AH494" s="24"/>
      <c r="AI494" s="24"/>
      <c r="AJ494" s="24"/>
      <c r="AK494" s="24"/>
      <c r="AL494" s="24"/>
      <c r="AM494" s="24"/>
      <c r="AN494" s="35"/>
    </row>
    <row r="495" spans="1:40" x14ac:dyDescent="0.25">
      <c r="A495" s="24"/>
      <c r="B495" s="24"/>
      <c r="C495" s="10"/>
      <c r="D495" s="10"/>
      <c r="E495" s="10"/>
      <c r="F495" s="10"/>
      <c r="G495" s="45"/>
      <c r="H495" s="60"/>
      <c r="I495" s="60"/>
      <c r="J495" s="6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  <c r="AF495" s="24"/>
      <c r="AG495" s="24"/>
      <c r="AH495" s="24"/>
      <c r="AI495" s="24"/>
      <c r="AJ495" s="24"/>
      <c r="AK495" s="24"/>
      <c r="AL495" s="24"/>
      <c r="AM495" s="24"/>
      <c r="AN495" s="35"/>
    </row>
    <row r="496" spans="1:40" x14ac:dyDescent="0.25">
      <c r="A496" s="24"/>
      <c r="B496" s="24"/>
      <c r="C496" s="10"/>
      <c r="D496" s="10"/>
      <c r="E496" s="10"/>
      <c r="F496" s="10"/>
      <c r="G496" s="45"/>
      <c r="H496" s="60"/>
      <c r="I496" s="60"/>
      <c r="J496" s="6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E496" s="24"/>
      <c r="AF496" s="24"/>
      <c r="AG496" s="24"/>
      <c r="AH496" s="24"/>
      <c r="AI496" s="24"/>
      <c r="AJ496" s="24"/>
      <c r="AK496" s="24"/>
      <c r="AL496" s="24"/>
      <c r="AM496" s="24"/>
      <c r="AN496" s="35"/>
    </row>
    <row r="497" spans="1:40" x14ac:dyDescent="0.25">
      <c r="A497" s="24"/>
      <c r="B497" s="24"/>
      <c r="C497" s="10"/>
      <c r="D497" s="10"/>
      <c r="E497" s="10"/>
      <c r="F497" s="10"/>
      <c r="G497" s="45"/>
      <c r="H497" s="60"/>
      <c r="I497" s="60"/>
      <c r="J497" s="6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E497" s="24"/>
      <c r="AF497" s="24"/>
      <c r="AG497" s="24"/>
      <c r="AH497" s="24"/>
      <c r="AI497" s="24"/>
      <c r="AJ497" s="24"/>
      <c r="AK497" s="24"/>
      <c r="AL497" s="24"/>
      <c r="AM497" s="24"/>
      <c r="AN497" s="35"/>
    </row>
    <row r="498" spans="1:40" x14ac:dyDescent="0.25">
      <c r="A498" s="24"/>
      <c r="B498" s="24"/>
      <c r="C498" s="10"/>
      <c r="D498" s="10"/>
      <c r="E498" s="10"/>
      <c r="F498" s="10"/>
      <c r="G498" s="45"/>
      <c r="H498" s="60"/>
      <c r="I498" s="60"/>
      <c r="J498" s="6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E498" s="24"/>
      <c r="AF498" s="24"/>
      <c r="AG498" s="24"/>
      <c r="AH498" s="24"/>
      <c r="AI498" s="24"/>
      <c r="AJ498" s="24"/>
      <c r="AK498" s="24"/>
      <c r="AL498" s="24"/>
      <c r="AM498" s="24"/>
      <c r="AN498" s="35"/>
    </row>
    <row r="499" spans="1:40" x14ac:dyDescent="0.25">
      <c r="A499" s="24"/>
      <c r="B499" s="24"/>
      <c r="C499" s="10"/>
      <c r="D499" s="10"/>
      <c r="E499" s="10"/>
      <c r="F499" s="10"/>
      <c r="G499" s="45"/>
      <c r="H499" s="60"/>
      <c r="I499" s="60"/>
      <c r="J499" s="6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  <c r="AF499" s="24"/>
      <c r="AG499" s="24"/>
      <c r="AH499" s="24"/>
      <c r="AI499" s="24"/>
      <c r="AJ499" s="24"/>
      <c r="AK499" s="24"/>
      <c r="AL499" s="24"/>
      <c r="AM499" s="24"/>
      <c r="AN499" s="35"/>
    </row>
    <row r="500" spans="1:40" x14ac:dyDescent="0.25">
      <c r="A500" s="24"/>
      <c r="B500" s="24"/>
      <c r="C500" s="10"/>
      <c r="D500" s="10"/>
      <c r="E500" s="10"/>
      <c r="F500" s="10"/>
      <c r="G500" s="45"/>
      <c r="H500" s="60"/>
      <c r="I500" s="60"/>
      <c r="J500" s="6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E500" s="24"/>
      <c r="AF500" s="24"/>
      <c r="AG500" s="24"/>
      <c r="AH500" s="24"/>
      <c r="AI500" s="24"/>
      <c r="AJ500" s="24"/>
      <c r="AK500" s="24"/>
      <c r="AL500" s="24"/>
      <c r="AM500" s="24"/>
      <c r="AN500" s="35"/>
    </row>
    <row r="501" spans="1:40" x14ac:dyDescent="0.25">
      <c r="A501" s="24"/>
      <c r="B501" s="24"/>
      <c r="C501" s="10"/>
      <c r="D501" s="10"/>
      <c r="E501" s="10"/>
      <c r="F501" s="10"/>
      <c r="G501" s="45"/>
      <c r="H501" s="60"/>
      <c r="I501" s="60"/>
      <c r="J501" s="6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  <c r="AF501" s="24"/>
      <c r="AG501" s="24"/>
      <c r="AH501" s="24"/>
      <c r="AI501" s="24"/>
      <c r="AJ501" s="24"/>
      <c r="AK501" s="24"/>
      <c r="AL501" s="24"/>
      <c r="AM501" s="24"/>
      <c r="AN501" s="35"/>
    </row>
    <row r="502" spans="1:40" x14ac:dyDescent="0.25">
      <c r="A502" s="24"/>
      <c r="B502" s="24"/>
      <c r="C502" s="10"/>
      <c r="D502" s="10"/>
      <c r="E502" s="10"/>
      <c r="F502" s="10"/>
      <c r="G502" s="45"/>
      <c r="H502" s="60"/>
      <c r="I502" s="60"/>
      <c r="J502" s="6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E502" s="24"/>
      <c r="AF502" s="24"/>
      <c r="AG502" s="24"/>
      <c r="AH502" s="24"/>
      <c r="AI502" s="24"/>
      <c r="AJ502" s="24"/>
      <c r="AK502" s="24"/>
      <c r="AL502" s="24"/>
      <c r="AM502" s="24"/>
      <c r="AN502" s="35"/>
    </row>
    <row r="503" spans="1:40" x14ac:dyDescent="0.25">
      <c r="A503" s="24"/>
      <c r="B503" s="24"/>
      <c r="C503" s="10"/>
      <c r="D503" s="10"/>
      <c r="E503" s="10"/>
      <c r="F503" s="10"/>
      <c r="G503" s="45"/>
      <c r="H503" s="60"/>
      <c r="I503" s="60"/>
      <c r="J503" s="6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  <c r="AE503" s="24"/>
      <c r="AF503" s="24"/>
      <c r="AG503" s="24"/>
      <c r="AH503" s="24"/>
      <c r="AI503" s="24"/>
      <c r="AJ503" s="24"/>
      <c r="AK503" s="24"/>
      <c r="AL503" s="24"/>
      <c r="AM503" s="24"/>
      <c r="AN503" s="35"/>
    </row>
    <row r="504" spans="1:40" x14ac:dyDescent="0.25">
      <c r="A504" s="24"/>
      <c r="B504" s="24"/>
      <c r="C504" s="10"/>
      <c r="D504" s="10"/>
      <c r="E504" s="10"/>
      <c r="F504" s="10"/>
      <c r="G504" s="45"/>
      <c r="H504" s="60"/>
      <c r="I504" s="60"/>
      <c r="J504" s="6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  <c r="AE504" s="24"/>
      <c r="AF504" s="24"/>
      <c r="AG504" s="24"/>
      <c r="AH504" s="24"/>
      <c r="AI504" s="24"/>
      <c r="AJ504" s="24"/>
      <c r="AK504" s="24"/>
      <c r="AL504" s="24"/>
      <c r="AM504" s="24"/>
      <c r="AN504" s="35"/>
    </row>
    <row r="505" spans="1:40" x14ac:dyDescent="0.25">
      <c r="A505" s="24"/>
      <c r="B505" s="24"/>
      <c r="C505" s="10"/>
      <c r="D505" s="10"/>
      <c r="E505" s="10"/>
      <c r="F505" s="10"/>
      <c r="G505" s="45"/>
      <c r="H505" s="60"/>
      <c r="I505" s="60"/>
      <c r="J505" s="6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  <c r="AE505" s="24"/>
      <c r="AF505" s="24"/>
      <c r="AG505" s="24"/>
      <c r="AH505" s="24"/>
      <c r="AI505" s="24"/>
      <c r="AJ505" s="24"/>
      <c r="AK505" s="24"/>
      <c r="AL505" s="24"/>
      <c r="AM505" s="24"/>
      <c r="AN505" s="35"/>
    </row>
    <row r="506" spans="1:40" x14ac:dyDescent="0.25">
      <c r="A506" s="24"/>
      <c r="B506" s="24"/>
      <c r="C506" s="10"/>
      <c r="D506" s="10"/>
      <c r="E506" s="10"/>
      <c r="F506" s="10"/>
      <c r="G506" s="45"/>
      <c r="H506" s="60"/>
      <c r="I506" s="60"/>
      <c r="J506" s="6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  <c r="AF506" s="24"/>
      <c r="AG506" s="24"/>
      <c r="AH506" s="24"/>
      <c r="AI506" s="24"/>
      <c r="AJ506" s="24"/>
      <c r="AK506" s="24"/>
      <c r="AL506" s="24"/>
      <c r="AM506" s="24"/>
      <c r="AN506" s="35"/>
    </row>
    <row r="507" spans="1:40" x14ac:dyDescent="0.25">
      <c r="A507" s="24"/>
      <c r="B507" s="24"/>
      <c r="C507" s="10"/>
      <c r="D507" s="10"/>
      <c r="E507" s="10"/>
      <c r="F507" s="10"/>
      <c r="G507" s="45"/>
      <c r="H507" s="60"/>
      <c r="I507" s="60"/>
      <c r="J507" s="6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  <c r="AE507" s="24"/>
      <c r="AF507" s="24"/>
      <c r="AG507" s="24"/>
      <c r="AH507" s="24"/>
      <c r="AI507" s="24"/>
      <c r="AJ507" s="24"/>
      <c r="AK507" s="24"/>
      <c r="AL507" s="24"/>
      <c r="AM507" s="24"/>
      <c r="AN507" s="35"/>
    </row>
    <row r="508" spans="1:40" x14ac:dyDescent="0.25">
      <c r="A508" s="24"/>
      <c r="B508" s="24"/>
      <c r="C508" s="10"/>
      <c r="D508" s="10"/>
      <c r="E508" s="10"/>
      <c r="F508" s="10"/>
      <c r="G508" s="45"/>
      <c r="H508" s="60"/>
      <c r="I508" s="60"/>
      <c r="J508" s="6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E508" s="24"/>
      <c r="AF508" s="24"/>
      <c r="AG508" s="24"/>
      <c r="AH508" s="24"/>
      <c r="AI508" s="24"/>
      <c r="AJ508" s="24"/>
      <c r="AK508" s="24"/>
      <c r="AL508" s="24"/>
      <c r="AM508" s="24"/>
      <c r="AN508" s="35"/>
    </row>
    <row r="509" spans="1:40" x14ac:dyDescent="0.25">
      <c r="A509" s="24"/>
      <c r="B509" s="24"/>
      <c r="C509" s="10"/>
      <c r="D509" s="10"/>
      <c r="E509" s="10"/>
      <c r="F509" s="10"/>
      <c r="G509" s="45"/>
      <c r="H509" s="60"/>
      <c r="I509" s="60"/>
      <c r="J509" s="6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24"/>
      <c r="V509" s="24"/>
      <c r="W509" s="24"/>
      <c r="X509" s="24"/>
      <c r="Y509" s="24"/>
      <c r="Z509" s="24"/>
      <c r="AA509" s="24"/>
      <c r="AB509" s="24"/>
      <c r="AC509" s="24"/>
      <c r="AD509" s="24"/>
      <c r="AE509" s="24"/>
      <c r="AF509" s="24"/>
      <c r="AG509" s="24"/>
      <c r="AH509" s="24"/>
      <c r="AI509" s="24"/>
      <c r="AJ509" s="24"/>
      <c r="AK509" s="24"/>
      <c r="AL509" s="24"/>
      <c r="AM509" s="24"/>
      <c r="AN509" s="35"/>
    </row>
    <row r="510" spans="1:40" x14ac:dyDescent="0.25">
      <c r="A510" s="24"/>
      <c r="B510" s="24"/>
      <c r="C510" s="10"/>
      <c r="D510" s="10"/>
      <c r="E510" s="10"/>
      <c r="F510" s="10"/>
      <c r="G510" s="45"/>
      <c r="H510" s="60"/>
      <c r="I510" s="60"/>
      <c r="J510" s="6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  <c r="AF510" s="24"/>
      <c r="AG510" s="24"/>
      <c r="AH510" s="24"/>
      <c r="AI510" s="24"/>
      <c r="AJ510" s="24"/>
      <c r="AK510" s="24"/>
      <c r="AL510" s="24"/>
      <c r="AM510" s="24"/>
      <c r="AN510" s="35"/>
    </row>
    <row r="511" spans="1:40" x14ac:dyDescent="0.25">
      <c r="A511" s="24"/>
      <c r="B511" s="24"/>
      <c r="C511" s="10"/>
      <c r="D511" s="10"/>
      <c r="E511" s="10"/>
      <c r="F511" s="10"/>
      <c r="G511" s="45"/>
      <c r="H511" s="60"/>
      <c r="I511" s="60"/>
      <c r="J511" s="6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  <c r="AF511" s="24"/>
      <c r="AG511" s="24"/>
      <c r="AH511" s="24"/>
      <c r="AI511" s="24"/>
      <c r="AJ511" s="24"/>
      <c r="AK511" s="24"/>
      <c r="AL511" s="24"/>
      <c r="AM511" s="24"/>
      <c r="AN511" s="35"/>
    </row>
    <row r="512" spans="1:40" x14ac:dyDescent="0.25">
      <c r="A512" s="24"/>
      <c r="B512" s="24"/>
      <c r="C512" s="10"/>
      <c r="D512" s="10"/>
      <c r="E512" s="10"/>
      <c r="F512" s="10"/>
      <c r="G512" s="45"/>
      <c r="H512" s="60"/>
      <c r="I512" s="60"/>
      <c r="J512" s="6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  <c r="AF512" s="24"/>
      <c r="AG512" s="24"/>
      <c r="AH512" s="24"/>
      <c r="AI512" s="24"/>
      <c r="AJ512" s="24"/>
      <c r="AK512" s="24"/>
      <c r="AL512" s="24"/>
      <c r="AM512" s="24"/>
      <c r="AN512" s="35"/>
    </row>
    <row r="513" spans="1:40" x14ac:dyDescent="0.25">
      <c r="A513" s="24"/>
      <c r="B513" s="24"/>
      <c r="C513" s="10"/>
      <c r="D513" s="10"/>
      <c r="E513" s="10"/>
      <c r="F513" s="10"/>
      <c r="G513" s="45"/>
      <c r="H513" s="60"/>
      <c r="I513" s="60"/>
      <c r="J513" s="6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E513" s="24"/>
      <c r="AF513" s="24"/>
      <c r="AG513" s="24"/>
      <c r="AH513" s="24"/>
      <c r="AI513" s="24"/>
      <c r="AJ513" s="24"/>
      <c r="AK513" s="24"/>
      <c r="AL513" s="24"/>
      <c r="AM513" s="24"/>
      <c r="AN513" s="35"/>
    </row>
    <row r="514" spans="1:40" x14ac:dyDescent="0.25">
      <c r="A514" s="24"/>
      <c r="B514" s="24"/>
      <c r="C514" s="10"/>
      <c r="D514" s="10"/>
      <c r="E514" s="10"/>
      <c r="F514" s="10"/>
      <c r="G514" s="45"/>
      <c r="H514" s="60"/>
      <c r="I514" s="60"/>
      <c r="J514" s="6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24"/>
      <c r="V514" s="24"/>
      <c r="W514" s="24"/>
      <c r="X514" s="24"/>
      <c r="Y514" s="24"/>
      <c r="Z514" s="24"/>
      <c r="AA514" s="24"/>
      <c r="AB514" s="24"/>
      <c r="AC514" s="24"/>
      <c r="AD514" s="24"/>
      <c r="AE514" s="24"/>
      <c r="AF514" s="24"/>
      <c r="AG514" s="24"/>
      <c r="AH514" s="24"/>
      <c r="AI514" s="24"/>
      <c r="AJ514" s="24"/>
      <c r="AK514" s="24"/>
      <c r="AL514" s="24"/>
      <c r="AM514" s="24"/>
      <c r="AN514" s="35"/>
    </row>
    <row r="515" spans="1:40" x14ac:dyDescent="0.25">
      <c r="A515" s="24"/>
      <c r="B515" s="24"/>
      <c r="C515" s="10"/>
      <c r="D515" s="10"/>
      <c r="E515" s="10"/>
      <c r="F515" s="10"/>
      <c r="G515" s="45"/>
      <c r="H515" s="60"/>
      <c r="I515" s="60"/>
      <c r="J515" s="6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35"/>
    </row>
    <row r="516" spans="1:40" x14ac:dyDescent="0.25">
      <c r="A516" s="24"/>
      <c r="B516" s="24"/>
      <c r="C516" s="10"/>
      <c r="D516" s="10"/>
      <c r="E516" s="10"/>
      <c r="F516" s="10"/>
      <c r="G516" s="45"/>
      <c r="H516" s="60"/>
      <c r="I516" s="60"/>
      <c r="J516" s="6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  <c r="AF516" s="24"/>
      <c r="AG516" s="24"/>
      <c r="AH516" s="24"/>
      <c r="AI516" s="24"/>
      <c r="AJ516" s="24"/>
      <c r="AK516" s="24"/>
      <c r="AL516" s="24"/>
      <c r="AM516" s="24"/>
      <c r="AN516" s="35"/>
    </row>
    <row r="517" spans="1:40" x14ac:dyDescent="0.25">
      <c r="A517" s="24"/>
      <c r="B517" s="24"/>
      <c r="C517" s="10"/>
      <c r="D517" s="10"/>
      <c r="E517" s="10"/>
      <c r="F517" s="10"/>
      <c r="G517" s="45"/>
      <c r="H517" s="60"/>
      <c r="I517" s="60"/>
      <c r="J517" s="6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  <c r="AF517" s="24"/>
      <c r="AG517" s="24"/>
      <c r="AH517" s="24"/>
      <c r="AI517" s="24"/>
      <c r="AJ517" s="24"/>
      <c r="AK517" s="24"/>
      <c r="AL517" s="24"/>
      <c r="AM517" s="24"/>
      <c r="AN517" s="35"/>
    </row>
    <row r="518" spans="1:40" x14ac:dyDescent="0.25">
      <c r="A518" s="24"/>
      <c r="B518" s="24"/>
      <c r="C518" s="10"/>
      <c r="D518" s="10"/>
      <c r="E518" s="10"/>
      <c r="F518" s="10"/>
      <c r="G518" s="45"/>
      <c r="H518" s="60"/>
      <c r="I518" s="60"/>
      <c r="J518" s="6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  <c r="AF518" s="24"/>
      <c r="AG518" s="24"/>
      <c r="AH518" s="24"/>
      <c r="AI518" s="24"/>
      <c r="AJ518" s="24"/>
      <c r="AK518" s="24"/>
      <c r="AL518" s="24"/>
      <c r="AM518" s="24"/>
      <c r="AN518" s="35"/>
    </row>
    <row r="519" spans="1:40" x14ac:dyDescent="0.25">
      <c r="A519" s="24"/>
      <c r="B519" s="24"/>
      <c r="C519" s="10"/>
      <c r="D519" s="10"/>
      <c r="E519" s="10"/>
      <c r="F519" s="10"/>
      <c r="G519" s="45"/>
      <c r="H519" s="60"/>
      <c r="I519" s="60"/>
      <c r="J519" s="6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F519" s="24"/>
      <c r="AG519" s="24"/>
      <c r="AH519" s="24"/>
      <c r="AI519" s="24"/>
      <c r="AJ519" s="24"/>
      <c r="AK519" s="24"/>
      <c r="AL519" s="24"/>
      <c r="AM519" s="24"/>
      <c r="AN519" s="35"/>
    </row>
    <row r="520" spans="1:40" x14ac:dyDescent="0.25">
      <c r="A520" s="24"/>
      <c r="B520" s="24"/>
      <c r="C520" s="10"/>
      <c r="D520" s="10"/>
      <c r="E520" s="10"/>
      <c r="F520" s="10"/>
      <c r="G520" s="45"/>
      <c r="H520" s="60"/>
      <c r="I520" s="60"/>
      <c r="J520" s="6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  <c r="AF520" s="24"/>
      <c r="AG520" s="24"/>
      <c r="AH520" s="24"/>
      <c r="AI520" s="24"/>
      <c r="AJ520" s="24"/>
      <c r="AK520" s="24"/>
      <c r="AL520" s="24"/>
      <c r="AM520" s="24"/>
      <c r="AN520" s="35"/>
    </row>
    <row r="521" spans="1:40" x14ac:dyDescent="0.25">
      <c r="A521" s="24"/>
      <c r="B521" s="24"/>
      <c r="C521" s="10"/>
      <c r="D521" s="10"/>
      <c r="E521" s="10"/>
      <c r="F521" s="10"/>
      <c r="G521" s="45"/>
      <c r="H521" s="60"/>
      <c r="I521" s="60"/>
      <c r="J521" s="6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  <c r="AE521" s="24"/>
      <c r="AF521" s="24"/>
      <c r="AG521" s="24"/>
      <c r="AH521" s="24"/>
      <c r="AI521" s="24"/>
      <c r="AJ521" s="24"/>
      <c r="AK521" s="24"/>
      <c r="AL521" s="24"/>
      <c r="AM521" s="24"/>
      <c r="AN521" s="35"/>
    </row>
    <row r="522" spans="1:40" x14ac:dyDescent="0.25">
      <c r="A522" s="24"/>
      <c r="B522" s="24"/>
      <c r="C522" s="10"/>
      <c r="D522" s="10"/>
      <c r="E522" s="10"/>
      <c r="F522" s="10"/>
      <c r="G522" s="45"/>
      <c r="H522" s="60"/>
      <c r="I522" s="60"/>
      <c r="J522" s="6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E522" s="24"/>
      <c r="AF522" s="24"/>
      <c r="AG522" s="24"/>
      <c r="AH522" s="24"/>
      <c r="AI522" s="24"/>
      <c r="AJ522" s="24"/>
      <c r="AK522" s="24"/>
      <c r="AL522" s="24"/>
      <c r="AM522" s="24"/>
      <c r="AN522" s="35"/>
    </row>
    <row r="523" spans="1:40" x14ac:dyDescent="0.25">
      <c r="A523" s="24"/>
      <c r="B523" s="24"/>
      <c r="C523" s="10"/>
      <c r="D523" s="10"/>
      <c r="E523" s="10"/>
      <c r="F523" s="10"/>
      <c r="G523" s="45"/>
      <c r="H523" s="60"/>
      <c r="I523" s="60"/>
      <c r="J523" s="6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24"/>
      <c r="V523" s="24"/>
      <c r="W523" s="24"/>
      <c r="X523" s="24"/>
      <c r="Y523" s="24"/>
      <c r="Z523" s="24"/>
      <c r="AA523" s="24"/>
      <c r="AB523" s="24"/>
      <c r="AC523" s="24"/>
      <c r="AD523" s="24"/>
      <c r="AE523" s="24"/>
      <c r="AF523" s="24"/>
      <c r="AG523" s="24"/>
      <c r="AH523" s="24"/>
      <c r="AI523" s="24"/>
      <c r="AJ523" s="24"/>
      <c r="AK523" s="24"/>
      <c r="AL523" s="24"/>
      <c r="AM523" s="24"/>
      <c r="AN523" s="35"/>
    </row>
    <row r="524" spans="1:40" x14ac:dyDescent="0.25">
      <c r="A524" s="24"/>
      <c r="B524" s="24"/>
      <c r="C524" s="10"/>
      <c r="D524" s="10"/>
      <c r="E524" s="10"/>
      <c r="F524" s="10"/>
      <c r="G524" s="45"/>
      <c r="H524" s="60"/>
      <c r="I524" s="60"/>
      <c r="J524" s="6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24"/>
      <c r="V524" s="24"/>
      <c r="W524" s="24"/>
      <c r="X524" s="24"/>
      <c r="Y524" s="24"/>
      <c r="Z524" s="24"/>
      <c r="AA524" s="24"/>
      <c r="AB524" s="24"/>
      <c r="AC524" s="24"/>
      <c r="AD524" s="24"/>
      <c r="AE524" s="24"/>
      <c r="AF524" s="24"/>
      <c r="AG524" s="24"/>
      <c r="AH524" s="24"/>
      <c r="AI524" s="24"/>
      <c r="AJ524" s="24"/>
      <c r="AK524" s="24"/>
      <c r="AL524" s="24"/>
      <c r="AM524" s="24"/>
      <c r="AN524" s="35"/>
    </row>
    <row r="525" spans="1:40" x14ac:dyDescent="0.25">
      <c r="A525" s="24"/>
      <c r="B525" s="24"/>
      <c r="C525" s="10"/>
      <c r="D525" s="10"/>
      <c r="E525" s="10"/>
      <c r="F525" s="10"/>
      <c r="G525" s="45"/>
      <c r="H525" s="60"/>
      <c r="I525" s="60"/>
      <c r="J525" s="6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  <c r="AE525" s="24"/>
      <c r="AF525" s="24"/>
      <c r="AG525" s="24"/>
      <c r="AH525" s="24"/>
      <c r="AI525" s="24"/>
      <c r="AJ525" s="24"/>
      <c r="AK525" s="24"/>
      <c r="AL525" s="24"/>
      <c r="AM525" s="24"/>
      <c r="AN525" s="35"/>
    </row>
    <row r="526" spans="1:40" x14ac:dyDescent="0.25">
      <c r="A526" s="24"/>
      <c r="B526" s="24"/>
      <c r="C526" s="10"/>
      <c r="D526" s="10"/>
      <c r="E526" s="10"/>
      <c r="F526" s="10"/>
      <c r="G526" s="45"/>
      <c r="H526" s="60"/>
      <c r="I526" s="60"/>
      <c r="J526" s="6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  <c r="AE526" s="24"/>
      <c r="AF526" s="24"/>
      <c r="AG526" s="24"/>
      <c r="AH526" s="24"/>
      <c r="AI526" s="24"/>
      <c r="AJ526" s="24"/>
      <c r="AK526" s="24"/>
      <c r="AL526" s="24"/>
      <c r="AM526" s="24"/>
      <c r="AN526" s="35"/>
    </row>
    <row r="527" spans="1:40" x14ac:dyDescent="0.25">
      <c r="A527" s="24"/>
      <c r="B527" s="24"/>
      <c r="C527" s="10"/>
      <c r="D527" s="10"/>
      <c r="E527" s="10"/>
      <c r="F527" s="10"/>
      <c r="G527" s="45"/>
      <c r="H527" s="60"/>
      <c r="I527" s="60"/>
      <c r="J527" s="6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  <c r="AE527" s="24"/>
      <c r="AF527" s="24"/>
      <c r="AG527" s="24"/>
      <c r="AH527" s="24"/>
      <c r="AI527" s="24"/>
      <c r="AJ527" s="24"/>
      <c r="AK527" s="24"/>
      <c r="AL527" s="24"/>
      <c r="AM527" s="24"/>
      <c r="AN527" s="35"/>
    </row>
    <row r="528" spans="1:40" x14ac:dyDescent="0.25">
      <c r="A528" s="24"/>
      <c r="B528" s="24"/>
      <c r="C528" s="10"/>
      <c r="D528" s="10"/>
      <c r="E528" s="10"/>
      <c r="F528" s="10"/>
      <c r="G528" s="45"/>
      <c r="H528" s="60"/>
      <c r="I528" s="60"/>
      <c r="J528" s="6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E528" s="24"/>
      <c r="AF528" s="24"/>
      <c r="AG528" s="24"/>
      <c r="AH528" s="24"/>
      <c r="AI528" s="24"/>
      <c r="AJ528" s="24"/>
      <c r="AK528" s="24"/>
      <c r="AL528" s="24"/>
      <c r="AM528" s="24"/>
      <c r="AN528" s="35"/>
    </row>
    <row r="529" spans="1:40" x14ac:dyDescent="0.25">
      <c r="A529" s="24"/>
      <c r="B529" s="24"/>
      <c r="C529" s="10"/>
      <c r="D529" s="10"/>
      <c r="E529" s="10"/>
      <c r="F529" s="10"/>
      <c r="G529" s="45"/>
      <c r="H529" s="60"/>
      <c r="I529" s="60"/>
      <c r="J529" s="6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  <c r="AE529" s="24"/>
      <c r="AF529" s="24"/>
      <c r="AG529" s="24"/>
      <c r="AH529" s="24"/>
      <c r="AI529" s="24"/>
      <c r="AJ529" s="24"/>
      <c r="AK529" s="24"/>
      <c r="AL529" s="24"/>
      <c r="AM529" s="24"/>
      <c r="AN529" s="35"/>
    </row>
    <row r="530" spans="1:40" x14ac:dyDescent="0.25">
      <c r="A530" s="24"/>
      <c r="B530" s="24"/>
      <c r="C530" s="10"/>
      <c r="D530" s="10"/>
      <c r="E530" s="10"/>
      <c r="F530" s="10"/>
      <c r="G530" s="45"/>
      <c r="H530" s="60"/>
      <c r="I530" s="60"/>
      <c r="J530" s="6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  <c r="AF530" s="24"/>
      <c r="AG530" s="24"/>
      <c r="AH530" s="24"/>
      <c r="AI530" s="24"/>
      <c r="AJ530" s="24"/>
      <c r="AK530" s="24"/>
      <c r="AL530" s="24"/>
      <c r="AM530" s="24"/>
      <c r="AN530" s="35"/>
    </row>
    <row r="531" spans="1:40" x14ac:dyDescent="0.25">
      <c r="A531" s="24"/>
      <c r="B531" s="24"/>
      <c r="C531" s="10"/>
      <c r="D531" s="10"/>
      <c r="E531" s="10"/>
      <c r="F531" s="10"/>
      <c r="G531" s="45"/>
      <c r="H531" s="60"/>
      <c r="I531" s="60"/>
      <c r="J531" s="6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  <c r="AF531" s="24"/>
      <c r="AG531" s="24"/>
      <c r="AH531" s="24"/>
      <c r="AI531" s="24"/>
      <c r="AJ531" s="24"/>
      <c r="AK531" s="24"/>
      <c r="AL531" s="24"/>
      <c r="AM531" s="24"/>
      <c r="AN531" s="35"/>
    </row>
    <row r="532" spans="1:40" x14ac:dyDescent="0.25">
      <c r="A532" s="24"/>
      <c r="B532" s="24"/>
      <c r="C532" s="10"/>
      <c r="D532" s="10"/>
      <c r="E532" s="10"/>
      <c r="F532" s="10"/>
      <c r="G532" s="45"/>
      <c r="H532" s="60"/>
      <c r="I532" s="60"/>
      <c r="J532" s="6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35"/>
    </row>
    <row r="533" spans="1:40" x14ac:dyDescent="0.25">
      <c r="A533" s="24"/>
      <c r="B533" s="24"/>
      <c r="C533" s="10"/>
      <c r="D533" s="10"/>
      <c r="E533" s="10"/>
      <c r="F533" s="10"/>
      <c r="G533" s="45"/>
      <c r="H533" s="60"/>
      <c r="I533" s="60"/>
      <c r="J533" s="6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24"/>
      <c r="V533" s="24"/>
      <c r="W533" s="24"/>
      <c r="X533" s="24"/>
      <c r="Y533" s="24"/>
      <c r="Z533" s="24"/>
      <c r="AA533" s="24"/>
      <c r="AB533" s="24"/>
      <c r="AC533" s="24"/>
      <c r="AD533" s="24"/>
      <c r="AE533" s="24"/>
      <c r="AF533" s="24"/>
      <c r="AG533" s="24"/>
      <c r="AH533" s="24"/>
      <c r="AI533" s="24"/>
      <c r="AJ533" s="24"/>
      <c r="AK533" s="24"/>
      <c r="AL533" s="24"/>
      <c r="AM533" s="24"/>
      <c r="AN533" s="35"/>
    </row>
    <row r="534" spans="1:40" x14ac:dyDescent="0.25">
      <c r="A534" s="24"/>
      <c r="B534" s="24"/>
      <c r="C534" s="10"/>
      <c r="D534" s="10"/>
      <c r="E534" s="10"/>
      <c r="F534" s="10"/>
      <c r="G534" s="45"/>
      <c r="H534" s="60"/>
      <c r="I534" s="60"/>
      <c r="J534" s="6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E534" s="24"/>
      <c r="AF534" s="24"/>
      <c r="AG534" s="24"/>
      <c r="AH534" s="24"/>
      <c r="AI534" s="24"/>
      <c r="AJ534" s="24"/>
      <c r="AK534" s="24"/>
      <c r="AL534" s="24"/>
      <c r="AM534" s="24"/>
      <c r="AN534" s="35"/>
    </row>
    <row r="535" spans="1:40" x14ac:dyDescent="0.25">
      <c r="A535" s="24"/>
      <c r="B535" s="24"/>
      <c r="C535" s="10"/>
      <c r="D535" s="10"/>
      <c r="E535" s="10"/>
      <c r="F535" s="10"/>
      <c r="G535" s="45"/>
      <c r="H535" s="60"/>
      <c r="I535" s="60"/>
      <c r="J535" s="6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F535" s="24"/>
      <c r="AG535" s="24"/>
      <c r="AH535" s="24"/>
      <c r="AI535" s="24"/>
      <c r="AJ535" s="24"/>
      <c r="AK535" s="24"/>
      <c r="AL535" s="24"/>
      <c r="AM535" s="24"/>
      <c r="AN535" s="35"/>
    </row>
    <row r="536" spans="1:40" x14ac:dyDescent="0.25">
      <c r="A536" s="24"/>
      <c r="B536" s="24"/>
      <c r="C536" s="10"/>
      <c r="D536" s="10"/>
      <c r="E536" s="10"/>
      <c r="F536" s="10"/>
      <c r="G536" s="45"/>
      <c r="H536" s="60"/>
      <c r="I536" s="60"/>
      <c r="J536" s="6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24"/>
      <c r="V536" s="24"/>
      <c r="W536" s="24"/>
      <c r="X536" s="24"/>
      <c r="Y536" s="24"/>
      <c r="Z536" s="24"/>
      <c r="AA536" s="24"/>
      <c r="AB536" s="24"/>
      <c r="AC536" s="24"/>
      <c r="AD536" s="24"/>
      <c r="AE536" s="24"/>
      <c r="AF536" s="24"/>
      <c r="AG536" s="24"/>
      <c r="AH536" s="24"/>
      <c r="AI536" s="24"/>
      <c r="AJ536" s="24"/>
      <c r="AK536" s="24"/>
      <c r="AL536" s="24"/>
      <c r="AM536" s="24"/>
      <c r="AN536" s="35"/>
    </row>
    <row r="537" spans="1:40" x14ac:dyDescent="0.25">
      <c r="A537" s="24"/>
      <c r="B537" s="24"/>
      <c r="C537" s="10"/>
      <c r="D537" s="10"/>
      <c r="E537" s="10"/>
      <c r="F537" s="10"/>
      <c r="G537" s="45"/>
      <c r="H537" s="60"/>
      <c r="I537" s="60"/>
      <c r="J537" s="6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  <c r="AE537" s="24"/>
      <c r="AF537" s="24"/>
      <c r="AG537" s="24"/>
      <c r="AH537" s="24"/>
      <c r="AI537" s="24"/>
      <c r="AJ537" s="24"/>
      <c r="AK537" s="24"/>
      <c r="AL537" s="24"/>
      <c r="AM537" s="24"/>
      <c r="AN537" s="35"/>
    </row>
    <row r="538" spans="1:40" x14ac:dyDescent="0.25">
      <c r="A538" s="24"/>
      <c r="B538" s="24"/>
      <c r="C538" s="10"/>
      <c r="D538" s="10"/>
      <c r="E538" s="10"/>
      <c r="F538" s="10"/>
      <c r="G538" s="45"/>
      <c r="H538" s="60"/>
      <c r="I538" s="60"/>
      <c r="J538" s="6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24"/>
      <c r="V538" s="24"/>
      <c r="W538" s="24"/>
      <c r="X538" s="24"/>
      <c r="Y538" s="24"/>
      <c r="Z538" s="24"/>
      <c r="AA538" s="24"/>
      <c r="AB538" s="24"/>
      <c r="AC538" s="24"/>
      <c r="AD538" s="24"/>
      <c r="AE538" s="24"/>
      <c r="AF538" s="24"/>
      <c r="AG538" s="24"/>
      <c r="AH538" s="24"/>
      <c r="AI538" s="24"/>
      <c r="AJ538" s="24"/>
      <c r="AK538" s="24"/>
      <c r="AL538" s="24"/>
      <c r="AM538" s="24"/>
      <c r="AN538" s="35"/>
    </row>
    <row r="539" spans="1:40" x14ac:dyDescent="0.25">
      <c r="A539" s="24"/>
      <c r="B539" s="24"/>
      <c r="C539" s="10"/>
      <c r="D539" s="10"/>
      <c r="E539" s="10"/>
      <c r="F539" s="10"/>
      <c r="G539" s="45"/>
      <c r="H539" s="60"/>
      <c r="I539" s="60"/>
      <c r="J539" s="6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24"/>
      <c r="V539" s="24"/>
      <c r="W539" s="24"/>
      <c r="X539" s="24"/>
      <c r="Y539" s="24"/>
      <c r="Z539" s="24"/>
      <c r="AA539" s="24"/>
      <c r="AB539" s="24"/>
      <c r="AC539" s="24"/>
      <c r="AD539" s="24"/>
      <c r="AE539" s="24"/>
      <c r="AF539" s="24"/>
      <c r="AG539" s="24"/>
      <c r="AH539" s="24"/>
      <c r="AI539" s="24"/>
      <c r="AJ539" s="24"/>
      <c r="AK539" s="24"/>
      <c r="AL539" s="24"/>
      <c r="AM539" s="24"/>
      <c r="AN539" s="35"/>
    </row>
    <row r="540" spans="1:40" x14ac:dyDescent="0.25">
      <c r="A540" s="24"/>
      <c r="B540" s="24"/>
      <c r="C540" s="10"/>
      <c r="D540" s="10"/>
      <c r="E540" s="10"/>
      <c r="F540" s="10"/>
      <c r="G540" s="45"/>
      <c r="H540" s="60"/>
      <c r="I540" s="60"/>
      <c r="J540" s="6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24"/>
      <c r="V540" s="24"/>
      <c r="W540" s="24"/>
      <c r="X540" s="24"/>
      <c r="Y540" s="24"/>
      <c r="Z540" s="24"/>
      <c r="AA540" s="24"/>
      <c r="AB540" s="24"/>
      <c r="AC540" s="24"/>
      <c r="AD540" s="24"/>
      <c r="AE540" s="24"/>
      <c r="AF540" s="24"/>
      <c r="AG540" s="24"/>
      <c r="AH540" s="24"/>
      <c r="AI540" s="24"/>
      <c r="AJ540" s="24"/>
      <c r="AK540" s="24"/>
      <c r="AL540" s="24"/>
      <c r="AM540" s="24"/>
      <c r="AN540" s="35"/>
    </row>
    <row r="541" spans="1:40" x14ac:dyDescent="0.25">
      <c r="A541" s="24"/>
      <c r="B541" s="24"/>
      <c r="C541" s="10"/>
      <c r="D541" s="10"/>
      <c r="E541" s="10"/>
      <c r="F541" s="10"/>
      <c r="G541" s="45"/>
      <c r="H541" s="60"/>
      <c r="I541" s="60"/>
      <c r="J541" s="6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  <c r="AE541" s="24"/>
      <c r="AF541" s="24"/>
      <c r="AG541" s="24"/>
      <c r="AH541" s="24"/>
      <c r="AI541" s="24"/>
      <c r="AJ541" s="24"/>
      <c r="AK541" s="24"/>
      <c r="AL541" s="24"/>
      <c r="AM541" s="24"/>
      <c r="AN541" s="35"/>
    </row>
    <row r="542" spans="1:40" x14ac:dyDescent="0.25">
      <c r="A542" s="24"/>
      <c r="B542" s="24"/>
      <c r="C542" s="10"/>
      <c r="D542" s="10"/>
      <c r="E542" s="10"/>
      <c r="F542" s="10"/>
      <c r="G542" s="45"/>
      <c r="H542" s="60"/>
      <c r="I542" s="60"/>
      <c r="J542" s="6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24"/>
      <c r="V542" s="24"/>
      <c r="W542" s="24"/>
      <c r="X542" s="24"/>
      <c r="Y542" s="24"/>
      <c r="Z542" s="24"/>
      <c r="AA542" s="24"/>
      <c r="AB542" s="24"/>
      <c r="AC542" s="24"/>
      <c r="AD542" s="24"/>
      <c r="AE542" s="24"/>
      <c r="AF542" s="24"/>
      <c r="AG542" s="24"/>
      <c r="AH542" s="24"/>
      <c r="AI542" s="24"/>
      <c r="AJ542" s="24"/>
      <c r="AK542" s="24"/>
      <c r="AL542" s="24"/>
      <c r="AM542" s="24"/>
      <c r="AN542" s="35"/>
    </row>
    <row r="543" spans="1:40" x14ac:dyDescent="0.25">
      <c r="A543" s="24"/>
      <c r="B543" s="24"/>
      <c r="C543" s="10"/>
      <c r="D543" s="10"/>
      <c r="E543" s="10"/>
      <c r="F543" s="10"/>
      <c r="G543" s="45"/>
      <c r="H543" s="60"/>
      <c r="I543" s="60"/>
      <c r="J543" s="6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  <c r="AF543" s="24"/>
      <c r="AG543" s="24"/>
      <c r="AH543" s="24"/>
      <c r="AI543" s="24"/>
      <c r="AJ543" s="24"/>
      <c r="AK543" s="24"/>
      <c r="AL543" s="24"/>
      <c r="AM543" s="24"/>
      <c r="AN543" s="35"/>
    </row>
    <row r="544" spans="1:40" x14ac:dyDescent="0.25">
      <c r="A544" s="24"/>
      <c r="B544" s="24"/>
      <c r="C544" s="10"/>
      <c r="D544" s="10"/>
      <c r="E544" s="10"/>
      <c r="F544" s="10"/>
      <c r="G544" s="45"/>
      <c r="H544" s="60"/>
      <c r="I544" s="60"/>
      <c r="J544" s="6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24"/>
      <c r="V544" s="24"/>
      <c r="W544" s="24"/>
      <c r="X544" s="24"/>
      <c r="Y544" s="24"/>
      <c r="Z544" s="24"/>
      <c r="AA544" s="24"/>
      <c r="AB544" s="24"/>
      <c r="AC544" s="24"/>
      <c r="AD544" s="24"/>
      <c r="AE544" s="24"/>
      <c r="AF544" s="24"/>
      <c r="AG544" s="24"/>
      <c r="AH544" s="24"/>
      <c r="AI544" s="24"/>
      <c r="AJ544" s="24"/>
      <c r="AK544" s="24"/>
      <c r="AL544" s="24"/>
      <c r="AM544" s="24"/>
      <c r="AN544" s="35"/>
    </row>
    <row r="545" spans="1:40" x14ac:dyDescent="0.25">
      <c r="A545" s="24"/>
      <c r="B545" s="24"/>
      <c r="C545" s="10"/>
      <c r="D545" s="10"/>
      <c r="E545" s="10"/>
      <c r="F545" s="10"/>
      <c r="G545" s="45"/>
      <c r="H545" s="60"/>
      <c r="I545" s="60"/>
      <c r="J545" s="6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E545" s="24"/>
      <c r="AF545" s="24"/>
      <c r="AG545" s="24"/>
      <c r="AH545" s="24"/>
      <c r="AI545" s="24"/>
      <c r="AJ545" s="24"/>
      <c r="AK545" s="24"/>
      <c r="AL545" s="24"/>
      <c r="AM545" s="24"/>
      <c r="AN545" s="35"/>
    </row>
    <row r="546" spans="1:40" x14ac:dyDescent="0.25">
      <c r="A546" s="24"/>
      <c r="B546" s="24"/>
      <c r="C546" s="10"/>
      <c r="D546" s="10"/>
      <c r="E546" s="10"/>
      <c r="F546" s="10"/>
      <c r="G546" s="45"/>
      <c r="H546" s="60"/>
      <c r="I546" s="60"/>
      <c r="J546" s="6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  <c r="AE546" s="24"/>
      <c r="AF546" s="24"/>
      <c r="AG546" s="24"/>
      <c r="AH546" s="24"/>
      <c r="AI546" s="24"/>
      <c r="AJ546" s="24"/>
      <c r="AK546" s="24"/>
      <c r="AL546" s="24"/>
      <c r="AM546" s="24"/>
      <c r="AN546" s="35"/>
    </row>
    <row r="547" spans="1:40" x14ac:dyDescent="0.25">
      <c r="A547" s="24"/>
      <c r="B547" s="24"/>
      <c r="C547" s="10"/>
      <c r="D547" s="10"/>
      <c r="E547" s="10"/>
      <c r="F547" s="10"/>
      <c r="G547" s="45"/>
      <c r="H547" s="60"/>
      <c r="I547" s="60"/>
      <c r="J547" s="6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  <c r="AE547" s="24"/>
      <c r="AF547" s="24"/>
      <c r="AG547" s="24"/>
      <c r="AH547" s="24"/>
      <c r="AI547" s="24"/>
      <c r="AJ547" s="24"/>
      <c r="AK547" s="24"/>
      <c r="AL547" s="24"/>
      <c r="AM547" s="24"/>
      <c r="AN547" s="35"/>
    </row>
    <row r="548" spans="1:40" x14ac:dyDescent="0.25">
      <c r="A548" s="24"/>
      <c r="B548" s="24"/>
      <c r="C548" s="10"/>
      <c r="D548" s="10"/>
      <c r="E548" s="10"/>
      <c r="F548" s="10"/>
      <c r="G548" s="45"/>
      <c r="H548" s="60"/>
      <c r="I548" s="60"/>
      <c r="J548" s="6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  <c r="AE548" s="24"/>
      <c r="AF548" s="24"/>
      <c r="AG548" s="24"/>
      <c r="AH548" s="24"/>
      <c r="AI548" s="24"/>
      <c r="AJ548" s="24"/>
      <c r="AK548" s="24"/>
      <c r="AL548" s="24"/>
      <c r="AM548" s="24"/>
      <c r="AN548" s="35"/>
    </row>
    <row r="549" spans="1:40" x14ac:dyDescent="0.25">
      <c r="A549" s="24"/>
      <c r="B549" s="24"/>
      <c r="C549" s="10"/>
      <c r="D549" s="10"/>
      <c r="E549" s="10"/>
      <c r="F549" s="10"/>
      <c r="G549" s="45"/>
      <c r="H549" s="60"/>
      <c r="I549" s="60"/>
      <c r="J549" s="6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  <c r="AF549" s="24"/>
      <c r="AG549" s="24"/>
      <c r="AH549" s="24"/>
      <c r="AI549" s="24"/>
      <c r="AJ549" s="24"/>
      <c r="AK549" s="24"/>
      <c r="AL549" s="24"/>
      <c r="AM549" s="24"/>
      <c r="AN549" s="35"/>
    </row>
    <row r="550" spans="1:40" x14ac:dyDescent="0.25">
      <c r="A550" s="24"/>
      <c r="B550" s="24"/>
      <c r="C550" s="10"/>
      <c r="D550" s="10"/>
      <c r="E550" s="10"/>
      <c r="F550" s="10"/>
      <c r="G550" s="45"/>
      <c r="H550" s="60"/>
      <c r="I550" s="60"/>
      <c r="J550" s="6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24"/>
      <c r="V550" s="24"/>
      <c r="W550" s="24"/>
      <c r="X550" s="24"/>
      <c r="Y550" s="24"/>
      <c r="Z550" s="24"/>
      <c r="AA550" s="24"/>
      <c r="AB550" s="24"/>
      <c r="AC550" s="24"/>
      <c r="AD550" s="24"/>
      <c r="AE550" s="24"/>
      <c r="AF550" s="24"/>
      <c r="AG550" s="24"/>
      <c r="AH550" s="24"/>
      <c r="AI550" s="24"/>
      <c r="AJ550" s="24"/>
      <c r="AK550" s="24"/>
      <c r="AL550" s="24"/>
      <c r="AM550" s="24"/>
      <c r="AN550" s="35"/>
    </row>
    <row r="551" spans="1:40" x14ac:dyDescent="0.25">
      <c r="A551" s="24"/>
      <c r="B551" s="24"/>
      <c r="C551" s="10"/>
      <c r="D551" s="10"/>
      <c r="E551" s="10"/>
      <c r="F551" s="10"/>
      <c r="G551" s="45"/>
      <c r="H551" s="60"/>
      <c r="I551" s="60"/>
      <c r="J551" s="6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E551" s="24"/>
      <c r="AF551" s="24"/>
      <c r="AG551" s="24"/>
      <c r="AH551" s="24"/>
      <c r="AI551" s="24"/>
      <c r="AJ551" s="24"/>
      <c r="AK551" s="24"/>
      <c r="AL551" s="24"/>
      <c r="AM551" s="24"/>
      <c r="AN551" s="35"/>
    </row>
    <row r="552" spans="1:40" x14ac:dyDescent="0.25">
      <c r="A552" s="24"/>
      <c r="B552" s="24"/>
      <c r="C552" s="10"/>
      <c r="D552" s="10"/>
      <c r="E552" s="10"/>
      <c r="F552" s="10"/>
      <c r="G552" s="45"/>
      <c r="H552" s="60"/>
      <c r="I552" s="60"/>
      <c r="J552" s="6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  <c r="AE552" s="24"/>
      <c r="AF552" s="24"/>
      <c r="AG552" s="24"/>
      <c r="AH552" s="24"/>
      <c r="AI552" s="24"/>
      <c r="AJ552" s="24"/>
      <c r="AK552" s="24"/>
      <c r="AL552" s="24"/>
      <c r="AM552" s="24"/>
      <c r="AN552" s="35"/>
    </row>
    <row r="553" spans="1:40" x14ac:dyDescent="0.25">
      <c r="A553" s="24"/>
      <c r="B553" s="24"/>
      <c r="C553" s="10"/>
      <c r="D553" s="10"/>
      <c r="E553" s="10"/>
      <c r="F553" s="10"/>
      <c r="G553" s="45"/>
      <c r="H553" s="60"/>
      <c r="I553" s="60"/>
      <c r="J553" s="6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24"/>
      <c r="V553" s="24"/>
      <c r="W553" s="24"/>
      <c r="X553" s="24"/>
      <c r="Y553" s="24"/>
      <c r="Z553" s="24"/>
      <c r="AA553" s="24"/>
      <c r="AB553" s="24"/>
      <c r="AC553" s="24"/>
      <c r="AD553" s="24"/>
      <c r="AE553" s="24"/>
      <c r="AF553" s="24"/>
      <c r="AG553" s="24"/>
      <c r="AH553" s="24"/>
      <c r="AI553" s="24"/>
      <c r="AJ553" s="24"/>
      <c r="AK553" s="24"/>
      <c r="AL553" s="24"/>
      <c r="AM553" s="24"/>
      <c r="AN553" s="35"/>
    </row>
    <row r="554" spans="1:40" x14ac:dyDescent="0.25">
      <c r="A554" s="24"/>
      <c r="B554" s="24"/>
      <c r="C554" s="10"/>
      <c r="D554" s="10"/>
      <c r="E554" s="10"/>
      <c r="F554" s="10"/>
      <c r="G554" s="45"/>
      <c r="H554" s="60"/>
      <c r="I554" s="60"/>
      <c r="J554" s="6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24"/>
      <c r="V554" s="24"/>
      <c r="W554" s="24"/>
      <c r="X554" s="24"/>
      <c r="Y554" s="24"/>
      <c r="Z554" s="24"/>
      <c r="AA554" s="24"/>
      <c r="AB554" s="24"/>
      <c r="AC554" s="24"/>
      <c r="AD554" s="24"/>
      <c r="AE554" s="24"/>
      <c r="AF554" s="24"/>
      <c r="AG554" s="24"/>
      <c r="AH554" s="24"/>
      <c r="AI554" s="24"/>
      <c r="AJ554" s="24"/>
      <c r="AK554" s="24"/>
      <c r="AL554" s="24"/>
      <c r="AM554" s="24"/>
      <c r="AN554" s="35"/>
    </row>
    <row r="555" spans="1:40" x14ac:dyDescent="0.25">
      <c r="A555" s="24"/>
      <c r="B555" s="24"/>
      <c r="C555" s="10"/>
      <c r="D555" s="10"/>
      <c r="E555" s="10"/>
      <c r="F555" s="10"/>
      <c r="G555" s="45"/>
      <c r="H555" s="60"/>
      <c r="I555" s="60"/>
      <c r="J555" s="6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E555" s="24"/>
      <c r="AF555" s="24"/>
      <c r="AG555" s="24"/>
      <c r="AH555" s="24"/>
      <c r="AI555" s="24"/>
      <c r="AJ555" s="24"/>
      <c r="AK555" s="24"/>
      <c r="AL555" s="24"/>
      <c r="AM555" s="24"/>
      <c r="AN555" s="35"/>
    </row>
    <row r="556" spans="1:40" x14ac:dyDescent="0.25">
      <c r="A556" s="24"/>
      <c r="B556" s="24"/>
      <c r="C556" s="10"/>
      <c r="D556" s="10"/>
      <c r="E556" s="10"/>
      <c r="F556" s="10"/>
      <c r="G556" s="45"/>
      <c r="H556" s="60"/>
      <c r="I556" s="60"/>
      <c r="J556" s="6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24"/>
      <c r="V556" s="24"/>
      <c r="W556" s="24"/>
      <c r="X556" s="24"/>
      <c r="Y556" s="24"/>
      <c r="Z556" s="24"/>
      <c r="AA556" s="24"/>
      <c r="AB556" s="24"/>
      <c r="AC556" s="24"/>
      <c r="AD556" s="24"/>
      <c r="AE556" s="24"/>
      <c r="AF556" s="24"/>
      <c r="AG556" s="24"/>
      <c r="AH556" s="24"/>
      <c r="AI556" s="24"/>
      <c r="AJ556" s="24"/>
      <c r="AK556" s="24"/>
      <c r="AL556" s="24"/>
      <c r="AM556" s="24"/>
      <c r="AN556" s="35"/>
    </row>
    <row r="557" spans="1:40" x14ac:dyDescent="0.25">
      <c r="A557" s="24"/>
      <c r="B557" s="24"/>
      <c r="C557" s="10"/>
      <c r="D557" s="10"/>
      <c r="E557" s="10"/>
      <c r="F557" s="10"/>
      <c r="G557" s="45"/>
      <c r="H557" s="60"/>
      <c r="I557" s="60"/>
      <c r="J557" s="6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  <c r="AE557" s="24"/>
      <c r="AF557" s="24"/>
      <c r="AG557" s="24"/>
      <c r="AH557" s="24"/>
      <c r="AI557" s="24"/>
      <c r="AJ557" s="24"/>
      <c r="AK557" s="24"/>
      <c r="AL557" s="24"/>
      <c r="AM557" s="24"/>
      <c r="AN557" s="35"/>
    </row>
    <row r="558" spans="1:40" x14ac:dyDescent="0.25">
      <c r="A558" s="24"/>
      <c r="B558" s="24"/>
      <c r="C558" s="10"/>
      <c r="D558" s="10"/>
      <c r="E558" s="10"/>
      <c r="F558" s="10"/>
      <c r="G558" s="45"/>
      <c r="H558" s="60"/>
      <c r="I558" s="60"/>
      <c r="J558" s="6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  <c r="AF558" s="24"/>
      <c r="AG558" s="24"/>
      <c r="AH558" s="24"/>
      <c r="AI558" s="24"/>
      <c r="AJ558" s="24"/>
      <c r="AK558" s="24"/>
      <c r="AL558" s="24"/>
      <c r="AM558" s="24"/>
      <c r="AN558" s="35"/>
    </row>
    <row r="559" spans="1:40" x14ac:dyDescent="0.25">
      <c r="A559" s="24"/>
      <c r="B559" s="24"/>
      <c r="C559" s="10"/>
      <c r="D559" s="10"/>
      <c r="E559" s="10"/>
      <c r="F559" s="10"/>
      <c r="G559" s="45"/>
      <c r="H559" s="60"/>
      <c r="I559" s="60"/>
      <c r="J559" s="6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24"/>
      <c r="V559" s="24"/>
      <c r="W559" s="24"/>
      <c r="X559" s="24"/>
      <c r="Y559" s="24"/>
      <c r="Z559" s="24"/>
      <c r="AA559" s="24"/>
      <c r="AB559" s="24"/>
      <c r="AC559" s="24"/>
      <c r="AD559" s="24"/>
      <c r="AE559" s="24"/>
      <c r="AF559" s="24"/>
      <c r="AG559" s="24"/>
      <c r="AH559" s="24"/>
      <c r="AI559" s="24"/>
      <c r="AJ559" s="24"/>
      <c r="AK559" s="24"/>
      <c r="AL559" s="24"/>
      <c r="AM559" s="24"/>
      <c r="AN559" s="35"/>
    </row>
    <row r="560" spans="1:40" x14ac:dyDescent="0.25">
      <c r="A560" s="24"/>
      <c r="B560" s="24"/>
      <c r="C560" s="10"/>
      <c r="D560" s="10"/>
      <c r="E560" s="10"/>
      <c r="F560" s="10"/>
      <c r="G560" s="45"/>
      <c r="H560" s="60"/>
      <c r="I560" s="60"/>
      <c r="J560" s="6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  <c r="AE560" s="24"/>
      <c r="AF560" s="24"/>
      <c r="AG560" s="24"/>
      <c r="AH560" s="24"/>
      <c r="AI560" s="24"/>
      <c r="AJ560" s="24"/>
      <c r="AK560" s="24"/>
      <c r="AL560" s="24"/>
      <c r="AM560" s="24"/>
      <c r="AN560" s="35"/>
    </row>
    <row r="561" spans="1:40" x14ac:dyDescent="0.25">
      <c r="A561" s="24"/>
      <c r="B561" s="24"/>
      <c r="C561" s="10"/>
      <c r="D561" s="10"/>
      <c r="E561" s="10"/>
      <c r="F561" s="10"/>
      <c r="G561" s="45"/>
      <c r="H561" s="60"/>
      <c r="I561" s="60"/>
      <c r="J561" s="6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24"/>
      <c r="AK561" s="24"/>
      <c r="AL561" s="24"/>
      <c r="AM561" s="24"/>
      <c r="AN561" s="35"/>
    </row>
    <row r="562" spans="1:40" x14ac:dyDescent="0.25">
      <c r="A562" s="24"/>
      <c r="B562" s="24"/>
      <c r="C562" s="10"/>
      <c r="D562" s="10"/>
      <c r="E562" s="10"/>
      <c r="F562" s="10"/>
      <c r="G562" s="45"/>
      <c r="H562" s="60"/>
      <c r="I562" s="60"/>
      <c r="J562" s="6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35"/>
    </row>
    <row r="563" spans="1:40" x14ac:dyDescent="0.25">
      <c r="A563" s="24"/>
      <c r="B563" s="24"/>
      <c r="C563" s="10"/>
      <c r="D563" s="10"/>
      <c r="E563" s="10"/>
      <c r="F563" s="10"/>
      <c r="G563" s="45"/>
      <c r="H563" s="60"/>
      <c r="I563" s="60"/>
      <c r="J563" s="6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E563" s="24"/>
      <c r="AF563" s="24"/>
      <c r="AG563" s="24"/>
      <c r="AH563" s="24"/>
      <c r="AI563" s="24"/>
      <c r="AJ563" s="24"/>
      <c r="AK563" s="24"/>
      <c r="AL563" s="24"/>
      <c r="AM563" s="24"/>
      <c r="AN563" s="35"/>
    </row>
    <row r="564" spans="1:40" x14ac:dyDescent="0.25">
      <c r="A564" s="24"/>
      <c r="B564" s="24"/>
      <c r="C564" s="10"/>
      <c r="D564" s="10"/>
      <c r="E564" s="10"/>
      <c r="F564" s="10"/>
      <c r="G564" s="45"/>
      <c r="H564" s="60"/>
      <c r="I564" s="60"/>
      <c r="J564" s="6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24"/>
      <c r="V564" s="24"/>
      <c r="W564" s="24"/>
      <c r="X564" s="24"/>
      <c r="Y564" s="24"/>
      <c r="Z564" s="24"/>
      <c r="AA564" s="24"/>
      <c r="AB564" s="24"/>
      <c r="AC564" s="24"/>
      <c r="AD564" s="24"/>
      <c r="AE564" s="24"/>
      <c r="AF564" s="24"/>
      <c r="AG564" s="24"/>
      <c r="AH564" s="24"/>
      <c r="AI564" s="24"/>
      <c r="AJ564" s="24"/>
      <c r="AK564" s="24"/>
      <c r="AL564" s="24"/>
      <c r="AM564" s="24"/>
      <c r="AN564" s="35"/>
    </row>
    <row r="565" spans="1:40" x14ac:dyDescent="0.25">
      <c r="A565" s="24"/>
      <c r="B565" s="24"/>
      <c r="C565" s="10"/>
      <c r="D565" s="10"/>
      <c r="E565" s="10"/>
      <c r="F565" s="10"/>
      <c r="G565" s="45"/>
      <c r="H565" s="60"/>
      <c r="I565" s="60"/>
      <c r="J565" s="6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E565" s="24"/>
      <c r="AF565" s="24"/>
      <c r="AG565" s="24"/>
      <c r="AH565" s="24"/>
      <c r="AI565" s="24"/>
      <c r="AJ565" s="24"/>
      <c r="AK565" s="24"/>
      <c r="AL565" s="24"/>
      <c r="AM565" s="24"/>
      <c r="AN565" s="35"/>
    </row>
    <row r="566" spans="1:40" x14ac:dyDescent="0.25">
      <c r="A566" s="24"/>
      <c r="B566" s="24"/>
      <c r="C566" s="10"/>
      <c r="D566" s="10"/>
      <c r="E566" s="10"/>
      <c r="F566" s="10"/>
      <c r="G566" s="45"/>
      <c r="H566" s="60"/>
      <c r="I566" s="60"/>
      <c r="J566" s="6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E566" s="24"/>
      <c r="AF566" s="24"/>
      <c r="AG566" s="24"/>
      <c r="AH566" s="24"/>
      <c r="AI566" s="24"/>
      <c r="AJ566" s="24"/>
      <c r="AK566" s="24"/>
      <c r="AL566" s="24"/>
      <c r="AM566" s="24"/>
      <c r="AN566" s="35"/>
    </row>
    <row r="567" spans="1:40" x14ac:dyDescent="0.25">
      <c r="A567" s="24"/>
      <c r="B567" s="24"/>
      <c r="C567" s="10"/>
      <c r="D567" s="10"/>
      <c r="E567" s="10"/>
      <c r="F567" s="10"/>
      <c r="G567" s="45"/>
      <c r="H567" s="60"/>
      <c r="I567" s="60"/>
      <c r="J567" s="6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  <c r="AE567" s="24"/>
      <c r="AF567" s="24"/>
      <c r="AG567" s="24"/>
      <c r="AH567" s="24"/>
      <c r="AI567" s="24"/>
      <c r="AJ567" s="24"/>
      <c r="AK567" s="24"/>
      <c r="AL567" s="24"/>
      <c r="AM567" s="24"/>
      <c r="AN567" s="35"/>
    </row>
    <row r="568" spans="1:40" x14ac:dyDescent="0.25">
      <c r="A568" s="24"/>
      <c r="B568" s="24"/>
      <c r="C568" s="10"/>
      <c r="D568" s="10"/>
      <c r="E568" s="10"/>
      <c r="F568" s="10"/>
      <c r="G568" s="45"/>
      <c r="H568" s="60"/>
      <c r="I568" s="60"/>
      <c r="J568" s="6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24"/>
      <c r="AK568" s="24"/>
      <c r="AL568" s="24"/>
      <c r="AM568" s="24"/>
      <c r="AN568" s="35"/>
    </row>
    <row r="569" spans="1:40" x14ac:dyDescent="0.25">
      <c r="A569" s="24"/>
      <c r="B569" s="24"/>
      <c r="C569" s="10"/>
      <c r="D569" s="10"/>
      <c r="E569" s="10"/>
      <c r="F569" s="10"/>
      <c r="G569" s="45"/>
      <c r="H569" s="60"/>
      <c r="I569" s="60"/>
      <c r="J569" s="6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  <c r="AE569" s="24"/>
      <c r="AF569" s="24"/>
      <c r="AG569" s="24"/>
      <c r="AH569" s="24"/>
      <c r="AI569" s="24"/>
      <c r="AJ569" s="24"/>
      <c r="AK569" s="24"/>
      <c r="AL569" s="24"/>
      <c r="AM569" s="24"/>
      <c r="AN569" s="35"/>
    </row>
    <row r="570" spans="1:40" x14ac:dyDescent="0.25">
      <c r="A570" s="24"/>
      <c r="B570" s="24"/>
      <c r="C570" s="10"/>
      <c r="D570" s="10"/>
      <c r="E570" s="10"/>
      <c r="F570" s="10"/>
      <c r="G570" s="45"/>
      <c r="H570" s="60"/>
      <c r="I570" s="60"/>
      <c r="J570" s="6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  <c r="AE570" s="24"/>
      <c r="AF570" s="24"/>
      <c r="AG570" s="24"/>
      <c r="AH570" s="24"/>
      <c r="AI570" s="24"/>
      <c r="AJ570" s="24"/>
      <c r="AK570" s="24"/>
      <c r="AL570" s="24"/>
      <c r="AM570" s="24"/>
      <c r="AN570" s="35"/>
    </row>
    <row r="571" spans="1:40" x14ac:dyDescent="0.25">
      <c r="A571" s="24"/>
      <c r="B571" s="24"/>
      <c r="C571" s="10"/>
      <c r="D571" s="10"/>
      <c r="E571" s="10"/>
      <c r="F571" s="10"/>
      <c r="G571" s="45"/>
      <c r="H571" s="60"/>
      <c r="I571" s="60"/>
      <c r="J571" s="6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24"/>
      <c r="V571" s="24"/>
      <c r="W571" s="24"/>
      <c r="X571" s="24"/>
      <c r="Y571" s="24"/>
      <c r="Z571" s="24"/>
      <c r="AA571" s="24"/>
      <c r="AB571" s="24"/>
      <c r="AC571" s="24"/>
      <c r="AD571" s="24"/>
      <c r="AE571" s="24"/>
      <c r="AF571" s="24"/>
      <c r="AG571" s="24"/>
      <c r="AH571" s="24"/>
      <c r="AI571" s="24"/>
      <c r="AJ571" s="24"/>
      <c r="AK571" s="24"/>
      <c r="AL571" s="24"/>
      <c r="AM571" s="24"/>
      <c r="AN571" s="35"/>
    </row>
    <row r="572" spans="1:40" x14ac:dyDescent="0.25">
      <c r="A572" s="24"/>
      <c r="B572" s="24"/>
      <c r="C572" s="10"/>
      <c r="D572" s="10"/>
      <c r="E572" s="10"/>
      <c r="F572" s="10"/>
      <c r="G572" s="45"/>
      <c r="H572" s="60"/>
      <c r="I572" s="60"/>
      <c r="J572" s="6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  <c r="AE572" s="24"/>
      <c r="AF572" s="24"/>
      <c r="AG572" s="24"/>
      <c r="AH572" s="24"/>
      <c r="AI572" s="24"/>
      <c r="AJ572" s="24"/>
      <c r="AK572" s="24"/>
      <c r="AL572" s="24"/>
      <c r="AM572" s="24"/>
      <c r="AN572" s="35"/>
    </row>
    <row r="573" spans="1:40" x14ac:dyDescent="0.25">
      <c r="A573" s="24"/>
      <c r="B573" s="24"/>
      <c r="C573" s="10"/>
      <c r="D573" s="10"/>
      <c r="E573" s="10"/>
      <c r="F573" s="10"/>
      <c r="G573" s="45"/>
      <c r="H573" s="60"/>
      <c r="I573" s="60"/>
      <c r="J573" s="6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  <c r="AE573" s="24"/>
      <c r="AF573" s="24"/>
      <c r="AG573" s="24"/>
      <c r="AH573" s="24"/>
      <c r="AI573" s="24"/>
      <c r="AJ573" s="24"/>
      <c r="AK573" s="24"/>
      <c r="AL573" s="24"/>
      <c r="AM573" s="24"/>
      <c r="AN573" s="35"/>
    </row>
    <row r="574" spans="1:40" x14ac:dyDescent="0.25">
      <c r="A574" s="24"/>
      <c r="B574" s="24"/>
      <c r="C574" s="10"/>
      <c r="D574" s="10"/>
      <c r="E574" s="10"/>
      <c r="F574" s="10"/>
      <c r="G574" s="45"/>
      <c r="H574" s="60"/>
      <c r="I574" s="60"/>
      <c r="J574" s="6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  <c r="AE574" s="24"/>
      <c r="AF574" s="24"/>
      <c r="AG574" s="24"/>
      <c r="AH574" s="24"/>
      <c r="AI574" s="24"/>
      <c r="AJ574" s="24"/>
      <c r="AK574" s="24"/>
      <c r="AL574" s="24"/>
      <c r="AM574" s="24"/>
      <c r="AN574" s="35"/>
    </row>
    <row r="575" spans="1:40" x14ac:dyDescent="0.25">
      <c r="A575" s="24"/>
      <c r="B575" s="24"/>
      <c r="C575" s="10"/>
      <c r="D575" s="10"/>
      <c r="E575" s="10"/>
      <c r="F575" s="10"/>
      <c r="G575" s="45"/>
      <c r="H575" s="60"/>
      <c r="I575" s="60"/>
      <c r="J575" s="6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24"/>
      <c r="AK575" s="24"/>
      <c r="AL575" s="24"/>
      <c r="AM575" s="24"/>
      <c r="AN575" s="35"/>
    </row>
    <row r="576" spans="1:40" x14ac:dyDescent="0.25">
      <c r="A576" s="24"/>
      <c r="B576" s="24"/>
      <c r="C576" s="10"/>
      <c r="D576" s="10"/>
      <c r="E576" s="10"/>
      <c r="F576" s="10"/>
      <c r="G576" s="45"/>
      <c r="H576" s="60"/>
      <c r="I576" s="60"/>
      <c r="J576" s="6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24"/>
      <c r="V576" s="24"/>
      <c r="W576" s="24"/>
      <c r="X576" s="24"/>
      <c r="Y576" s="24"/>
      <c r="Z576" s="24"/>
      <c r="AA576" s="24"/>
      <c r="AB576" s="24"/>
      <c r="AC576" s="24"/>
      <c r="AD576" s="24"/>
      <c r="AE576" s="24"/>
      <c r="AF576" s="24"/>
      <c r="AG576" s="24"/>
      <c r="AH576" s="24"/>
      <c r="AI576" s="24"/>
      <c r="AJ576" s="24"/>
      <c r="AK576" s="24"/>
      <c r="AL576" s="24"/>
      <c r="AM576" s="24"/>
      <c r="AN576" s="35"/>
    </row>
    <row r="577" spans="1:40" x14ac:dyDescent="0.25">
      <c r="A577" s="24"/>
      <c r="B577" s="24"/>
      <c r="C577" s="10"/>
      <c r="D577" s="10"/>
      <c r="E577" s="10"/>
      <c r="F577" s="10"/>
      <c r="G577" s="45"/>
      <c r="H577" s="60"/>
      <c r="I577" s="60"/>
      <c r="J577" s="6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  <c r="AE577" s="24"/>
      <c r="AF577" s="24"/>
      <c r="AG577" s="24"/>
      <c r="AH577" s="24"/>
      <c r="AI577" s="24"/>
      <c r="AJ577" s="24"/>
      <c r="AK577" s="24"/>
      <c r="AL577" s="24"/>
      <c r="AM577" s="24"/>
      <c r="AN577" s="35"/>
    </row>
    <row r="578" spans="1:40" x14ac:dyDescent="0.25">
      <c r="A578" s="24"/>
      <c r="B578" s="24"/>
      <c r="C578" s="10"/>
      <c r="D578" s="10"/>
      <c r="E578" s="10"/>
      <c r="F578" s="10"/>
      <c r="G578" s="45"/>
      <c r="H578" s="60"/>
      <c r="I578" s="60"/>
      <c r="J578" s="6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24"/>
      <c r="V578" s="24"/>
      <c r="W578" s="24"/>
      <c r="X578" s="24"/>
      <c r="Y578" s="24"/>
      <c r="Z578" s="24"/>
      <c r="AA578" s="24"/>
      <c r="AB578" s="24"/>
      <c r="AC578" s="24"/>
      <c r="AD578" s="24"/>
      <c r="AE578" s="24"/>
      <c r="AF578" s="24"/>
      <c r="AG578" s="24"/>
      <c r="AH578" s="24"/>
      <c r="AI578" s="24"/>
      <c r="AJ578" s="24"/>
      <c r="AK578" s="24"/>
      <c r="AL578" s="24"/>
      <c r="AM578" s="24"/>
      <c r="AN578" s="35"/>
    </row>
    <row r="579" spans="1:40" x14ac:dyDescent="0.25">
      <c r="A579" s="24"/>
      <c r="B579" s="24"/>
      <c r="C579" s="10"/>
      <c r="D579" s="10"/>
      <c r="E579" s="10"/>
      <c r="F579" s="10"/>
      <c r="G579" s="45"/>
      <c r="H579" s="60"/>
      <c r="I579" s="60"/>
      <c r="J579" s="6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  <c r="AF579" s="24"/>
      <c r="AG579" s="24"/>
      <c r="AH579" s="24"/>
      <c r="AI579" s="24"/>
      <c r="AJ579" s="24"/>
      <c r="AK579" s="24"/>
      <c r="AL579" s="24"/>
      <c r="AM579" s="24"/>
      <c r="AN579" s="35"/>
    </row>
    <row r="580" spans="1:40" x14ac:dyDescent="0.25">
      <c r="A580" s="24"/>
      <c r="B580" s="24"/>
      <c r="C580" s="10"/>
      <c r="D580" s="10"/>
      <c r="E580" s="10"/>
      <c r="F580" s="10"/>
      <c r="G580" s="45"/>
      <c r="H580" s="60"/>
      <c r="I580" s="60"/>
      <c r="J580" s="6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24"/>
      <c r="V580" s="24"/>
      <c r="W580" s="24"/>
      <c r="X580" s="24"/>
      <c r="Y580" s="24"/>
      <c r="Z580" s="24"/>
      <c r="AA580" s="24"/>
      <c r="AB580" s="24"/>
      <c r="AC580" s="24"/>
      <c r="AD580" s="24"/>
      <c r="AE580" s="24"/>
      <c r="AF580" s="24"/>
      <c r="AG580" s="24"/>
      <c r="AH580" s="24"/>
      <c r="AI580" s="24"/>
      <c r="AJ580" s="24"/>
      <c r="AK580" s="24"/>
      <c r="AL580" s="24"/>
      <c r="AM580" s="24"/>
      <c r="AN580" s="35"/>
    </row>
    <row r="581" spans="1:40" x14ac:dyDescent="0.25">
      <c r="A581" s="24"/>
      <c r="B581" s="24"/>
      <c r="C581" s="10"/>
      <c r="D581" s="10"/>
      <c r="E581" s="10"/>
      <c r="F581" s="10"/>
      <c r="G581" s="45"/>
      <c r="H581" s="60"/>
      <c r="I581" s="60"/>
      <c r="J581" s="6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24"/>
      <c r="AK581" s="24"/>
      <c r="AL581" s="24"/>
      <c r="AM581" s="24"/>
      <c r="AN581" s="35"/>
    </row>
    <row r="582" spans="1:40" x14ac:dyDescent="0.25">
      <c r="A582" s="24"/>
      <c r="B582" s="24"/>
      <c r="C582" s="10"/>
      <c r="D582" s="10"/>
      <c r="E582" s="10"/>
      <c r="F582" s="10"/>
      <c r="G582" s="45"/>
      <c r="H582" s="60"/>
      <c r="I582" s="60"/>
      <c r="J582" s="6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24"/>
      <c r="V582" s="24"/>
      <c r="W582" s="24"/>
      <c r="X582" s="24"/>
      <c r="Y582" s="24"/>
      <c r="Z582" s="24"/>
      <c r="AA582" s="24"/>
      <c r="AB582" s="24"/>
      <c r="AC582" s="24"/>
      <c r="AD582" s="24"/>
      <c r="AE582" s="24"/>
      <c r="AF582" s="24"/>
      <c r="AG582" s="24"/>
      <c r="AH582" s="24"/>
      <c r="AI582" s="24"/>
      <c r="AJ582" s="24"/>
      <c r="AK582" s="24"/>
      <c r="AL582" s="24"/>
      <c r="AM582" s="24"/>
      <c r="AN582" s="35"/>
    </row>
    <row r="583" spans="1:40" x14ac:dyDescent="0.25">
      <c r="A583" s="24"/>
      <c r="B583" s="24"/>
      <c r="C583" s="10"/>
      <c r="D583" s="10"/>
      <c r="E583" s="10"/>
      <c r="F583" s="10"/>
      <c r="G583" s="45"/>
      <c r="H583" s="60"/>
      <c r="I583" s="60"/>
      <c r="J583" s="6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  <c r="AE583" s="24"/>
      <c r="AF583" s="24"/>
      <c r="AG583" s="24"/>
      <c r="AH583" s="24"/>
      <c r="AI583" s="24"/>
      <c r="AJ583" s="24"/>
      <c r="AK583" s="24"/>
      <c r="AL583" s="24"/>
      <c r="AM583" s="24"/>
      <c r="AN583" s="35"/>
    </row>
    <row r="584" spans="1:40" x14ac:dyDescent="0.25">
      <c r="A584" s="24"/>
      <c r="B584" s="24"/>
      <c r="C584" s="10"/>
      <c r="D584" s="10"/>
      <c r="E584" s="10"/>
      <c r="F584" s="10"/>
      <c r="G584" s="45"/>
      <c r="H584" s="60"/>
      <c r="I584" s="60"/>
      <c r="J584" s="6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24"/>
      <c r="AK584" s="24"/>
      <c r="AL584" s="24"/>
      <c r="AM584" s="24"/>
      <c r="AN584" s="35"/>
    </row>
    <row r="585" spans="1:40" x14ac:dyDescent="0.25">
      <c r="A585" s="24"/>
      <c r="B585" s="24"/>
      <c r="C585" s="10"/>
      <c r="D585" s="10"/>
      <c r="E585" s="10"/>
      <c r="F585" s="10"/>
      <c r="G585" s="45"/>
      <c r="H585" s="60"/>
      <c r="I585" s="60"/>
      <c r="J585" s="6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  <c r="AE585" s="24"/>
      <c r="AF585" s="24"/>
      <c r="AG585" s="24"/>
      <c r="AH585" s="24"/>
      <c r="AI585" s="24"/>
      <c r="AJ585" s="24"/>
      <c r="AK585" s="24"/>
      <c r="AL585" s="24"/>
      <c r="AM585" s="24"/>
      <c r="AN585" s="35"/>
    </row>
    <row r="586" spans="1:40" x14ac:dyDescent="0.25">
      <c r="A586" s="24"/>
      <c r="B586" s="24"/>
      <c r="C586" s="10"/>
      <c r="D586" s="10"/>
      <c r="E586" s="10"/>
      <c r="F586" s="10"/>
      <c r="G586" s="45"/>
      <c r="H586" s="60"/>
      <c r="I586" s="60"/>
      <c r="J586" s="6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E586" s="24"/>
      <c r="AF586" s="24"/>
      <c r="AG586" s="24"/>
      <c r="AH586" s="24"/>
      <c r="AI586" s="24"/>
      <c r="AJ586" s="24"/>
      <c r="AK586" s="24"/>
      <c r="AL586" s="24"/>
      <c r="AM586" s="24"/>
      <c r="AN586" s="35"/>
    </row>
    <row r="587" spans="1:40" x14ac:dyDescent="0.25">
      <c r="A587" s="24"/>
      <c r="B587" s="24"/>
      <c r="C587" s="10"/>
      <c r="D587" s="10"/>
      <c r="E587" s="10"/>
      <c r="F587" s="10"/>
      <c r="G587" s="45"/>
      <c r="H587" s="60"/>
      <c r="I587" s="60"/>
      <c r="J587" s="6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24"/>
      <c r="V587" s="24"/>
      <c r="W587" s="24"/>
      <c r="X587" s="24"/>
      <c r="Y587" s="24"/>
      <c r="Z587" s="24"/>
      <c r="AA587" s="24"/>
      <c r="AB587" s="24"/>
      <c r="AC587" s="24"/>
      <c r="AD587" s="24"/>
      <c r="AE587" s="24"/>
      <c r="AF587" s="24"/>
      <c r="AG587" s="24"/>
      <c r="AH587" s="24"/>
      <c r="AI587" s="24"/>
      <c r="AJ587" s="24"/>
      <c r="AK587" s="24"/>
      <c r="AL587" s="24"/>
      <c r="AM587" s="24"/>
      <c r="AN587" s="35"/>
    </row>
    <row r="588" spans="1:40" x14ac:dyDescent="0.25">
      <c r="A588" s="24"/>
      <c r="B588" s="24"/>
      <c r="C588" s="10"/>
      <c r="D588" s="10"/>
      <c r="E588" s="10"/>
      <c r="F588" s="10"/>
      <c r="G588" s="45"/>
      <c r="H588" s="60"/>
      <c r="I588" s="60"/>
      <c r="J588" s="6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24"/>
      <c r="V588" s="24"/>
      <c r="W588" s="24"/>
      <c r="X588" s="24"/>
      <c r="Y588" s="24"/>
      <c r="Z588" s="24"/>
      <c r="AA588" s="24"/>
      <c r="AB588" s="24"/>
      <c r="AC588" s="24"/>
      <c r="AD588" s="24"/>
      <c r="AE588" s="24"/>
      <c r="AF588" s="24"/>
      <c r="AG588" s="24"/>
      <c r="AH588" s="24"/>
      <c r="AI588" s="24"/>
      <c r="AJ588" s="24"/>
      <c r="AK588" s="24"/>
      <c r="AL588" s="24"/>
      <c r="AM588" s="24"/>
      <c r="AN588" s="35"/>
    </row>
    <row r="589" spans="1:40" x14ac:dyDescent="0.25">
      <c r="A589" s="24"/>
      <c r="B589" s="24"/>
      <c r="C589" s="10"/>
      <c r="D589" s="10"/>
      <c r="E589" s="10"/>
      <c r="F589" s="10"/>
      <c r="G589" s="45"/>
      <c r="H589" s="60"/>
      <c r="I589" s="60"/>
      <c r="J589" s="6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24"/>
      <c r="V589" s="24"/>
      <c r="W589" s="24"/>
      <c r="X589" s="24"/>
      <c r="Y589" s="24"/>
      <c r="Z589" s="24"/>
      <c r="AA589" s="24"/>
      <c r="AB589" s="24"/>
      <c r="AC589" s="24"/>
      <c r="AD589" s="24"/>
      <c r="AE589" s="24"/>
      <c r="AF589" s="24"/>
      <c r="AG589" s="24"/>
      <c r="AH589" s="24"/>
      <c r="AI589" s="24"/>
      <c r="AJ589" s="24"/>
      <c r="AK589" s="24"/>
      <c r="AL589" s="24"/>
      <c r="AM589" s="24"/>
      <c r="AN589" s="35"/>
    </row>
    <row r="590" spans="1:40" x14ac:dyDescent="0.25">
      <c r="A590" s="24"/>
      <c r="B590" s="24"/>
      <c r="C590" s="10"/>
      <c r="D590" s="10"/>
      <c r="E590" s="10"/>
      <c r="F590" s="10"/>
      <c r="G590" s="45"/>
      <c r="H590" s="60"/>
      <c r="I590" s="60"/>
      <c r="J590" s="6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24"/>
      <c r="V590" s="24"/>
      <c r="W590" s="24"/>
      <c r="X590" s="24"/>
      <c r="Y590" s="24"/>
      <c r="Z590" s="24"/>
      <c r="AA590" s="24"/>
      <c r="AB590" s="24"/>
      <c r="AC590" s="24"/>
      <c r="AD590" s="24"/>
      <c r="AE590" s="24"/>
      <c r="AF590" s="24"/>
      <c r="AG590" s="24"/>
      <c r="AH590" s="24"/>
      <c r="AI590" s="24"/>
      <c r="AJ590" s="24"/>
      <c r="AK590" s="24"/>
      <c r="AL590" s="24"/>
      <c r="AM590" s="24"/>
      <c r="AN590" s="35"/>
    </row>
    <row r="591" spans="1:40" x14ac:dyDescent="0.25">
      <c r="A591" s="24"/>
      <c r="B591" s="24"/>
      <c r="C591" s="10"/>
      <c r="D591" s="10"/>
      <c r="E591" s="10"/>
      <c r="F591" s="10"/>
      <c r="G591" s="45"/>
      <c r="H591" s="60"/>
      <c r="I591" s="60"/>
      <c r="J591" s="6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24"/>
      <c r="V591" s="24"/>
      <c r="W591" s="24"/>
      <c r="X591" s="24"/>
      <c r="Y591" s="24"/>
      <c r="Z591" s="24"/>
      <c r="AA591" s="24"/>
      <c r="AB591" s="24"/>
      <c r="AC591" s="24"/>
      <c r="AD591" s="24"/>
      <c r="AE591" s="24"/>
      <c r="AF591" s="24"/>
      <c r="AG591" s="24"/>
      <c r="AH591" s="24"/>
      <c r="AI591" s="24"/>
      <c r="AJ591" s="24"/>
      <c r="AK591" s="24"/>
      <c r="AL591" s="24"/>
      <c r="AM591" s="24"/>
      <c r="AN591" s="35"/>
    </row>
    <row r="592" spans="1:40" x14ac:dyDescent="0.25">
      <c r="A592" s="24"/>
      <c r="B592" s="24"/>
      <c r="C592" s="10"/>
      <c r="D592" s="10"/>
      <c r="E592" s="10"/>
      <c r="F592" s="10"/>
      <c r="G592" s="45"/>
      <c r="H592" s="60"/>
      <c r="I592" s="60"/>
      <c r="J592" s="6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24"/>
      <c r="V592" s="24"/>
      <c r="W592" s="24"/>
      <c r="X592" s="24"/>
      <c r="Y592" s="24"/>
      <c r="Z592" s="24"/>
      <c r="AA592" s="24"/>
      <c r="AB592" s="24"/>
      <c r="AC592" s="24"/>
      <c r="AD592" s="24"/>
      <c r="AE592" s="24"/>
      <c r="AF592" s="24"/>
      <c r="AG592" s="24"/>
      <c r="AH592" s="24"/>
      <c r="AI592" s="24"/>
      <c r="AJ592" s="24"/>
      <c r="AK592" s="24"/>
      <c r="AL592" s="24"/>
      <c r="AM592" s="24"/>
      <c r="AN592" s="35"/>
    </row>
    <row r="593" spans="1:40" x14ac:dyDescent="0.25">
      <c r="A593" s="24"/>
      <c r="B593" s="24"/>
      <c r="C593" s="10"/>
      <c r="D593" s="10"/>
      <c r="E593" s="10"/>
      <c r="F593" s="10"/>
      <c r="G593" s="45"/>
      <c r="H593" s="60"/>
      <c r="I593" s="60"/>
      <c r="J593" s="6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E593" s="24"/>
      <c r="AF593" s="24"/>
      <c r="AG593" s="24"/>
      <c r="AH593" s="24"/>
      <c r="AI593" s="24"/>
      <c r="AJ593" s="24"/>
      <c r="AK593" s="24"/>
      <c r="AL593" s="24"/>
      <c r="AM593" s="24"/>
      <c r="AN593" s="35"/>
    </row>
    <row r="594" spans="1:40" x14ac:dyDescent="0.25">
      <c r="A594" s="24"/>
      <c r="B594" s="24"/>
      <c r="C594" s="10"/>
      <c r="D594" s="10"/>
      <c r="E594" s="10"/>
      <c r="F594" s="10"/>
      <c r="G594" s="45"/>
      <c r="H594" s="60"/>
      <c r="I594" s="60"/>
      <c r="J594" s="6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24"/>
      <c r="V594" s="24"/>
      <c r="W594" s="24"/>
      <c r="X594" s="24"/>
      <c r="Y594" s="24"/>
      <c r="Z594" s="24"/>
      <c r="AA594" s="24"/>
      <c r="AB594" s="24"/>
      <c r="AC594" s="24"/>
      <c r="AD594" s="24"/>
      <c r="AE594" s="24"/>
      <c r="AF594" s="24"/>
      <c r="AG594" s="24"/>
      <c r="AH594" s="24"/>
      <c r="AI594" s="24"/>
      <c r="AJ594" s="24"/>
      <c r="AK594" s="24"/>
      <c r="AL594" s="24"/>
      <c r="AM594" s="24"/>
      <c r="AN594" s="35"/>
    </row>
    <row r="595" spans="1:40" x14ac:dyDescent="0.25">
      <c r="A595" s="24"/>
      <c r="B595" s="24"/>
      <c r="C595" s="10"/>
      <c r="D595" s="10"/>
      <c r="E595" s="10"/>
      <c r="F595" s="10"/>
      <c r="G595" s="45"/>
      <c r="H595" s="60"/>
      <c r="I595" s="60"/>
      <c r="J595" s="6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24"/>
      <c r="V595" s="24"/>
      <c r="W595" s="24"/>
      <c r="X595" s="24"/>
      <c r="Y595" s="24"/>
      <c r="Z595" s="24"/>
      <c r="AA595" s="24"/>
      <c r="AB595" s="24"/>
      <c r="AC595" s="24"/>
      <c r="AD595" s="24"/>
      <c r="AE595" s="24"/>
      <c r="AF595" s="24"/>
      <c r="AG595" s="24"/>
      <c r="AH595" s="24"/>
      <c r="AI595" s="24"/>
      <c r="AJ595" s="24"/>
      <c r="AK595" s="24"/>
      <c r="AL595" s="24"/>
      <c r="AM595" s="24"/>
      <c r="AN595" s="35"/>
    </row>
    <row r="596" spans="1:40" x14ac:dyDescent="0.25">
      <c r="A596" s="24"/>
      <c r="B596" s="24"/>
      <c r="C596" s="10"/>
      <c r="D596" s="10"/>
      <c r="E596" s="10"/>
      <c r="F596" s="10"/>
      <c r="G596" s="45"/>
      <c r="H596" s="60"/>
      <c r="I596" s="60"/>
      <c r="J596" s="6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24"/>
      <c r="V596" s="24"/>
      <c r="W596" s="24"/>
      <c r="X596" s="24"/>
      <c r="Y596" s="24"/>
      <c r="Z596" s="24"/>
      <c r="AA596" s="24"/>
      <c r="AB596" s="24"/>
      <c r="AC596" s="24"/>
      <c r="AD596" s="24"/>
      <c r="AE596" s="24"/>
      <c r="AF596" s="24"/>
      <c r="AG596" s="24"/>
      <c r="AH596" s="24"/>
      <c r="AI596" s="24"/>
      <c r="AJ596" s="24"/>
      <c r="AK596" s="24"/>
      <c r="AL596" s="24"/>
      <c r="AM596" s="24"/>
      <c r="AN596" s="35"/>
    </row>
    <row r="597" spans="1:40" x14ac:dyDescent="0.25">
      <c r="A597" s="24"/>
      <c r="B597" s="24"/>
      <c r="C597" s="10"/>
      <c r="D597" s="10"/>
      <c r="E597" s="10"/>
      <c r="F597" s="10"/>
      <c r="G597" s="45"/>
      <c r="H597" s="60"/>
      <c r="I597" s="60"/>
      <c r="J597" s="6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24"/>
      <c r="V597" s="24"/>
      <c r="W597" s="24"/>
      <c r="X597" s="24"/>
      <c r="Y597" s="24"/>
      <c r="Z597" s="24"/>
      <c r="AA597" s="24"/>
      <c r="AB597" s="24"/>
      <c r="AC597" s="24"/>
      <c r="AD597" s="24"/>
      <c r="AE597" s="24"/>
      <c r="AF597" s="24"/>
      <c r="AG597" s="24"/>
      <c r="AH597" s="24"/>
      <c r="AI597" s="24"/>
      <c r="AJ597" s="24"/>
      <c r="AK597" s="24"/>
      <c r="AL597" s="24"/>
      <c r="AM597" s="24"/>
      <c r="AN597" s="35"/>
    </row>
    <row r="598" spans="1:40" x14ac:dyDescent="0.25">
      <c r="A598" s="24"/>
      <c r="B598" s="24"/>
      <c r="C598" s="10"/>
      <c r="D598" s="10"/>
      <c r="E598" s="10"/>
      <c r="F598" s="10"/>
      <c r="G598" s="45"/>
      <c r="H598" s="60"/>
      <c r="I598" s="60"/>
      <c r="J598" s="6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  <c r="AE598" s="24"/>
      <c r="AF598" s="24"/>
      <c r="AG598" s="24"/>
      <c r="AH598" s="24"/>
      <c r="AI598" s="24"/>
      <c r="AJ598" s="24"/>
      <c r="AK598" s="24"/>
      <c r="AL598" s="24"/>
      <c r="AM598" s="24"/>
      <c r="AN598" s="35"/>
    </row>
    <row r="599" spans="1:40" x14ac:dyDescent="0.25">
      <c r="A599" s="24"/>
      <c r="B599" s="24"/>
      <c r="C599" s="10"/>
      <c r="D599" s="10"/>
      <c r="E599" s="10"/>
      <c r="F599" s="10"/>
      <c r="G599" s="45"/>
      <c r="H599" s="60"/>
      <c r="I599" s="60"/>
      <c r="J599" s="6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24"/>
      <c r="V599" s="24"/>
      <c r="W599" s="24"/>
      <c r="X599" s="24"/>
      <c r="Y599" s="24"/>
      <c r="Z599" s="24"/>
      <c r="AA599" s="24"/>
      <c r="AB599" s="24"/>
      <c r="AC599" s="24"/>
      <c r="AD599" s="24"/>
      <c r="AE599" s="24"/>
      <c r="AF599" s="24"/>
      <c r="AG599" s="24"/>
      <c r="AH599" s="24"/>
      <c r="AI599" s="24"/>
      <c r="AJ599" s="24"/>
      <c r="AK599" s="24"/>
      <c r="AL599" s="24"/>
      <c r="AM599" s="24"/>
      <c r="AN599" s="35"/>
    </row>
    <row r="600" spans="1:40" x14ac:dyDescent="0.25">
      <c r="A600" s="24"/>
      <c r="B600" s="24"/>
      <c r="C600" s="10"/>
      <c r="D600" s="10"/>
      <c r="E600" s="10"/>
      <c r="F600" s="10"/>
      <c r="G600" s="45"/>
      <c r="H600" s="60"/>
      <c r="I600" s="60"/>
      <c r="J600" s="6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24"/>
      <c r="V600" s="24"/>
      <c r="W600" s="24"/>
      <c r="X600" s="24"/>
      <c r="Y600" s="24"/>
      <c r="Z600" s="24"/>
      <c r="AA600" s="24"/>
      <c r="AB600" s="24"/>
      <c r="AC600" s="24"/>
      <c r="AD600" s="24"/>
      <c r="AE600" s="24"/>
      <c r="AF600" s="24"/>
      <c r="AG600" s="24"/>
      <c r="AH600" s="24"/>
      <c r="AI600" s="24"/>
      <c r="AJ600" s="24"/>
      <c r="AK600" s="24"/>
      <c r="AL600" s="24"/>
      <c r="AM600" s="24"/>
      <c r="AN600" s="35"/>
    </row>
    <row r="601" spans="1:40" x14ac:dyDescent="0.25">
      <c r="A601" s="24"/>
      <c r="B601" s="24"/>
      <c r="C601" s="10"/>
      <c r="D601" s="10"/>
      <c r="E601" s="10"/>
      <c r="F601" s="10"/>
      <c r="G601" s="45"/>
      <c r="H601" s="60"/>
      <c r="I601" s="60"/>
      <c r="J601" s="6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24"/>
      <c r="V601" s="24"/>
      <c r="W601" s="24"/>
      <c r="X601" s="24"/>
      <c r="Y601" s="24"/>
      <c r="Z601" s="24"/>
      <c r="AA601" s="24"/>
      <c r="AB601" s="24"/>
      <c r="AC601" s="24"/>
      <c r="AD601" s="24"/>
      <c r="AE601" s="24"/>
      <c r="AF601" s="24"/>
      <c r="AG601" s="24"/>
      <c r="AH601" s="24"/>
      <c r="AI601" s="24"/>
      <c r="AJ601" s="24"/>
      <c r="AK601" s="24"/>
      <c r="AL601" s="24"/>
      <c r="AM601" s="24"/>
      <c r="AN601" s="35"/>
    </row>
    <row r="602" spans="1:40" x14ac:dyDescent="0.25">
      <c r="A602" s="24"/>
      <c r="B602" s="24"/>
      <c r="C602" s="10"/>
      <c r="D602" s="10"/>
      <c r="E602" s="10"/>
      <c r="F602" s="10"/>
      <c r="G602" s="45"/>
      <c r="H602" s="60"/>
      <c r="I602" s="60"/>
      <c r="J602" s="6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24"/>
      <c r="V602" s="24"/>
      <c r="W602" s="24"/>
      <c r="X602" s="24"/>
      <c r="Y602" s="24"/>
      <c r="Z602" s="24"/>
      <c r="AA602" s="24"/>
      <c r="AB602" s="24"/>
      <c r="AC602" s="24"/>
      <c r="AD602" s="24"/>
      <c r="AE602" s="24"/>
      <c r="AF602" s="24"/>
      <c r="AG602" s="24"/>
      <c r="AH602" s="24"/>
      <c r="AI602" s="24"/>
      <c r="AJ602" s="24"/>
      <c r="AK602" s="24"/>
      <c r="AL602" s="24"/>
      <c r="AM602" s="24"/>
      <c r="AN602" s="35"/>
    </row>
    <row r="603" spans="1:40" x14ac:dyDescent="0.25">
      <c r="A603" s="24"/>
      <c r="B603" s="24"/>
      <c r="C603" s="10"/>
      <c r="D603" s="10"/>
      <c r="E603" s="10"/>
      <c r="F603" s="10"/>
      <c r="G603" s="45"/>
      <c r="H603" s="60"/>
      <c r="I603" s="60"/>
      <c r="J603" s="6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24"/>
      <c r="V603" s="24"/>
      <c r="W603" s="24"/>
      <c r="X603" s="24"/>
      <c r="Y603" s="24"/>
      <c r="Z603" s="24"/>
      <c r="AA603" s="24"/>
      <c r="AB603" s="24"/>
      <c r="AC603" s="24"/>
      <c r="AD603" s="24"/>
      <c r="AE603" s="24"/>
      <c r="AF603" s="24"/>
      <c r="AG603" s="24"/>
      <c r="AH603" s="24"/>
      <c r="AI603" s="24"/>
      <c r="AJ603" s="24"/>
      <c r="AK603" s="24"/>
      <c r="AL603" s="24"/>
      <c r="AM603" s="24"/>
      <c r="AN603" s="35"/>
    </row>
    <row r="604" spans="1:40" x14ac:dyDescent="0.25">
      <c r="A604" s="24"/>
      <c r="B604" s="24"/>
      <c r="C604" s="10"/>
      <c r="D604" s="10"/>
      <c r="E604" s="10"/>
      <c r="F604" s="10"/>
      <c r="G604" s="45"/>
      <c r="H604" s="60"/>
      <c r="I604" s="60"/>
      <c r="J604" s="6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24"/>
      <c r="V604" s="24"/>
      <c r="W604" s="24"/>
      <c r="X604" s="24"/>
      <c r="Y604" s="24"/>
      <c r="Z604" s="24"/>
      <c r="AA604" s="24"/>
      <c r="AB604" s="24"/>
      <c r="AC604" s="24"/>
      <c r="AD604" s="24"/>
      <c r="AE604" s="24"/>
      <c r="AF604" s="24"/>
      <c r="AG604" s="24"/>
      <c r="AH604" s="24"/>
      <c r="AI604" s="24"/>
      <c r="AJ604" s="24"/>
      <c r="AK604" s="24"/>
      <c r="AL604" s="24"/>
      <c r="AM604" s="24"/>
      <c r="AN604" s="35"/>
    </row>
    <row r="605" spans="1:40" x14ac:dyDescent="0.25">
      <c r="A605" s="24"/>
      <c r="B605" s="24"/>
      <c r="C605" s="10"/>
      <c r="D605" s="10"/>
      <c r="E605" s="10"/>
      <c r="F605" s="10"/>
      <c r="G605" s="45"/>
      <c r="H605" s="60"/>
      <c r="I605" s="60"/>
      <c r="J605" s="6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24"/>
      <c r="AG605" s="24"/>
      <c r="AH605" s="24"/>
      <c r="AI605" s="24"/>
      <c r="AJ605" s="24"/>
      <c r="AK605" s="24"/>
      <c r="AL605" s="24"/>
      <c r="AM605" s="24"/>
      <c r="AN605" s="35"/>
    </row>
    <row r="606" spans="1:40" x14ac:dyDescent="0.25">
      <c r="A606" s="24"/>
      <c r="B606" s="24"/>
      <c r="C606" s="10"/>
      <c r="D606" s="10"/>
      <c r="E606" s="10"/>
      <c r="F606" s="10"/>
      <c r="G606" s="45"/>
      <c r="H606" s="60"/>
      <c r="I606" s="60"/>
      <c r="J606" s="6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24"/>
      <c r="V606" s="24"/>
      <c r="W606" s="24"/>
      <c r="X606" s="24"/>
      <c r="Y606" s="24"/>
      <c r="Z606" s="24"/>
      <c r="AA606" s="24"/>
      <c r="AB606" s="24"/>
      <c r="AC606" s="24"/>
      <c r="AD606" s="24"/>
      <c r="AE606" s="24"/>
      <c r="AF606" s="24"/>
      <c r="AG606" s="24"/>
      <c r="AH606" s="24"/>
      <c r="AI606" s="24"/>
      <c r="AJ606" s="24"/>
      <c r="AK606" s="24"/>
      <c r="AL606" s="24"/>
      <c r="AM606" s="24"/>
      <c r="AN606" s="35"/>
    </row>
    <row r="607" spans="1:40" x14ac:dyDescent="0.25">
      <c r="A607" s="24"/>
      <c r="B607" s="24"/>
      <c r="C607" s="10"/>
      <c r="D607" s="10"/>
      <c r="E607" s="10"/>
      <c r="F607" s="10"/>
      <c r="G607" s="45"/>
      <c r="H607" s="60"/>
      <c r="I607" s="60"/>
      <c r="J607" s="6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24"/>
      <c r="V607" s="24"/>
      <c r="W607" s="24"/>
      <c r="X607" s="24"/>
      <c r="Y607" s="24"/>
      <c r="Z607" s="24"/>
      <c r="AA607" s="24"/>
      <c r="AB607" s="24"/>
      <c r="AC607" s="24"/>
      <c r="AD607" s="24"/>
      <c r="AE607" s="24"/>
      <c r="AF607" s="24"/>
      <c r="AG607" s="24"/>
      <c r="AH607" s="24"/>
      <c r="AI607" s="24"/>
      <c r="AJ607" s="24"/>
      <c r="AK607" s="24"/>
      <c r="AL607" s="24"/>
      <c r="AM607" s="24"/>
      <c r="AN607" s="35"/>
    </row>
    <row r="608" spans="1:40" x14ac:dyDescent="0.25">
      <c r="A608" s="24"/>
      <c r="B608" s="24"/>
      <c r="C608" s="10"/>
      <c r="D608" s="10"/>
      <c r="E608" s="10"/>
      <c r="F608" s="10"/>
      <c r="G608" s="45"/>
      <c r="H608" s="60"/>
      <c r="I608" s="60"/>
      <c r="J608" s="6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  <c r="AE608" s="24"/>
      <c r="AF608" s="24"/>
      <c r="AG608" s="24"/>
      <c r="AH608" s="24"/>
      <c r="AI608" s="24"/>
      <c r="AJ608" s="24"/>
      <c r="AK608" s="24"/>
      <c r="AL608" s="24"/>
      <c r="AM608" s="24"/>
      <c r="AN608" s="35"/>
    </row>
    <row r="609" spans="1:40" x14ac:dyDescent="0.25">
      <c r="A609" s="24"/>
      <c r="B609" s="24"/>
      <c r="C609" s="10"/>
      <c r="D609" s="10"/>
      <c r="E609" s="10"/>
      <c r="F609" s="10"/>
      <c r="G609" s="45"/>
      <c r="H609" s="60"/>
      <c r="I609" s="60"/>
      <c r="J609" s="6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24"/>
      <c r="AL609" s="24"/>
      <c r="AM609" s="24"/>
      <c r="AN609" s="35"/>
    </row>
    <row r="610" spans="1:40" x14ac:dyDescent="0.25">
      <c r="A610" s="24"/>
      <c r="B610" s="24"/>
      <c r="C610" s="10"/>
      <c r="D610" s="10"/>
      <c r="E610" s="10"/>
      <c r="F610" s="10"/>
      <c r="G610" s="45"/>
      <c r="H610" s="60"/>
      <c r="I610" s="60"/>
      <c r="J610" s="6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24"/>
      <c r="V610" s="24"/>
      <c r="W610" s="24"/>
      <c r="X610" s="24"/>
      <c r="Y610" s="24"/>
      <c r="Z610" s="24"/>
      <c r="AA610" s="24"/>
      <c r="AB610" s="24"/>
      <c r="AC610" s="24"/>
      <c r="AD610" s="24"/>
      <c r="AE610" s="24"/>
      <c r="AF610" s="24"/>
      <c r="AG610" s="24"/>
      <c r="AH610" s="24"/>
      <c r="AI610" s="24"/>
      <c r="AJ610" s="24"/>
      <c r="AK610" s="24"/>
      <c r="AL610" s="24"/>
      <c r="AM610" s="24"/>
      <c r="AN610" s="35"/>
    </row>
    <row r="611" spans="1:40" x14ac:dyDescent="0.25">
      <c r="A611" s="24"/>
      <c r="B611" s="24"/>
      <c r="C611" s="10"/>
      <c r="D611" s="10"/>
      <c r="E611" s="10"/>
      <c r="F611" s="10"/>
      <c r="G611" s="45"/>
      <c r="H611" s="60"/>
      <c r="I611" s="60"/>
      <c r="J611" s="6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24"/>
      <c r="V611" s="24"/>
      <c r="W611" s="24"/>
      <c r="X611" s="24"/>
      <c r="Y611" s="24"/>
      <c r="Z611" s="24"/>
      <c r="AA611" s="24"/>
      <c r="AB611" s="24"/>
      <c r="AC611" s="24"/>
      <c r="AD611" s="24"/>
      <c r="AE611" s="24"/>
      <c r="AF611" s="24"/>
      <c r="AG611" s="24"/>
      <c r="AH611" s="24"/>
      <c r="AI611" s="24"/>
      <c r="AJ611" s="24"/>
      <c r="AK611" s="24"/>
      <c r="AL611" s="24"/>
      <c r="AM611" s="24"/>
      <c r="AN611" s="35"/>
    </row>
    <row r="612" spans="1:40" x14ac:dyDescent="0.25">
      <c r="A612" s="24"/>
      <c r="B612" s="24"/>
      <c r="C612" s="10"/>
      <c r="D612" s="10"/>
      <c r="E612" s="10"/>
      <c r="F612" s="10"/>
      <c r="G612" s="45"/>
      <c r="H612" s="60"/>
      <c r="I612" s="60"/>
      <c r="J612" s="6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24"/>
      <c r="V612" s="24"/>
      <c r="W612" s="24"/>
      <c r="X612" s="24"/>
      <c r="Y612" s="24"/>
      <c r="Z612" s="24"/>
      <c r="AA612" s="24"/>
      <c r="AB612" s="24"/>
      <c r="AC612" s="24"/>
      <c r="AD612" s="24"/>
      <c r="AE612" s="24"/>
      <c r="AF612" s="24"/>
      <c r="AG612" s="24"/>
      <c r="AH612" s="24"/>
      <c r="AI612" s="24"/>
      <c r="AJ612" s="24"/>
      <c r="AK612" s="24"/>
      <c r="AL612" s="24"/>
      <c r="AM612" s="24"/>
      <c r="AN612" s="35"/>
    </row>
    <row r="613" spans="1:40" x14ac:dyDescent="0.25">
      <c r="A613" s="24"/>
      <c r="B613" s="24"/>
      <c r="C613" s="10"/>
      <c r="D613" s="10"/>
      <c r="E613" s="10"/>
      <c r="F613" s="10"/>
      <c r="G613" s="45"/>
      <c r="H613" s="60"/>
      <c r="I613" s="60"/>
      <c r="J613" s="6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24"/>
      <c r="V613" s="24"/>
      <c r="W613" s="24"/>
      <c r="X613" s="24"/>
      <c r="Y613" s="24"/>
      <c r="Z613" s="24"/>
      <c r="AA613" s="24"/>
      <c r="AB613" s="24"/>
      <c r="AC613" s="24"/>
      <c r="AD613" s="24"/>
      <c r="AE613" s="24"/>
      <c r="AF613" s="24"/>
      <c r="AG613" s="24"/>
      <c r="AH613" s="24"/>
      <c r="AI613" s="24"/>
      <c r="AJ613" s="24"/>
      <c r="AK613" s="24"/>
      <c r="AL613" s="24"/>
      <c r="AM613" s="24"/>
      <c r="AN613" s="35"/>
    </row>
    <row r="614" spans="1:40" x14ac:dyDescent="0.25">
      <c r="A614" s="24"/>
      <c r="B614" s="24"/>
      <c r="C614" s="10"/>
      <c r="D614" s="10"/>
      <c r="E614" s="10"/>
      <c r="F614" s="10"/>
      <c r="G614" s="45"/>
      <c r="H614" s="60"/>
      <c r="I614" s="60"/>
      <c r="J614" s="6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E614" s="24"/>
      <c r="AF614" s="24"/>
      <c r="AG614" s="24"/>
      <c r="AH614" s="24"/>
      <c r="AI614" s="24"/>
      <c r="AJ614" s="24"/>
      <c r="AK614" s="24"/>
      <c r="AL614" s="24"/>
      <c r="AM614" s="24"/>
      <c r="AN614" s="35"/>
    </row>
    <row r="615" spans="1:40" x14ac:dyDescent="0.25">
      <c r="A615" s="24"/>
      <c r="B615" s="24"/>
      <c r="C615" s="10"/>
      <c r="D615" s="10"/>
      <c r="E615" s="10"/>
      <c r="F615" s="10"/>
      <c r="G615" s="45"/>
      <c r="H615" s="60"/>
      <c r="I615" s="60"/>
      <c r="J615" s="6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24"/>
      <c r="V615" s="24"/>
      <c r="W615" s="24"/>
      <c r="X615" s="24"/>
      <c r="Y615" s="24"/>
      <c r="Z615" s="24"/>
      <c r="AA615" s="24"/>
      <c r="AB615" s="24"/>
      <c r="AC615" s="24"/>
      <c r="AD615" s="24"/>
      <c r="AE615" s="24"/>
      <c r="AF615" s="24"/>
      <c r="AG615" s="24"/>
      <c r="AH615" s="24"/>
      <c r="AI615" s="24"/>
      <c r="AJ615" s="24"/>
      <c r="AK615" s="24"/>
      <c r="AL615" s="24"/>
      <c r="AM615" s="24"/>
      <c r="AN615" s="35"/>
    </row>
    <row r="616" spans="1:40" x14ac:dyDescent="0.25">
      <c r="A616" s="24"/>
      <c r="B616" s="24"/>
      <c r="C616" s="10"/>
      <c r="D616" s="10"/>
      <c r="E616" s="10"/>
      <c r="F616" s="10"/>
      <c r="G616" s="45"/>
      <c r="H616" s="60"/>
      <c r="I616" s="60"/>
      <c r="J616" s="6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24"/>
      <c r="V616" s="24"/>
      <c r="W616" s="24"/>
      <c r="X616" s="24"/>
      <c r="Y616" s="24"/>
      <c r="Z616" s="24"/>
      <c r="AA616" s="24"/>
      <c r="AB616" s="24"/>
      <c r="AC616" s="24"/>
      <c r="AD616" s="24"/>
      <c r="AE616" s="24"/>
      <c r="AF616" s="24"/>
      <c r="AG616" s="24"/>
      <c r="AH616" s="24"/>
      <c r="AI616" s="24"/>
      <c r="AJ616" s="24"/>
      <c r="AK616" s="24"/>
      <c r="AL616" s="24"/>
      <c r="AM616" s="24"/>
      <c r="AN616" s="35"/>
    </row>
    <row r="617" spans="1:40" x14ac:dyDescent="0.25">
      <c r="A617" s="24"/>
      <c r="B617" s="24"/>
      <c r="C617" s="10"/>
      <c r="D617" s="10"/>
      <c r="E617" s="10"/>
      <c r="F617" s="10"/>
      <c r="G617" s="45"/>
      <c r="H617" s="60"/>
      <c r="I617" s="60"/>
      <c r="J617" s="6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24"/>
      <c r="V617" s="24"/>
      <c r="W617" s="24"/>
      <c r="X617" s="24"/>
      <c r="Y617" s="24"/>
      <c r="Z617" s="24"/>
      <c r="AA617" s="24"/>
      <c r="AB617" s="24"/>
      <c r="AC617" s="24"/>
      <c r="AD617" s="24"/>
      <c r="AE617" s="24"/>
      <c r="AF617" s="24"/>
      <c r="AG617" s="24"/>
      <c r="AH617" s="24"/>
      <c r="AI617" s="24"/>
      <c r="AJ617" s="24"/>
      <c r="AK617" s="24"/>
      <c r="AL617" s="24"/>
      <c r="AM617" s="24"/>
      <c r="AN617" s="35"/>
    </row>
    <row r="618" spans="1:40" x14ac:dyDescent="0.25">
      <c r="A618" s="24"/>
      <c r="B618" s="24"/>
      <c r="C618" s="10"/>
      <c r="D618" s="10"/>
      <c r="E618" s="10"/>
      <c r="F618" s="10"/>
      <c r="G618" s="45"/>
      <c r="H618" s="60"/>
      <c r="I618" s="60"/>
      <c r="J618" s="6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24"/>
      <c r="V618" s="24"/>
      <c r="W618" s="24"/>
      <c r="X618" s="24"/>
      <c r="Y618" s="24"/>
      <c r="Z618" s="24"/>
      <c r="AA618" s="24"/>
      <c r="AB618" s="24"/>
      <c r="AC618" s="24"/>
      <c r="AD618" s="24"/>
      <c r="AE618" s="24"/>
      <c r="AF618" s="24"/>
      <c r="AG618" s="24"/>
      <c r="AH618" s="24"/>
      <c r="AI618" s="24"/>
      <c r="AJ618" s="24"/>
      <c r="AK618" s="24"/>
      <c r="AL618" s="24"/>
      <c r="AM618" s="24"/>
      <c r="AN618" s="35"/>
    </row>
    <row r="619" spans="1:40" x14ac:dyDescent="0.25">
      <c r="A619" s="24"/>
      <c r="B619" s="24"/>
      <c r="C619" s="10"/>
      <c r="D619" s="10"/>
      <c r="E619" s="10"/>
      <c r="F619" s="10"/>
      <c r="G619" s="45"/>
      <c r="H619" s="60"/>
      <c r="I619" s="60"/>
      <c r="J619" s="6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24"/>
      <c r="V619" s="24"/>
      <c r="W619" s="24"/>
      <c r="X619" s="24"/>
      <c r="Y619" s="24"/>
      <c r="Z619" s="24"/>
      <c r="AA619" s="24"/>
      <c r="AB619" s="24"/>
      <c r="AC619" s="24"/>
      <c r="AD619" s="24"/>
      <c r="AE619" s="24"/>
      <c r="AF619" s="24"/>
      <c r="AG619" s="24"/>
      <c r="AH619" s="24"/>
      <c r="AI619" s="24"/>
      <c r="AJ619" s="24"/>
      <c r="AK619" s="24"/>
      <c r="AL619" s="24"/>
      <c r="AM619" s="24"/>
      <c r="AN619" s="35"/>
    </row>
    <row r="620" spans="1:40" x14ac:dyDescent="0.25">
      <c r="A620" s="24"/>
      <c r="B620" s="24"/>
      <c r="C620" s="10"/>
      <c r="D620" s="10"/>
      <c r="E620" s="10"/>
      <c r="F620" s="10"/>
      <c r="G620" s="45"/>
      <c r="H620" s="60"/>
      <c r="I620" s="60"/>
      <c r="J620" s="6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24"/>
      <c r="V620" s="24"/>
      <c r="W620" s="24"/>
      <c r="X620" s="24"/>
      <c r="Y620" s="24"/>
      <c r="Z620" s="24"/>
      <c r="AA620" s="24"/>
      <c r="AB620" s="24"/>
      <c r="AC620" s="24"/>
      <c r="AD620" s="24"/>
      <c r="AE620" s="24"/>
      <c r="AF620" s="24"/>
      <c r="AG620" s="24"/>
      <c r="AH620" s="24"/>
      <c r="AI620" s="24"/>
      <c r="AJ620" s="24"/>
      <c r="AK620" s="24"/>
      <c r="AL620" s="24"/>
      <c r="AM620" s="24"/>
      <c r="AN620" s="35"/>
    </row>
    <row r="621" spans="1:40" x14ac:dyDescent="0.25">
      <c r="A621" s="24"/>
      <c r="B621" s="24"/>
      <c r="C621" s="10"/>
      <c r="D621" s="10"/>
      <c r="E621" s="10"/>
      <c r="F621" s="10"/>
      <c r="G621" s="45"/>
      <c r="H621" s="60"/>
      <c r="I621" s="60"/>
      <c r="J621" s="6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  <c r="AE621" s="24"/>
      <c r="AF621" s="24"/>
      <c r="AG621" s="24"/>
      <c r="AH621" s="24"/>
      <c r="AI621" s="24"/>
      <c r="AJ621" s="24"/>
      <c r="AK621" s="24"/>
      <c r="AL621" s="24"/>
      <c r="AM621" s="24"/>
      <c r="AN621" s="35"/>
    </row>
    <row r="622" spans="1:40" x14ac:dyDescent="0.25">
      <c r="A622" s="24"/>
      <c r="B622" s="24"/>
      <c r="C622" s="10"/>
      <c r="D622" s="10"/>
      <c r="E622" s="10"/>
      <c r="F622" s="10"/>
      <c r="G622" s="45"/>
      <c r="H622" s="60"/>
      <c r="I622" s="60"/>
      <c r="J622" s="6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24"/>
      <c r="V622" s="24"/>
      <c r="W622" s="24"/>
      <c r="X622" s="24"/>
      <c r="Y622" s="24"/>
      <c r="Z622" s="24"/>
      <c r="AA622" s="24"/>
      <c r="AB622" s="24"/>
      <c r="AC622" s="24"/>
      <c r="AD622" s="24"/>
      <c r="AE622" s="24"/>
      <c r="AF622" s="24"/>
      <c r="AG622" s="24"/>
      <c r="AH622" s="24"/>
      <c r="AI622" s="24"/>
      <c r="AJ622" s="24"/>
      <c r="AK622" s="24"/>
      <c r="AL622" s="24"/>
      <c r="AM622" s="24"/>
      <c r="AN622" s="35"/>
    </row>
    <row r="623" spans="1:40" x14ac:dyDescent="0.25">
      <c r="A623" s="24"/>
      <c r="B623" s="24"/>
      <c r="C623" s="10"/>
      <c r="D623" s="10"/>
      <c r="E623" s="10"/>
      <c r="F623" s="10"/>
      <c r="G623" s="45"/>
      <c r="H623" s="60"/>
      <c r="I623" s="60"/>
      <c r="J623" s="6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24"/>
      <c r="V623" s="24"/>
      <c r="W623" s="24"/>
      <c r="X623" s="24"/>
      <c r="Y623" s="24"/>
      <c r="Z623" s="24"/>
      <c r="AA623" s="24"/>
      <c r="AB623" s="24"/>
      <c r="AC623" s="24"/>
      <c r="AD623" s="24"/>
      <c r="AE623" s="24"/>
      <c r="AF623" s="24"/>
      <c r="AG623" s="24"/>
      <c r="AH623" s="24"/>
      <c r="AI623" s="24"/>
      <c r="AJ623" s="24"/>
      <c r="AK623" s="24"/>
      <c r="AL623" s="24"/>
      <c r="AM623" s="24"/>
      <c r="AN623" s="35"/>
    </row>
    <row r="624" spans="1:40" x14ac:dyDescent="0.25">
      <c r="A624" s="24"/>
      <c r="B624" s="24"/>
      <c r="C624" s="10"/>
      <c r="D624" s="10"/>
      <c r="E624" s="10"/>
      <c r="F624" s="10"/>
      <c r="G624" s="45"/>
      <c r="H624" s="60"/>
      <c r="I624" s="60"/>
      <c r="J624" s="6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24"/>
      <c r="V624" s="24"/>
      <c r="W624" s="24"/>
      <c r="X624" s="24"/>
      <c r="Y624" s="24"/>
      <c r="Z624" s="24"/>
      <c r="AA624" s="24"/>
      <c r="AB624" s="24"/>
      <c r="AC624" s="24"/>
      <c r="AD624" s="24"/>
      <c r="AE624" s="24"/>
      <c r="AF624" s="24"/>
      <c r="AG624" s="24"/>
      <c r="AH624" s="24"/>
      <c r="AI624" s="24"/>
      <c r="AJ624" s="24"/>
      <c r="AK624" s="24"/>
      <c r="AL624" s="24"/>
      <c r="AM624" s="24"/>
      <c r="AN624" s="35"/>
    </row>
    <row r="625" spans="1:40" x14ac:dyDescent="0.25">
      <c r="A625" s="24"/>
      <c r="B625" s="24"/>
      <c r="C625" s="10"/>
      <c r="D625" s="10"/>
      <c r="E625" s="10"/>
      <c r="F625" s="10"/>
      <c r="G625" s="45"/>
      <c r="H625" s="60"/>
      <c r="I625" s="60"/>
      <c r="J625" s="6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24"/>
      <c r="V625" s="24"/>
      <c r="W625" s="24"/>
      <c r="X625" s="24"/>
      <c r="Y625" s="24"/>
      <c r="Z625" s="24"/>
      <c r="AA625" s="24"/>
      <c r="AB625" s="24"/>
      <c r="AC625" s="24"/>
      <c r="AD625" s="24"/>
      <c r="AE625" s="24"/>
      <c r="AF625" s="24"/>
      <c r="AG625" s="24"/>
      <c r="AH625" s="24"/>
      <c r="AI625" s="24"/>
      <c r="AJ625" s="24"/>
      <c r="AK625" s="24"/>
      <c r="AL625" s="24"/>
      <c r="AM625" s="24"/>
      <c r="AN625" s="35"/>
    </row>
    <row r="626" spans="1:40" x14ac:dyDescent="0.25">
      <c r="A626" s="24"/>
      <c r="B626" s="24"/>
      <c r="C626" s="10"/>
      <c r="D626" s="10"/>
      <c r="E626" s="10"/>
      <c r="F626" s="10"/>
      <c r="G626" s="45"/>
      <c r="H626" s="60"/>
      <c r="I626" s="60"/>
      <c r="J626" s="6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24"/>
      <c r="V626" s="24"/>
      <c r="W626" s="24"/>
      <c r="X626" s="24"/>
      <c r="Y626" s="24"/>
      <c r="Z626" s="24"/>
      <c r="AA626" s="24"/>
      <c r="AB626" s="24"/>
      <c r="AC626" s="24"/>
      <c r="AD626" s="24"/>
      <c r="AE626" s="24"/>
      <c r="AF626" s="24"/>
      <c r="AG626" s="24"/>
      <c r="AH626" s="24"/>
      <c r="AI626" s="24"/>
      <c r="AJ626" s="24"/>
      <c r="AK626" s="24"/>
      <c r="AL626" s="24"/>
      <c r="AM626" s="24"/>
      <c r="AN626" s="35"/>
    </row>
    <row r="627" spans="1:40" x14ac:dyDescent="0.25">
      <c r="A627" s="24"/>
      <c r="B627" s="24"/>
      <c r="C627" s="10"/>
      <c r="D627" s="10"/>
      <c r="E627" s="10"/>
      <c r="F627" s="10"/>
      <c r="G627" s="45"/>
      <c r="H627" s="60"/>
      <c r="I627" s="60"/>
      <c r="J627" s="6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24"/>
      <c r="V627" s="24"/>
      <c r="W627" s="24"/>
      <c r="X627" s="24"/>
      <c r="Y627" s="24"/>
      <c r="Z627" s="24"/>
      <c r="AA627" s="24"/>
      <c r="AB627" s="24"/>
      <c r="AC627" s="24"/>
      <c r="AD627" s="24"/>
      <c r="AE627" s="24"/>
      <c r="AF627" s="24"/>
      <c r="AG627" s="24"/>
      <c r="AH627" s="24"/>
      <c r="AI627" s="24"/>
      <c r="AJ627" s="24"/>
      <c r="AK627" s="24"/>
      <c r="AL627" s="24"/>
      <c r="AM627" s="24"/>
      <c r="AN627" s="35"/>
    </row>
    <row r="628" spans="1:40" x14ac:dyDescent="0.25">
      <c r="A628" s="24"/>
      <c r="B628" s="24"/>
      <c r="C628" s="10"/>
      <c r="D628" s="10"/>
      <c r="E628" s="10"/>
      <c r="F628" s="10"/>
      <c r="G628" s="45"/>
      <c r="H628" s="60"/>
      <c r="I628" s="60"/>
      <c r="J628" s="6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24"/>
      <c r="V628" s="24"/>
      <c r="W628" s="24"/>
      <c r="X628" s="24"/>
      <c r="Y628" s="24"/>
      <c r="Z628" s="24"/>
      <c r="AA628" s="24"/>
      <c r="AB628" s="24"/>
      <c r="AC628" s="24"/>
      <c r="AD628" s="24"/>
      <c r="AE628" s="24"/>
      <c r="AF628" s="24"/>
      <c r="AG628" s="24"/>
      <c r="AH628" s="24"/>
      <c r="AI628" s="24"/>
      <c r="AJ628" s="24"/>
      <c r="AK628" s="24"/>
      <c r="AL628" s="24"/>
      <c r="AM628" s="24"/>
      <c r="AN628" s="35"/>
    </row>
    <row r="629" spans="1:40" x14ac:dyDescent="0.25">
      <c r="A629" s="24"/>
      <c r="B629" s="24"/>
      <c r="C629" s="10"/>
      <c r="D629" s="10"/>
      <c r="E629" s="10"/>
      <c r="F629" s="10"/>
      <c r="G629" s="45"/>
      <c r="H629" s="60"/>
      <c r="I629" s="60"/>
      <c r="J629" s="6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  <c r="AE629" s="24"/>
      <c r="AF629" s="24"/>
      <c r="AG629" s="24"/>
      <c r="AH629" s="24"/>
      <c r="AI629" s="24"/>
      <c r="AJ629" s="24"/>
      <c r="AK629" s="24"/>
      <c r="AL629" s="24"/>
      <c r="AM629" s="24"/>
      <c r="AN629" s="35"/>
    </row>
    <row r="630" spans="1:40" x14ac:dyDescent="0.25">
      <c r="A630" s="24"/>
      <c r="B630" s="24"/>
      <c r="C630" s="10"/>
      <c r="D630" s="10"/>
      <c r="E630" s="10"/>
      <c r="F630" s="10"/>
      <c r="G630" s="45"/>
      <c r="H630" s="60"/>
      <c r="I630" s="60"/>
      <c r="J630" s="6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  <c r="AE630" s="24"/>
      <c r="AF630" s="24"/>
      <c r="AG630" s="24"/>
      <c r="AH630" s="24"/>
      <c r="AI630" s="24"/>
      <c r="AJ630" s="24"/>
      <c r="AK630" s="24"/>
      <c r="AL630" s="24"/>
      <c r="AM630" s="24"/>
      <c r="AN630" s="35"/>
    </row>
    <row r="631" spans="1:40" x14ac:dyDescent="0.25">
      <c r="A631" s="24"/>
      <c r="B631" s="24"/>
      <c r="C631" s="10"/>
      <c r="D631" s="10"/>
      <c r="E631" s="10"/>
      <c r="F631" s="10"/>
      <c r="G631" s="45"/>
      <c r="H631" s="60"/>
      <c r="I631" s="60"/>
      <c r="J631" s="6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24"/>
      <c r="V631" s="24"/>
      <c r="W631" s="24"/>
      <c r="X631" s="24"/>
      <c r="Y631" s="24"/>
      <c r="Z631" s="24"/>
      <c r="AA631" s="24"/>
      <c r="AB631" s="24"/>
      <c r="AC631" s="24"/>
      <c r="AD631" s="24"/>
      <c r="AE631" s="24"/>
      <c r="AF631" s="24"/>
      <c r="AG631" s="24"/>
      <c r="AH631" s="24"/>
      <c r="AI631" s="24"/>
      <c r="AJ631" s="24"/>
      <c r="AK631" s="24"/>
      <c r="AL631" s="24"/>
      <c r="AM631" s="24"/>
      <c r="AN631" s="35"/>
    </row>
    <row r="632" spans="1:40" x14ac:dyDescent="0.25">
      <c r="A632" s="24"/>
      <c r="B632" s="24"/>
      <c r="C632" s="10"/>
      <c r="D632" s="10"/>
      <c r="E632" s="10"/>
      <c r="F632" s="10"/>
      <c r="G632" s="45"/>
      <c r="H632" s="60"/>
      <c r="I632" s="60"/>
      <c r="J632" s="6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24"/>
      <c r="V632" s="24"/>
      <c r="W632" s="24"/>
      <c r="X632" s="24"/>
      <c r="Y632" s="24"/>
      <c r="Z632" s="24"/>
      <c r="AA632" s="24"/>
      <c r="AB632" s="24"/>
      <c r="AC632" s="24"/>
      <c r="AD632" s="24"/>
      <c r="AE632" s="24"/>
      <c r="AF632" s="24"/>
      <c r="AG632" s="24"/>
      <c r="AH632" s="24"/>
      <c r="AI632" s="24"/>
      <c r="AJ632" s="24"/>
      <c r="AK632" s="24"/>
      <c r="AL632" s="24"/>
      <c r="AM632" s="24"/>
      <c r="AN632" s="35"/>
    </row>
    <row r="633" spans="1:40" x14ac:dyDescent="0.25">
      <c r="A633" s="24"/>
      <c r="B633" s="24"/>
      <c r="C633" s="10"/>
      <c r="D633" s="10"/>
      <c r="E633" s="10"/>
      <c r="F633" s="10"/>
      <c r="G633" s="45"/>
      <c r="H633" s="60"/>
      <c r="I633" s="60"/>
      <c r="J633" s="6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24"/>
      <c r="V633" s="24"/>
      <c r="W633" s="24"/>
      <c r="X633" s="24"/>
      <c r="Y633" s="24"/>
      <c r="Z633" s="24"/>
      <c r="AA633" s="24"/>
      <c r="AB633" s="24"/>
      <c r="AC633" s="24"/>
      <c r="AD633" s="24"/>
      <c r="AE633" s="24"/>
      <c r="AF633" s="24"/>
      <c r="AG633" s="24"/>
      <c r="AH633" s="24"/>
      <c r="AI633" s="24"/>
      <c r="AJ633" s="24"/>
      <c r="AK633" s="24"/>
      <c r="AL633" s="24"/>
      <c r="AM633" s="24"/>
      <c r="AN633" s="35"/>
    </row>
    <row r="634" spans="1:40" x14ac:dyDescent="0.25">
      <c r="A634" s="24"/>
      <c r="B634" s="24"/>
      <c r="C634" s="10"/>
      <c r="D634" s="10"/>
      <c r="E634" s="10"/>
      <c r="F634" s="10"/>
      <c r="G634" s="45"/>
      <c r="H634" s="60"/>
      <c r="I634" s="60"/>
      <c r="J634" s="6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24"/>
      <c r="V634" s="24"/>
      <c r="W634" s="24"/>
      <c r="X634" s="24"/>
      <c r="Y634" s="24"/>
      <c r="Z634" s="24"/>
      <c r="AA634" s="24"/>
      <c r="AB634" s="24"/>
      <c r="AC634" s="24"/>
      <c r="AD634" s="24"/>
      <c r="AE634" s="24"/>
      <c r="AF634" s="24"/>
      <c r="AG634" s="24"/>
      <c r="AH634" s="24"/>
      <c r="AI634" s="24"/>
      <c r="AJ634" s="24"/>
      <c r="AK634" s="24"/>
      <c r="AL634" s="24"/>
      <c r="AM634" s="24"/>
      <c r="AN634" s="35"/>
    </row>
    <row r="635" spans="1:40" x14ac:dyDescent="0.25">
      <c r="A635" s="24"/>
      <c r="B635" s="24"/>
      <c r="C635" s="10"/>
      <c r="D635" s="10"/>
      <c r="E635" s="10"/>
      <c r="F635" s="10"/>
      <c r="G635" s="45"/>
      <c r="H635" s="60"/>
      <c r="I635" s="60"/>
      <c r="J635" s="6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24"/>
      <c r="V635" s="24"/>
      <c r="W635" s="24"/>
      <c r="X635" s="24"/>
      <c r="Y635" s="24"/>
      <c r="Z635" s="24"/>
      <c r="AA635" s="24"/>
      <c r="AB635" s="24"/>
      <c r="AC635" s="24"/>
      <c r="AD635" s="24"/>
      <c r="AE635" s="24"/>
      <c r="AF635" s="24"/>
      <c r="AG635" s="24"/>
      <c r="AH635" s="24"/>
      <c r="AI635" s="24"/>
      <c r="AJ635" s="24"/>
      <c r="AK635" s="24"/>
      <c r="AL635" s="24"/>
      <c r="AM635" s="24"/>
      <c r="AN635" s="35"/>
    </row>
    <row r="636" spans="1:40" x14ac:dyDescent="0.25">
      <c r="A636" s="24"/>
      <c r="B636" s="24"/>
      <c r="C636" s="10"/>
      <c r="D636" s="10"/>
      <c r="E636" s="10"/>
      <c r="F636" s="10"/>
      <c r="G636" s="45"/>
      <c r="H636" s="60"/>
      <c r="I636" s="60"/>
      <c r="J636" s="6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24"/>
      <c r="V636" s="24"/>
      <c r="W636" s="24"/>
      <c r="X636" s="24"/>
      <c r="Y636" s="24"/>
      <c r="Z636" s="24"/>
      <c r="AA636" s="24"/>
      <c r="AB636" s="24"/>
      <c r="AC636" s="24"/>
      <c r="AD636" s="24"/>
      <c r="AE636" s="24"/>
      <c r="AF636" s="24"/>
      <c r="AG636" s="24"/>
      <c r="AH636" s="24"/>
      <c r="AI636" s="24"/>
      <c r="AJ636" s="24"/>
      <c r="AK636" s="24"/>
      <c r="AL636" s="24"/>
      <c r="AM636" s="24"/>
      <c r="AN636" s="35"/>
    </row>
    <row r="637" spans="1:40" x14ac:dyDescent="0.25">
      <c r="A637" s="24"/>
      <c r="B637" s="24"/>
      <c r="C637" s="10"/>
      <c r="D637" s="10"/>
      <c r="E637" s="10"/>
      <c r="F637" s="10"/>
      <c r="G637" s="45"/>
      <c r="H637" s="60"/>
      <c r="I637" s="60"/>
      <c r="J637" s="6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24"/>
      <c r="V637" s="24"/>
      <c r="W637" s="24"/>
      <c r="X637" s="24"/>
      <c r="Y637" s="24"/>
      <c r="Z637" s="24"/>
      <c r="AA637" s="24"/>
      <c r="AB637" s="24"/>
      <c r="AC637" s="24"/>
      <c r="AD637" s="24"/>
      <c r="AE637" s="24"/>
      <c r="AF637" s="24"/>
      <c r="AG637" s="24"/>
      <c r="AH637" s="24"/>
      <c r="AI637" s="24"/>
      <c r="AJ637" s="24"/>
      <c r="AK637" s="24"/>
      <c r="AL637" s="24"/>
      <c r="AM637" s="24"/>
      <c r="AN637" s="35"/>
    </row>
    <row r="638" spans="1:40" x14ac:dyDescent="0.25">
      <c r="A638" s="24"/>
      <c r="B638" s="24"/>
      <c r="C638" s="10"/>
      <c r="D638" s="10"/>
      <c r="E638" s="10"/>
      <c r="F638" s="10"/>
      <c r="G638" s="45"/>
      <c r="H638" s="60"/>
      <c r="I638" s="60"/>
      <c r="J638" s="6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24"/>
      <c r="V638" s="24"/>
      <c r="W638" s="24"/>
      <c r="X638" s="24"/>
      <c r="Y638" s="24"/>
      <c r="Z638" s="24"/>
      <c r="AA638" s="24"/>
      <c r="AB638" s="24"/>
      <c r="AC638" s="24"/>
      <c r="AD638" s="24"/>
      <c r="AE638" s="24"/>
      <c r="AF638" s="24"/>
      <c r="AG638" s="24"/>
      <c r="AH638" s="24"/>
      <c r="AI638" s="24"/>
      <c r="AJ638" s="24"/>
      <c r="AK638" s="24"/>
      <c r="AL638" s="24"/>
      <c r="AM638" s="24"/>
      <c r="AN638" s="35"/>
    </row>
    <row r="639" spans="1:40" x14ac:dyDescent="0.25">
      <c r="A639" s="24"/>
      <c r="B639" s="24"/>
      <c r="C639" s="10"/>
      <c r="D639" s="10"/>
      <c r="E639" s="10"/>
      <c r="F639" s="10"/>
      <c r="G639" s="45"/>
      <c r="H639" s="60"/>
      <c r="I639" s="60"/>
      <c r="J639" s="6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24"/>
      <c r="V639" s="24"/>
      <c r="W639" s="24"/>
      <c r="X639" s="24"/>
      <c r="Y639" s="24"/>
      <c r="Z639" s="24"/>
      <c r="AA639" s="24"/>
      <c r="AB639" s="24"/>
      <c r="AC639" s="24"/>
      <c r="AD639" s="24"/>
      <c r="AE639" s="24"/>
      <c r="AF639" s="24"/>
      <c r="AG639" s="24"/>
      <c r="AH639" s="24"/>
      <c r="AI639" s="24"/>
      <c r="AJ639" s="24"/>
      <c r="AK639" s="24"/>
      <c r="AL639" s="24"/>
      <c r="AM639" s="24"/>
      <c r="AN639" s="35"/>
    </row>
    <row r="640" spans="1:40" x14ac:dyDescent="0.25">
      <c r="A640" s="24"/>
      <c r="B640" s="24"/>
      <c r="C640" s="10"/>
      <c r="D640" s="10"/>
      <c r="E640" s="10"/>
      <c r="F640" s="10"/>
      <c r="G640" s="45"/>
      <c r="H640" s="60"/>
      <c r="I640" s="60"/>
      <c r="J640" s="6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24"/>
      <c r="V640" s="24"/>
      <c r="W640" s="24"/>
      <c r="X640" s="24"/>
      <c r="Y640" s="24"/>
      <c r="Z640" s="24"/>
      <c r="AA640" s="24"/>
      <c r="AB640" s="24"/>
      <c r="AC640" s="24"/>
      <c r="AD640" s="24"/>
      <c r="AE640" s="24"/>
      <c r="AF640" s="24"/>
      <c r="AG640" s="24"/>
      <c r="AH640" s="24"/>
      <c r="AI640" s="24"/>
      <c r="AJ640" s="24"/>
      <c r="AK640" s="24"/>
      <c r="AL640" s="24"/>
      <c r="AM640" s="24"/>
      <c r="AN640" s="35"/>
    </row>
    <row r="641" spans="1:40" x14ac:dyDescent="0.25">
      <c r="A641" s="24"/>
      <c r="B641" s="24"/>
      <c r="C641" s="10"/>
      <c r="D641" s="10"/>
      <c r="E641" s="10"/>
      <c r="F641" s="10"/>
      <c r="G641" s="45"/>
      <c r="H641" s="60"/>
      <c r="I641" s="60"/>
      <c r="J641" s="6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24"/>
      <c r="V641" s="24"/>
      <c r="W641" s="24"/>
      <c r="X641" s="24"/>
      <c r="Y641" s="24"/>
      <c r="Z641" s="24"/>
      <c r="AA641" s="24"/>
      <c r="AB641" s="24"/>
      <c r="AC641" s="24"/>
      <c r="AD641" s="24"/>
      <c r="AE641" s="24"/>
      <c r="AF641" s="24"/>
      <c r="AG641" s="24"/>
      <c r="AH641" s="24"/>
      <c r="AI641" s="24"/>
      <c r="AJ641" s="24"/>
      <c r="AK641" s="24"/>
      <c r="AL641" s="24"/>
      <c r="AM641" s="24"/>
      <c r="AN641" s="35"/>
    </row>
    <row r="642" spans="1:40" x14ac:dyDescent="0.25">
      <c r="A642" s="24"/>
      <c r="B642" s="24"/>
      <c r="C642" s="10"/>
      <c r="D642" s="10"/>
      <c r="E642" s="10"/>
      <c r="F642" s="10"/>
      <c r="G642" s="45"/>
      <c r="H642" s="60"/>
      <c r="I642" s="60"/>
      <c r="J642" s="6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24"/>
      <c r="V642" s="24"/>
      <c r="W642" s="24"/>
      <c r="X642" s="24"/>
      <c r="Y642" s="24"/>
      <c r="Z642" s="24"/>
      <c r="AA642" s="24"/>
      <c r="AB642" s="24"/>
      <c r="AC642" s="24"/>
      <c r="AD642" s="24"/>
      <c r="AE642" s="24"/>
      <c r="AF642" s="24"/>
      <c r="AG642" s="24"/>
      <c r="AH642" s="24"/>
      <c r="AI642" s="24"/>
      <c r="AJ642" s="24"/>
      <c r="AK642" s="24"/>
      <c r="AL642" s="24"/>
      <c r="AM642" s="24"/>
      <c r="AN642" s="35"/>
    </row>
    <row r="643" spans="1:40" x14ac:dyDescent="0.25">
      <c r="A643" s="24"/>
      <c r="B643" s="24"/>
      <c r="C643" s="10"/>
      <c r="D643" s="10"/>
      <c r="E643" s="10"/>
      <c r="F643" s="10"/>
      <c r="G643" s="45"/>
      <c r="H643" s="60"/>
      <c r="I643" s="60"/>
      <c r="J643" s="6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24"/>
      <c r="V643" s="24"/>
      <c r="W643" s="24"/>
      <c r="X643" s="24"/>
      <c r="Y643" s="24"/>
      <c r="Z643" s="24"/>
      <c r="AA643" s="24"/>
      <c r="AB643" s="24"/>
      <c r="AC643" s="24"/>
      <c r="AD643" s="24"/>
      <c r="AE643" s="24"/>
      <c r="AF643" s="24"/>
      <c r="AG643" s="24"/>
      <c r="AH643" s="24"/>
      <c r="AI643" s="24"/>
      <c r="AJ643" s="24"/>
      <c r="AK643" s="24"/>
      <c r="AL643" s="24"/>
      <c r="AM643" s="24"/>
      <c r="AN643" s="35"/>
    </row>
    <row r="644" spans="1:40" x14ac:dyDescent="0.25">
      <c r="A644" s="24"/>
      <c r="B644" s="24"/>
      <c r="C644" s="10"/>
      <c r="D644" s="10"/>
      <c r="E644" s="10"/>
      <c r="F644" s="10"/>
      <c r="G644" s="45"/>
      <c r="H644" s="60"/>
      <c r="I644" s="60"/>
      <c r="J644" s="6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24"/>
      <c r="V644" s="24"/>
      <c r="W644" s="24"/>
      <c r="X644" s="24"/>
      <c r="Y644" s="24"/>
      <c r="Z644" s="24"/>
      <c r="AA644" s="24"/>
      <c r="AB644" s="24"/>
      <c r="AC644" s="24"/>
      <c r="AD644" s="24"/>
      <c r="AE644" s="24"/>
      <c r="AF644" s="24"/>
      <c r="AG644" s="24"/>
      <c r="AH644" s="24"/>
      <c r="AI644" s="24"/>
      <c r="AJ644" s="24"/>
      <c r="AK644" s="24"/>
      <c r="AL644" s="24"/>
      <c r="AM644" s="24"/>
      <c r="AN644" s="35"/>
    </row>
    <row r="645" spans="1:40" x14ac:dyDescent="0.25">
      <c r="A645" s="24"/>
      <c r="B645" s="24"/>
      <c r="C645" s="10"/>
      <c r="D645" s="10"/>
      <c r="E645" s="10"/>
      <c r="F645" s="10"/>
      <c r="G645" s="45"/>
      <c r="H645" s="60"/>
      <c r="I645" s="60"/>
      <c r="J645" s="6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24"/>
      <c r="V645" s="24"/>
      <c r="W645" s="24"/>
      <c r="X645" s="24"/>
      <c r="Y645" s="24"/>
      <c r="Z645" s="24"/>
      <c r="AA645" s="24"/>
      <c r="AB645" s="24"/>
      <c r="AC645" s="24"/>
      <c r="AD645" s="24"/>
      <c r="AE645" s="24"/>
      <c r="AF645" s="24"/>
      <c r="AG645" s="24"/>
      <c r="AH645" s="24"/>
      <c r="AI645" s="24"/>
      <c r="AJ645" s="24"/>
      <c r="AK645" s="24"/>
      <c r="AL645" s="24"/>
      <c r="AM645" s="24"/>
      <c r="AN645" s="35"/>
    </row>
    <row r="646" spans="1:40" x14ac:dyDescent="0.25">
      <c r="A646" s="24"/>
      <c r="B646" s="24"/>
      <c r="C646" s="10"/>
      <c r="D646" s="10"/>
      <c r="E646" s="10"/>
      <c r="F646" s="10"/>
      <c r="G646" s="45"/>
      <c r="H646" s="60"/>
      <c r="I646" s="60"/>
      <c r="J646" s="6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24"/>
      <c r="V646" s="24"/>
      <c r="W646" s="24"/>
      <c r="X646" s="24"/>
      <c r="Y646" s="24"/>
      <c r="Z646" s="24"/>
      <c r="AA646" s="24"/>
      <c r="AB646" s="24"/>
      <c r="AC646" s="24"/>
      <c r="AD646" s="24"/>
      <c r="AE646" s="24"/>
      <c r="AF646" s="24"/>
      <c r="AG646" s="24"/>
      <c r="AH646" s="24"/>
      <c r="AI646" s="24"/>
      <c r="AJ646" s="24"/>
      <c r="AK646" s="24"/>
      <c r="AL646" s="24"/>
      <c r="AM646" s="24"/>
      <c r="AN646" s="35"/>
    </row>
    <row r="647" spans="1:40" x14ac:dyDescent="0.25">
      <c r="A647" s="24"/>
      <c r="B647" s="24"/>
      <c r="C647" s="10"/>
      <c r="D647" s="10"/>
      <c r="E647" s="10"/>
      <c r="F647" s="10"/>
      <c r="G647" s="45"/>
      <c r="H647" s="60"/>
      <c r="I647" s="60"/>
      <c r="J647" s="6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24"/>
      <c r="V647" s="24"/>
      <c r="W647" s="24"/>
      <c r="X647" s="24"/>
      <c r="Y647" s="24"/>
      <c r="Z647" s="24"/>
      <c r="AA647" s="24"/>
      <c r="AB647" s="24"/>
      <c r="AC647" s="24"/>
      <c r="AD647" s="24"/>
      <c r="AE647" s="24"/>
      <c r="AF647" s="24"/>
      <c r="AG647" s="24"/>
      <c r="AH647" s="24"/>
      <c r="AI647" s="24"/>
      <c r="AJ647" s="24"/>
      <c r="AK647" s="24"/>
      <c r="AL647" s="24"/>
      <c r="AM647" s="24"/>
      <c r="AN647" s="35"/>
    </row>
    <row r="648" spans="1:40" x14ac:dyDescent="0.25">
      <c r="A648" s="24"/>
      <c r="B648" s="24"/>
      <c r="C648" s="10"/>
      <c r="D648" s="10"/>
      <c r="E648" s="10"/>
      <c r="F648" s="10"/>
      <c r="G648" s="45"/>
      <c r="H648" s="60"/>
      <c r="I648" s="60"/>
      <c r="J648" s="6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24"/>
      <c r="V648" s="24"/>
      <c r="W648" s="24"/>
      <c r="X648" s="24"/>
      <c r="Y648" s="24"/>
      <c r="Z648" s="24"/>
      <c r="AA648" s="24"/>
      <c r="AB648" s="24"/>
      <c r="AC648" s="24"/>
      <c r="AD648" s="24"/>
      <c r="AE648" s="24"/>
      <c r="AF648" s="24"/>
      <c r="AG648" s="24"/>
      <c r="AH648" s="24"/>
      <c r="AI648" s="24"/>
      <c r="AJ648" s="24"/>
      <c r="AK648" s="24"/>
      <c r="AL648" s="24"/>
      <c r="AM648" s="24"/>
      <c r="AN648" s="35"/>
    </row>
    <row r="649" spans="1:40" x14ac:dyDescent="0.25">
      <c r="A649" s="24"/>
      <c r="B649" s="24"/>
      <c r="C649" s="10"/>
      <c r="D649" s="10"/>
      <c r="E649" s="10"/>
      <c r="F649" s="10"/>
      <c r="G649" s="45"/>
      <c r="H649" s="60"/>
      <c r="I649" s="60"/>
      <c r="J649" s="6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24"/>
      <c r="V649" s="24"/>
      <c r="W649" s="24"/>
      <c r="X649" s="24"/>
      <c r="Y649" s="24"/>
      <c r="Z649" s="24"/>
      <c r="AA649" s="24"/>
      <c r="AB649" s="24"/>
      <c r="AC649" s="24"/>
      <c r="AD649" s="24"/>
      <c r="AE649" s="24"/>
      <c r="AF649" s="24"/>
      <c r="AG649" s="24"/>
      <c r="AH649" s="24"/>
      <c r="AI649" s="24"/>
      <c r="AJ649" s="24"/>
      <c r="AK649" s="24"/>
      <c r="AL649" s="24"/>
      <c r="AM649" s="24"/>
      <c r="AN649" s="35"/>
    </row>
    <row r="650" spans="1:40" x14ac:dyDescent="0.25">
      <c r="A650" s="24"/>
      <c r="B650" s="24"/>
      <c r="C650" s="10"/>
      <c r="D650" s="10"/>
      <c r="E650" s="10"/>
      <c r="F650" s="10"/>
      <c r="G650" s="45"/>
      <c r="H650" s="60"/>
      <c r="I650" s="60"/>
      <c r="J650" s="6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24"/>
      <c r="V650" s="24"/>
      <c r="W650" s="24"/>
      <c r="X650" s="24"/>
      <c r="Y650" s="24"/>
      <c r="Z650" s="24"/>
      <c r="AA650" s="24"/>
      <c r="AB650" s="24"/>
      <c r="AC650" s="24"/>
      <c r="AD650" s="24"/>
      <c r="AE650" s="24"/>
      <c r="AF650" s="24"/>
      <c r="AG650" s="24"/>
      <c r="AH650" s="24"/>
      <c r="AI650" s="24"/>
      <c r="AJ650" s="24"/>
      <c r="AK650" s="24"/>
      <c r="AL650" s="24"/>
      <c r="AM650" s="24"/>
      <c r="AN650" s="35"/>
    </row>
    <row r="651" spans="1:40" x14ac:dyDescent="0.25">
      <c r="A651" s="24"/>
      <c r="B651" s="24"/>
      <c r="C651" s="10"/>
      <c r="D651" s="10"/>
      <c r="E651" s="10"/>
      <c r="F651" s="10"/>
      <c r="G651" s="45"/>
      <c r="H651" s="60"/>
      <c r="I651" s="60"/>
      <c r="J651" s="6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24"/>
      <c r="V651" s="24"/>
      <c r="W651" s="24"/>
      <c r="X651" s="24"/>
      <c r="Y651" s="24"/>
      <c r="Z651" s="24"/>
      <c r="AA651" s="24"/>
      <c r="AB651" s="24"/>
      <c r="AC651" s="24"/>
      <c r="AD651" s="24"/>
      <c r="AE651" s="24"/>
      <c r="AF651" s="24"/>
      <c r="AG651" s="24"/>
      <c r="AH651" s="24"/>
      <c r="AI651" s="24"/>
      <c r="AJ651" s="24"/>
      <c r="AK651" s="24"/>
      <c r="AL651" s="24"/>
      <c r="AM651" s="24"/>
      <c r="AN651" s="35"/>
    </row>
    <row r="652" spans="1:40" x14ac:dyDescent="0.25">
      <c r="A652" s="24"/>
      <c r="B652" s="24"/>
      <c r="C652" s="10"/>
      <c r="D652" s="10"/>
      <c r="E652" s="10"/>
      <c r="F652" s="10"/>
      <c r="G652" s="45"/>
      <c r="H652" s="60"/>
      <c r="I652" s="60"/>
      <c r="J652" s="6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24"/>
      <c r="V652" s="24"/>
      <c r="W652" s="24"/>
      <c r="X652" s="24"/>
      <c r="Y652" s="24"/>
      <c r="Z652" s="24"/>
      <c r="AA652" s="24"/>
      <c r="AB652" s="24"/>
      <c r="AC652" s="24"/>
      <c r="AD652" s="24"/>
      <c r="AE652" s="24"/>
      <c r="AF652" s="24"/>
      <c r="AG652" s="24"/>
      <c r="AH652" s="24"/>
      <c r="AI652" s="24"/>
      <c r="AJ652" s="24"/>
      <c r="AK652" s="24"/>
      <c r="AL652" s="24"/>
      <c r="AM652" s="24"/>
      <c r="AN652" s="35"/>
    </row>
    <row r="653" spans="1:40" x14ac:dyDescent="0.25">
      <c r="A653" s="24"/>
      <c r="B653" s="24"/>
      <c r="C653" s="10"/>
      <c r="D653" s="10"/>
      <c r="E653" s="10"/>
      <c r="F653" s="10"/>
      <c r="G653" s="45"/>
      <c r="H653" s="60"/>
      <c r="I653" s="60"/>
      <c r="J653" s="6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24"/>
      <c r="V653" s="24"/>
      <c r="W653" s="24"/>
      <c r="X653" s="24"/>
      <c r="Y653" s="24"/>
      <c r="Z653" s="24"/>
      <c r="AA653" s="24"/>
      <c r="AB653" s="24"/>
      <c r="AC653" s="24"/>
      <c r="AD653" s="24"/>
      <c r="AE653" s="24"/>
      <c r="AF653" s="24"/>
      <c r="AG653" s="24"/>
      <c r="AH653" s="24"/>
      <c r="AI653" s="24"/>
      <c r="AJ653" s="24"/>
      <c r="AK653" s="24"/>
      <c r="AL653" s="24"/>
      <c r="AM653" s="24"/>
      <c r="AN653" s="35"/>
    </row>
    <row r="654" spans="1:40" x14ac:dyDescent="0.25">
      <c r="A654" s="24"/>
      <c r="B654" s="24"/>
      <c r="C654" s="10"/>
      <c r="D654" s="10"/>
      <c r="E654" s="10"/>
      <c r="F654" s="10"/>
      <c r="G654" s="45"/>
      <c r="H654" s="60"/>
      <c r="I654" s="60"/>
      <c r="J654" s="6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24"/>
      <c r="V654" s="24"/>
      <c r="W654" s="24"/>
      <c r="X654" s="24"/>
      <c r="Y654" s="24"/>
      <c r="Z654" s="24"/>
      <c r="AA654" s="24"/>
      <c r="AB654" s="24"/>
      <c r="AC654" s="24"/>
      <c r="AD654" s="24"/>
      <c r="AE654" s="24"/>
      <c r="AF654" s="24"/>
      <c r="AG654" s="24"/>
      <c r="AH654" s="24"/>
      <c r="AI654" s="24"/>
      <c r="AJ654" s="24"/>
      <c r="AK654" s="24"/>
      <c r="AL654" s="24"/>
      <c r="AM654" s="24"/>
      <c r="AN654" s="35"/>
    </row>
    <row r="655" spans="1:40" x14ac:dyDescent="0.25">
      <c r="A655" s="24"/>
      <c r="B655" s="24"/>
      <c r="C655" s="10"/>
      <c r="D655" s="10"/>
      <c r="E655" s="10"/>
      <c r="F655" s="10"/>
      <c r="G655" s="45"/>
      <c r="H655" s="60"/>
      <c r="I655" s="60"/>
      <c r="J655" s="6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24"/>
      <c r="V655" s="24"/>
      <c r="W655" s="24"/>
      <c r="X655" s="24"/>
      <c r="Y655" s="24"/>
      <c r="Z655" s="24"/>
      <c r="AA655" s="24"/>
      <c r="AB655" s="24"/>
      <c r="AC655" s="24"/>
      <c r="AD655" s="24"/>
      <c r="AE655" s="24"/>
      <c r="AF655" s="24"/>
      <c r="AG655" s="24"/>
      <c r="AH655" s="24"/>
      <c r="AI655" s="24"/>
      <c r="AJ655" s="24"/>
      <c r="AK655" s="24"/>
      <c r="AL655" s="24"/>
      <c r="AM655" s="24"/>
      <c r="AN655" s="35"/>
    </row>
    <row r="656" spans="1:40" x14ac:dyDescent="0.25">
      <c r="A656" s="24"/>
      <c r="B656" s="24"/>
      <c r="C656" s="10"/>
      <c r="D656" s="10"/>
      <c r="E656" s="10"/>
      <c r="F656" s="10"/>
      <c r="G656" s="45"/>
      <c r="H656" s="60"/>
      <c r="I656" s="60"/>
      <c r="J656" s="6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24"/>
      <c r="V656" s="24"/>
      <c r="W656" s="24"/>
      <c r="X656" s="24"/>
      <c r="Y656" s="24"/>
      <c r="Z656" s="24"/>
      <c r="AA656" s="24"/>
      <c r="AB656" s="24"/>
      <c r="AC656" s="24"/>
      <c r="AD656" s="24"/>
      <c r="AE656" s="24"/>
      <c r="AF656" s="24"/>
      <c r="AG656" s="24"/>
      <c r="AH656" s="24"/>
      <c r="AI656" s="24"/>
      <c r="AJ656" s="24"/>
      <c r="AK656" s="24"/>
      <c r="AL656" s="24"/>
      <c r="AM656" s="24"/>
      <c r="AN656" s="35"/>
    </row>
    <row r="657" spans="1:40" x14ac:dyDescent="0.25">
      <c r="A657" s="24"/>
      <c r="B657" s="24"/>
      <c r="C657" s="10"/>
      <c r="D657" s="10"/>
      <c r="E657" s="10"/>
      <c r="F657" s="10"/>
      <c r="G657" s="45"/>
      <c r="H657" s="60"/>
      <c r="I657" s="60"/>
      <c r="J657" s="6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24"/>
      <c r="V657" s="24"/>
      <c r="W657" s="24"/>
      <c r="X657" s="24"/>
      <c r="Y657" s="24"/>
      <c r="Z657" s="24"/>
      <c r="AA657" s="24"/>
      <c r="AB657" s="24"/>
      <c r="AC657" s="24"/>
      <c r="AD657" s="24"/>
      <c r="AE657" s="24"/>
      <c r="AF657" s="24"/>
      <c r="AG657" s="24"/>
      <c r="AH657" s="24"/>
      <c r="AI657" s="24"/>
      <c r="AJ657" s="24"/>
      <c r="AK657" s="24"/>
      <c r="AL657" s="24"/>
      <c r="AM657" s="24"/>
      <c r="AN657" s="35"/>
    </row>
    <row r="658" spans="1:40" x14ac:dyDescent="0.25">
      <c r="A658" s="24"/>
      <c r="B658" s="24"/>
      <c r="C658" s="10"/>
      <c r="D658" s="10"/>
      <c r="E658" s="10"/>
      <c r="F658" s="10"/>
      <c r="G658" s="45"/>
      <c r="H658" s="60"/>
      <c r="I658" s="60"/>
      <c r="J658" s="6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24"/>
      <c r="V658" s="24"/>
      <c r="W658" s="24"/>
      <c r="X658" s="24"/>
      <c r="Y658" s="24"/>
      <c r="Z658" s="24"/>
      <c r="AA658" s="24"/>
      <c r="AB658" s="24"/>
      <c r="AC658" s="24"/>
      <c r="AD658" s="24"/>
      <c r="AE658" s="24"/>
      <c r="AF658" s="24"/>
      <c r="AG658" s="24"/>
      <c r="AH658" s="24"/>
      <c r="AI658" s="24"/>
      <c r="AJ658" s="24"/>
      <c r="AK658" s="24"/>
      <c r="AL658" s="24"/>
      <c r="AM658" s="24"/>
      <c r="AN658" s="35"/>
    </row>
    <row r="659" spans="1:40" x14ac:dyDescent="0.25">
      <c r="A659" s="24"/>
      <c r="B659" s="24"/>
      <c r="C659" s="10"/>
      <c r="D659" s="10"/>
      <c r="E659" s="10"/>
      <c r="F659" s="10"/>
      <c r="G659" s="45"/>
      <c r="H659" s="60"/>
      <c r="I659" s="60"/>
      <c r="J659" s="6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24"/>
      <c r="V659" s="24"/>
      <c r="W659" s="24"/>
      <c r="X659" s="24"/>
      <c r="Y659" s="24"/>
      <c r="Z659" s="24"/>
      <c r="AA659" s="24"/>
      <c r="AB659" s="24"/>
      <c r="AC659" s="24"/>
      <c r="AD659" s="24"/>
      <c r="AE659" s="24"/>
      <c r="AF659" s="24"/>
      <c r="AG659" s="24"/>
      <c r="AH659" s="24"/>
      <c r="AI659" s="24"/>
      <c r="AJ659" s="24"/>
      <c r="AK659" s="24"/>
      <c r="AL659" s="24"/>
      <c r="AM659" s="24"/>
      <c r="AN659" s="35"/>
    </row>
    <row r="660" spans="1:40" x14ac:dyDescent="0.25">
      <c r="A660" s="24"/>
      <c r="B660" s="24"/>
      <c r="C660" s="10"/>
      <c r="D660" s="10"/>
      <c r="E660" s="10"/>
      <c r="F660" s="10"/>
      <c r="G660" s="45"/>
      <c r="H660" s="60"/>
      <c r="I660" s="60"/>
      <c r="J660" s="6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24"/>
      <c r="V660" s="24"/>
      <c r="W660" s="24"/>
      <c r="X660" s="24"/>
      <c r="Y660" s="24"/>
      <c r="Z660" s="24"/>
      <c r="AA660" s="24"/>
      <c r="AB660" s="24"/>
      <c r="AC660" s="24"/>
      <c r="AD660" s="24"/>
      <c r="AE660" s="24"/>
      <c r="AF660" s="24"/>
      <c r="AG660" s="24"/>
      <c r="AH660" s="24"/>
      <c r="AI660" s="24"/>
      <c r="AJ660" s="24"/>
      <c r="AK660" s="24"/>
      <c r="AL660" s="24"/>
      <c r="AM660" s="24"/>
      <c r="AN660" s="35"/>
    </row>
    <row r="661" spans="1:40" x14ac:dyDescent="0.25">
      <c r="A661" s="24"/>
      <c r="B661" s="24"/>
      <c r="C661" s="10"/>
      <c r="D661" s="10"/>
      <c r="E661" s="10"/>
      <c r="F661" s="10"/>
      <c r="G661" s="45"/>
      <c r="H661" s="60"/>
      <c r="I661" s="60"/>
      <c r="J661" s="6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24"/>
      <c r="V661" s="24"/>
      <c r="W661" s="24"/>
      <c r="X661" s="24"/>
      <c r="Y661" s="24"/>
      <c r="Z661" s="24"/>
      <c r="AA661" s="24"/>
      <c r="AB661" s="24"/>
      <c r="AC661" s="24"/>
      <c r="AD661" s="24"/>
      <c r="AE661" s="24"/>
      <c r="AF661" s="24"/>
      <c r="AG661" s="24"/>
      <c r="AH661" s="24"/>
      <c r="AI661" s="24"/>
      <c r="AJ661" s="24"/>
      <c r="AK661" s="24"/>
      <c r="AL661" s="24"/>
      <c r="AM661" s="24"/>
      <c r="AN661" s="35"/>
    </row>
    <row r="662" spans="1:40" x14ac:dyDescent="0.25">
      <c r="A662" s="24"/>
      <c r="B662" s="24"/>
      <c r="C662" s="10"/>
      <c r="D662" s="10"/>
      <c r="E662" s="10"/>
      <c r="F662" s="10"/>
      <c r="G662" s="45"/>
      <c r="H662" s="60"/>
      <c r="I662" s="60"/>
      <c r="J662" s="6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24"/>
      <c r="V662" s="24"/>
      <c r="W662" s="24"/>
      <c r="X662" s="24"/>
      <c r="Y662" s="24"/>
      <c r="Z662" s="24"/>
      <c r="AA662" s="24"/>
      <c r="AB662" s="24"/>
      <c r="AC662" s="24"/>
      <c r="AD662" s="24"/>
      <c r="AE662" s="24"/>
      <c r="AF662" s="24"/>
      <c r="AG662" s="24"/>
      <c r="AH662" s="24"/>
      <c r="AI662" s="24"/>
      <c r="AJ662" s="24"/>
      <c r="AK662" s="24"/>
      <c r="AL662" s="24"/>
      <c r="AM662" s="24"/>
      <c r="AN662" s="35"/>
    </row>
    <row r="663" spans="1:40" x14ac:dyDescent="0.25">
      <c r="A663" s="24"/>
      <c r="B663" s="24"/>
      <c r="C663" s="10"/>
      <c r="D663" s="10"/>
      <c r="E663" s="10"/>
      <c r="F663" s="10"/>
      <c r="G663" s="45"/>
      <c r="H663" s="60"/>
      <c r="I663" s="60"/>
      <c r="J663" s="6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24"/>
      <c r="V663" s="24"/>
      <c r="W663" s="24"/>
      <c r="X663" s="24"/>
      <c r="Y663" s="24"/>
      <c r="Z663" s="24"/>
      <c r="AA663" s="24"/>
      <c r="AB663" s="24"/>
      <c r="AC663" s="24"/>
      <c r="AD663" s="24"/>
      <c r="AE663" s="24"/>
      <c r="AF663" s="24"/>
      <c r="AG663" s="24"/>
      <c r="AH663" s="24"/>
      <c r="AI663" s="24"/>
      <c r="AJ663" s="24"/>
      <c r="AK663" s="24"/>
      <c r="AL663" s="24"/>
      <c r="AM663" s="24"/>
      <c r="AN663" s="35"/>
    </row>
    <row r="664" spans="1:40" x14ac:dyDescent="0.25">
      <c r="A664" s="24"/>
      <c r="B664" s="24"/>
      <c r="C664" s="10"/>
      <c r="D664" s="10"/>
      <c r="E664" s="10"/>
      <c r="F664" s="10"/>
      <c r="G664" s="45"/>
      <c r="H664" s="60"/>
      <c r="I664" s="60"/>
      <c r="J664" s="6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24"/>
      <c r="V664" s="24"/>
      <c r="W664" s="24"/>
      <c r="X664" s="24"/>
      <c r="Y664" s="24"/>
      <c r="Z664" s="24"/>
      <c r="AA664" s="24"/>
      <c r="AB664" s="24"/>
      <c r="AC664" s="24"/>
      <c r="AD664" s="24"/>
      <c r="AE664" s="24"/>
      <c r="AF664" s="24"/>
      <c r="AG664" s="24"/>
      <c r="AH664" s="24"/>
      <c r="AI664" s="24"/>
      <c r="AJ664" s="24"/>
      <c r="AK664" s="24"/>
      <c r="AL664" s="24"/>
      <c r="AM664" s="24"/>
      <c r="AN664" s="35"/>
    </row>
    <row r="665" spans="1:40" x14ac:dyDescent="0.25">
      <c r="A665" s="24"/>
      <c r="B665" s="24"/>
      <c r="C665" s="10"/>
      <c r="D665" s="10"/>
      <c r="E665" s="10"/>
      <c r="F665" s="10"/>
      <c r="G665" s="45"/>
      <c r="H665" s="60"/>
      <c r="I665" s="60"/>
      <c r="J665" s="6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24"/>
      <c r="V665" s="24"/>
      <c r="W665" s="24"/>
      <c r="X665" s="24"/>
      <c r="Y665" s="24"/>
      <c r="Z665" s="24"/>
      <c r="AA665" s="24"/>
      <c r="AB665" s="24"/>
      <c r="AC665" s="24"/>
      <c r="AD665" s="24"/>
      <c r="AE665" s="24"/>
      <c r="AF665" s="24"/>
      <c r="AG665" s="24"/>
      <c r="AH665" s="24"/>
      <c r="AI665" s="24"/>
      <c r="AJ665" s="24"/>
      <c r="AK665" s="24"/>
      <c r="AL665" s="24"/>
      <c r="AM665" s="24"/>
      <c r="AN665" s="35"/>
    </row>
    <row r="666" spans="1:40" x14ac:dyDescent="0.25">
      <c r="A666" s="24"/>
      <c r="B666" s="24"/>
      <c r="C666" s="10"/>
      <c r="D666" s="10"/>
      <c r="E666" s="10"/>
      <c r="F666" s="10"/>
      <c r="G666" s="45"/>
      <c r="H666" s="60"/>
      <c r="I666" s="60"/>
      <c r="J666" s="6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24"/>
      <c r="V666" s="24"/>
      <c r="W666" s="24"/>
      <c r="X666" s="24"/>
      <c r="Y666" s="24"/>
      <c r="Z666" s="24"/>
      <c r="AA666" s="24"/>
      <c r="AB666" s="24"/>
      <c r="AC666" s="24"/>
      <c r="AD666" s="24"/>
      <c r="AE666" s="24"/>
      <c r="AF666" s="24"/>
      <c r="AG666" s="24"/>
      <c r="AH666" s="24"/>
      <c r="AI666" s="24"/>
      <c r="AJ666" s="24"/>
      <c r="AK666" s="24"/>
      <c r="AL666" s="24"/>
      <c r="AM666" s="24"/>
      <c r="AN666" s="35"/>
    </row>
    <row r="667" spans="1:40" x14ac:dyDescent="0.25">
      <c r="A667" s="24"/>
      <c r="B667" s="24"/>
      <c r="C667" s="10"/>
      <c r="D667" s="10"/>
      <c r="E667" s="10"/>
      <c r="F667" s="10"/>
      <c r="G667" s="45"/>
      <c r="H667" s="60"/>
      <c r="I667" s="60"/>
      <c r="J667" s="6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24"/>
      <c r="V667" s="24"/>
      <c r="W667" s="24"/>
      <c r="X667" s="24"/>
      <c r="Y667" s="24"/>
      <c r="Z667" s="24"/>
      <c r="AA667" s="24"/>
      <c r="AB667" s="24"/>
      <c r="AC667" s="24"/>
      <c r="AD667" s="24"/>
      <c r="AE667" s="24"/>
      <c r="AF667" s="24"/>
      <c r="AG667" s="24"/>
      <c r="AH667" s="24"/>
      <c r="AI667" s="24"/>
      <c r="AJ667" s="24"/>
      <c r="AK667" s="24"/>
      <c r="AL667" s="24"/>
      <c r="AM667" s="24"/>
      <c r="AN667" s="35"/>
    </row>
    <row r="668" spans="1:40" x14ac:dyDescent="0.25">
      <c r="A668" s="24"/>
      <c r="B668" s="24"/>
      <c r="C668" s="10"/>
      <c r="D668" s="10"/>
      <c r="E668" s="10"/>
      <c r="F668" s="10"/>
      <c r="G668" s="45"/>
      <c r="H668" s="60"/>
      <c r="I668" s="60"/>
      <c r="J668" s="6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24"/>
      <c r="V668" s="24"/>
      <c r="W668" s="24"/>
      <c r="X668" s="24"/>
      <c r="Y668" s="24"/>
      <c r="Z668" s="24"/>
      <c r="AA668" s="24"/>
      <c r="AB668" s="24"/>
      <c r="AC668" s="24"/>
      <c r="AD668" s="24"/>
      <c r="AE668" s="24"/>
      <c r="AF668" s="24"/>
      <c r="AG668" s="24"/>
      <c r="AH668" s="24"/>
      <c r="AI668" s="24"/>
      <c r="AJ668" s="24"/>
      <c r="AK668" s="24"/>
      <c r="AL668" s="24"/>
      <c r="AM668" s="24"/>
      <c r="AN668" s="35"/>
    </row>
    <row r="669" spans="1:40" x14ac:dyDescent="0.25">
      <c r="A669" s="24"/>
      <c r="B669" s="24"/>
      <c r="C669" s="10"/>
      <c r="D669" s="10"/>
      <c r="E669" s="10"/>
      <c r="F669" s="10"/>
      <c r="G669" s="45"/>
      <c r="H669" s="60"/>
      <c r="I669" s="60"/>
      <c r="J669" s="6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24"/>
      <c r="V669" s="24"/>
      <c r="W669" s="24"/>
      <c r="X669" s="24"/>
      <c r="Y669" s="24"/>
      <c r="Z669" s="24"/>
      <c r="AA669" s="24"/>
      <c r="AB669" s="24"/>
      <c r="AC669" s="24"/>
      <c r="AD669" s="24"/>
      <c r="AE669" s="24"/>
      <c r="AF669" s="24"/>
      <c r="AG669" s="24"/>
      <c r="AH669" s="24"/>
      <c r="AI669" s="24"/>
      <c r="AJ669" s="24"/>
      <c r="AK669" s="24"/>
      <c r="AL669" s="24"/>
      <c r="AM669" s="24"/>
      <c r="AN669" s="35"/>
    </row>
    <row r="670" spans="1:40" x14ac:dyDescent="0.25">
      <c r="A670" s="24"/>
      <c r="B670" s="24"/>
      <c r="C670" s="10"/>
      <c r="D670" s="10"/>
      <c r="E670" s="10"/>
      <c r="F670" s="10"/>
      <c r="G670" s="45"/>
      <c r="H670" s="60"/>
      <c r="I670" s="60"/>
      <c r="J670" s="6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24"/>
      <c r="V670" s="24"/>
      <c r="W670" s="24"/>
      <c r="X670" s="24"/>
      <c r="Y670" s="24"/>
      <c r="Z670" s="24"/>
      <c r="AA670" s="24"/>
      <c r="AB670" s="24"/>
      <c r="AC670" s="24"/>
      <c r="AD670" s="24"/>
      <c r="AE670" s="24"/>
      <c r="AF670" s="24"/>
      <c r="AG670" s="24"/>
      <c r="AH670" s="24"/>
      <c r="AI670" s="24"/>
      <c r="AJ670" s="24"/>
      <c r="AK670" s="24"/>
      <c r="AL670" s="24"/>
      <c r="AM670" s="24"/>
      <c r="AN670" s="35"/>
    </row>
    <row r="671" spans="1:40" x14ac:dyDescent="0.25">
      <c r="A671" s="24"/>
      <c r="B671" s="24"/>
      <c r="C671" s="10"/>
      <c r="D671" s="10"/>
      <c r="E671" s="10"/>
      <c r="F671" s="10"/>
      <c r="G671" s="45"/>
      <c r="H671" s="60"/>
      <c r="I671" s="60"/>
      <c r="J671" s="6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24"/>
      <c r="V671" s="24"/>
      <c r="W671" s="24"/>
      <c r="X671" s="24"/>
      <c r="Y671" s="24"/>
      <c r="Z671" s="24"/>
      <c r="AA671" s="24"/>
      <c r="AB671" s="24"/>
      <c r="AC671" s="24"/>
      <c r="AD671" s="24"/>
      <c r="AE671" s="24"/>
      <c r="AF671" s="24"/>
      <c r="AG671" s="24"/>
      <c r="AH671" s="24"/>
      <c r="AI671" s="24"/>
      <c r="AJ671" s="24"/>
      <c r="AK671" s="24"/>
      <c r="AL671" s="24"/>
      <c r="AM671" s="24"/>
      <c r="AN671" s="35"/>
    </row>
    <row r="672" spans="1:40" x14ac:dyDescent="0.25">
      <c r="A672" s="24"/>
      <c r="B672" s="24"/>
      <c r="C672" s="10"/>
      <c r="D672" s="10"/>
      <c r="E672" s="10"/>
      <c r="F672" s="10"/>
      <c r="G672" s="45"/>
      <c r="H672" s="60"/>
      <c r="I672" s="60"/>
      <c r="J672" s="6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24"/>
      <c r="V672" s="24"/>
      <c r="W672" s="24"/>
      <c r="X672" s="24"/>
      <c r="Y672" s="24"/>
      <c r="Z672" s="24"/>
      <c r="AA672" s="24"/>
      <c r="AB672" s="24"/>
      <c r="AC672" s="24"/>
      <c r="AD672" s="24"/>
      <c r="AE672" s="24"/>
      <c r="AF672" s="24"/>
      <c r="AG672" s="24"/>
      <c r="AH672" s="24"/>
      <c r="AI672" s="24"/>
      <c r="AJ672" s="24"/>
      <c r="AK672" s="24"/>
      <c r="AL672" s="24"/>
      <c r="AM672" s="24"/>
      <c r="AN672" s="35"/>
    </row>
    <row r="673" spans="1:40" x14ac:dyDescent="0.25">
      <c r="A673" s="24"/>
      <c r="B673" s="24"/>
      <c r="C673" s="10"/>
      <c r="D673" s="10"/>
      <c r="E673" s="10"/>
      <c r="F673" s="10"/>
      <c r="G673" s="45"/>
      <c r="H673" s="60"/>
      <c r="I673" s="60"/>
      <c r="J673" s="6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24"/>
      <c r="V673" s="24"/>
      <c r="W673" s="24"/>
      <c r="X673" s="24"/>
      <c r="Y673" s="24"/>
      <c r="Z673" s="24"/>
      <c r="AA673" s="24"/>
      <c r="AB673" s="24"/>
      <c r="AC673" s="24"/>
      <c r="AD673" s="24"/>
      <c r="AE673" s="24"/>
      <c r="AF673" s="24"/>
      <c r="AG673" s="24"/>
      <c r="AH673" s="24"/>
      <c r="AI673" s="24"/>
      <c r="AJ673" s="24"/>
      <c r="AK673" s="24"/>
      <c r="AL673" s="24"/>
      <c r="AM673" s="24"/>
      <c r="AN673" s="35"/>
    </row>
    <row r="674" spans="1:40" x14ac:dyDescent="0.25">
      <c r="A674" s="24"/>
      <c r="B674" s="24"/>
      <c r="C674" s="10"/>
      <c r="D674" s="10"/>
      <c r="E674" s="10"/>
      <c r="F674" s="10"/>
      <c r="G674" s="45"/>
      <c r="H674" s="60"/>
      <c r="I674" s="60"/>
      <c r="J674" s="6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24"/>
      <c r="V674" s="24"/>
      <c r="W674" s="24"/>
      <c r="X674" s="24"/>
      <c r="Y674" s="24"/>
      <c r="Z674" s="24"/>
      <c r="AA674" s="24"/>
      <c r="AB674" s="24"/>
      <c r="AC674" s="24"/>
      <c r="AD674" s="24"/>
      <c r="AE674" s="24"/>
      <c r="AF674" s="24"/>
      <c r="AG674" s="24"/>
      <c r="AH674" s="24"/>
      <c r="AI674" s="24"/>
      <c r="AJ674" s="24"/>
      <c r="AK674" s="24"/>
      <c r="AL674" s="24"/>
      <c r="AM674" s="24"/>
      <c r="AN674" s="35"/>
    </row>
    <row r="675" spans="1:40" x14ac:dyDescent="0.25">
      <c r="A675" s="24"/>
      <c r="B675" s="24"/>
      <c r="C675" s="10"/>
      <c r="D675" s="10"/>
      <c r="E675" s="10"/>
      <c r="F675" s="10"/>
      <c r="G675" s="45"/>
      <c r="H675" s="60"/>
      <c r="I675" s="60"/>
      <c r="J675" s="6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24"/>
      <c r="V675" s="24"/>
      <c r="W675" s="24"/>
      <c r="X675" s="24"/>
      <c r="Y675" s="24"/>
      <c r="Z675" s="24"/>
      <c r="AA675" s="24"/>
      <c r="AB675" s="24"/>
      <c r="AC675" s="24"/>
      <c r="AD675" s="24"/>
      <c r="AE675" s="24"/>
      <c r="AF675" s="24"/>
      <c r="AG675" s="24"/>
      <c r="AH675" s="24"/>
      <c r="AI675" s="24"/>
      <c r="AJ675" s="24"/>
      <c r="AK675" s="24"/>
      <c r="AL675" s="24"/>
      <c r="AM675" s="24"/>
      <c r="AN675" s="35"/>
    </row>
    <row r="676" spans="1:40" x14ac:dyDescent="0.25">
      <c r="A676" s="24"/>
      <c r="B676" s="24"/>
      <c r="C676" s="10"/>
      <c r="D676" s="10"/>
      <c r="E676" s="10"/>
      <c r="F676" s="10"/>
      <c r="G676" s="45"/>
      <c r="H676" s="60"/>
      <c r="I676" s="60"/>
      <c r="J676" s="6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24"/>
      <c r="V676" s="24"/>
      <c r="W676" s="24"/>
      <c r="X676" s="24"/>
      <c r="Y676" s="24"/>
      <c r="Z676" s="24"/>
      <c r="AA676" s="24"/>
      <c r="AB676" s="24"/>
      <c r="AC676" s="24"/>
      <c r="AD676" s="24"/>
      <c r="AE676" s="24"/>
      <c r="AF676" s="24"/>
      <c r="AG676" s="24"/>
      <c r="AH676" s="24"/>
      <c r="AI676" s="24"/>
      <c r="AJ676" s="24"/>
      <c r="AK676" s="24"/>
      <c r="AL676" s="24"/>
      <c r="AM676" s="24"/>
      <c r="AN676" s="35"/>
    </row>
    <row r="677" spans="1:40" x14ac:dyDescent="0.25">
      <c r="A677" s="24"/>
      <c r="B677" s="24"/>
      <c r="C677" s="10"/>
      <c r="D677" s="10"/>
      <c r="E677" s="10"/>
      <c r="F677" s="10"/>
      <c r="G677" s="45"/>
      <c r="H677" s="60"/>
      <c r="I677" s="60"/>
      <c r="J677" s="6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24"/>
      <c r="V677" s="24"/>
      <c r="W677" s="24"/>
      <c r="X677" s="24"/>
      <c r="Y677" s="24"/>
      <c r="Z677" s="24"/>
      <c r="AA677" s="24"/>
      <c r="AB677" s="24"/>
      <c r="AC677" s="24"/>
      <c r="AD677" s="24"/>
      <c r="AE677" s="24"/>
      <c r="AF677" s="24"/>
      <c r="AG677" s="24"/>
      <c r="AH677" s="24"/>
      <c r="AI677" s="24"/>
      <c r="AJ677" s="24"/>
      <c r="AK677" s="24"/>
      <c r="AL677" s="24"/>
      <c r="AM677" s="24"/>
      <c r="AN677" s="35"/>
    </row>
    <row r="678" spans="1:40" x14ac:dyDescent="0.25">
      <c r="A678" s="24"/>
      <c r="B678" s="24"/>
      <c r="C678" s="10"/>
      <c r="D678" s="10"/>
      <c r="E678" s="10"/>
      <c r="F678" s="10"/>
      <c r="G678" s="45"/>
      <c r="H678" s="60"/>
      <c r="I678" s="60"/>
      <c r="J678" s="6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24"/>
      <c r="V678" s="24"/>
      <c r="W678" s="24"/>
      <c r="X678" s="24"/>
      <c r="Y678" s="24"/>
      <c r="Z678" s="24"/>
      <c r="AA678" s="24"/>
      <c r="AB678" s="24"/>
      <c r="AC678" s="24"/>
      <c r="AD678" s="24"/>
      <c r="AE678" s="24"/>
      <c r="AF678" s="24"/>
      <c r="AG678" s="24"/>
      <c r="AH678" s="24"/>
      <c r="AI678" s="24"/>
      <c r="AJ678" s="24"/>
      <c r="AK678" s="24"/>
      <c r="AL678" s="24"/>
      <c r="AM678" s="24"/>
      <c r="AN678" s="35"/>
    </row>
    <row r="679" spans="1:40" x14ac:dyDescent="0.25">
      <c r="A679" s="24"/>
      <c r="B679" s="24"/>
      <c r="C679" s="10"/>
      <c r="D679" s="10"/>
      <c r="E679" s="10"/>
      <c r="F679" s="10"/>
      <c r="G679" s="45"/>
      <c r="H679" s="60"/>
      <c r="I679" s="60"/>
      <c r="J679" s="6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24"/>
      <c r="V679" s="24"/>
      <c r="W679" s="24"/>
      <c r="X679" s="24"/>
      <c r="Y679" s="24"/>
      <c r="Z679" s="24"/>
      <c r="AA679" s="24"/>
      <c r="AB679" s="24"/>
      <c r="AC679" s="24"/>
      <c r="AD679" s="24"/>
      <c r="AE679" s="24"/>
      <c r="AF679" s="24"/>
      <c r="AG679" s="24"/>
      <c r="AH679" s="24"/>
      <c r="AI679" s="24"/>
      <c r="AJ679" s="24"/>
      <c r="AK679" s="24"/>
      <c r="AL679" s="24"/>
      <c r="AM679" s="24"/>
      <c r="AN679" s="35"/>
    </row>
    <row r="680" spans="1:40" x14ac:dyDescent="0.25">
      <c r="A680" s="24"/>
      <c r="B680" s="24"/>
      <c r="C680" s="10"/>
      <c r="D680" s="10"/>
      <c r="E680" s="10"/>
      <c r="F680" s="10"/>
      <c r="G680" s="45"/>
      <c r="H680" s="60"/>
      <c r="I680" s="60"/>
      <c r="J680" s="6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24"/>
      <c r="V680" s="24"/>
      <c r="W680" s="24"/>
      <c r="X680" s="24"/>
      <c r="Y680" s="24"/>
      <c r="Z680" s="24"/>
      <c r="AA680" s="24"/>
      <c r="AB680" s="24"/>
      <c r="AC680" s="24"/>
      <c r="AD680" s="24"/>
      <c r="AE680" s="24"/>
      <c r="AF680" s="24"/>
      <c r="AG680" s="24"/>
      <c r="AH680" s="24"/>
      <c r="AI680" s="24"/>
      <c r="AJ680" s="24"/>
      <c r="AK680" s="24"/>
      <c r="AL680" s="24"/>
      <c r="AM680" s="24"/>
      <c r="AN680" s="35"/>
    </row>
    <row r="681" spans="1:40" x14ac:dyDescent="0.25">
      <c r="A681" s="24"/>
      <c r="B681" s="24"/>
      <c r="C681" s="10"/>
      <c r="D681" s="10"/>
      <c r="E681" s="10"/>
      <c r="F681" s="10"/>
      <c r="G681" s="45"/>
      <c r="H681" s="60"/>
      <c r="I681" s="60"/>
      <c r="J681" s="6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24"/>
      <c r="V681" s="24"/>
      <c r="W681" s="24"/>
      <c r="X681" s="24"/>
      <c r="Y681" s="24"/>
      <c r="Z681" s="24"/>
      <c r="AA681" s="24"/>
      <c r="AB681" s="24"/>
      <c r="AC681" s="24"/>
      <c r="AD681" s="24"/>
      <c r="AE681" s="24"/>
      <c r="AF681" s="24"/>
      <c r="AG681" s="24"/>
      <c r="AH681" s="24"/>
      <c r="AI681" s="24"/>
      <c r="AJ681" s="24"/>
      <c r="AK681" s="24"/>
      <c r="AL681" s="24"/>
      <c r="AM681" s="24"/>
      <c r="AN681" s="35"/>
    </row>
    <row r="682" spans="1:40" x14ac:dyDescent="0.25">
      <c r="A682" s="24"/>
      <c r="B682" s="24"/>
      <c r="C682" s="10"/>
      <c r="D682" s="10"/>
      <c r="E682" s="10"/>
      <c r="F682" s="10"/>
      <c r="G682" s="45"/>
      <c r="H682" s="60"/>
      <c r="I682" s="60"/>
      <c r="J682" s="6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24"/>
      <c r="V682" s="24"/>
      <c r="W682" s="24"/>
      <c r="X682" s="24"/>
      <c r="Y682" s="24"/>
      <c r="Z682" s="24"/>
      <c r="AA682" s="24"/>
      <c r="AB682" s="24"/>
      <c r="AC682" s="24"/>
      <c r="AD682" s="24"/>
      <c r="AE682" s="24"/>
      <c r="AF682" s="24"/>
      <c r="AG682" s="24"/>
      <c r="AH682" s="24"/>
      <c r="AI682" s="24"/>
      <c r="AJ682" s="24"/>
      <c r="AK682" s="24"/>
      <c r="AL682" s="24"/>
      <c r="AM682" s="24"/>
      <c r="AN682" s="35"/>
    </row>
    <row r="683" spans="1:40" x14ac:dyDescent="0.25">
      <c r="A683" s="24"/>
      <c r="B683" s="24"/>
      <c r="C683" s="10"/>
      <c r="D683" s="10"/>
      <c r="E683" s="10"/>
      <c r="F683" s="10"/>
      <c r="G683" s="45"/>
      <c r="H683" s="60"/>
      <c r="I683" s="60"/>
      <c r="J683" s="6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24"/>
      <c r="V683" s="24"/>
      <c r="W683" s="24"/>
      <c r="X683" s="24"/>
      <c r="Y683" s="24"/>
      <c r="Z683" s="24"/>
      <c r="AA683" s="24"/>
      <c r="AB683" s="24"/>
      <c r="AC683" s="24"/>
      <c r="AD683" s="24"/>
      <c r="AE683" s="24"/>
      <c r="AF683" s="24"/>
      <c r="AG683" s="24"/>
      <c r="AH683" s="24"/>
      <c r="AI683" s="24"/>
      <c r="AJ683" s="24"/>
      <c r="AK683" s="24"/>
      <c r="AL683" s="24"/>
      <c r="AM683" s="24"/>
      <c r="AN683" s="35"/>
    </row>
    <row r="684" spans="1:40" x14ac:dyDescent="0.25">
      <c r="A684" s="24"/>
      <c r="B684" s="24"/>
      <c r="C684" s="10"/>
      <c r="D684" s="10"/>
      <c r="E684" s="10"/>
      <c r="F684" s="10"/>
      <c r="G684" s="45"/>
      <c r="H684" s="60"/>
      <c r="I684" s="60"/>
      <c r="J684" s="6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24"/>
      <c r="V684" s="24"/>
      <c r="W684" s="24"/>
      <c r="X684" s="24"/>
      <c r="Y684" s="24"/>
      <c r="Z684" s="24"/>
      <c r="AA684" s="24"/>
      <c r="AB684" s="24"/>
      <c r="AC684" s="24"/>
      <c r="AD684" s="24"/>
      <c r="AE684" s="24"/>
      <c r="AF684" s="24"/>
      <c r="AG684" s="24"/>
      <c r="AH684" s="24"/>
      <c r="AI684" s="24"/>
      <c r="AJ684" s="24"/>
      <c r="AK684" s="24"/>
      <c r="AL684" s="24"/>
      <c r="AM684" s="24"/>
      <c r="AN684" s="35"/>
    </row>
    <row r="685" spans="1:40" x14ac:dyDescent="0.25">
      <c r="A685" s="24"/>
      <c r="B685" s="24"/>
      <c r="C685" s="10"/>
      <c r="D685" s="10"/>
      <c r="E685" s="10"/>
      <c r="F685" s="10"/>
      <c r="G685" s="45"/>
      <c r="H685" s="60"/>
      <c r="I685" s="60"/>
      <c r="J685" s="6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24"/>
      <c r="V685" s="24"/>
      <c r="W685" s="24"/>
      <c r="X685" s="24"/>
      <c r="Y685" s="24"/>
      <c r="Z685" s="24"/>
      <c r="AA685" s="24"/>
      <c r="AB685" s="24"/>
      <c r="AC685" s="24"/>
      <c r="AD685" s="24"/>
      <c r="AE685" s="24"/>
      <c r="AF685" s="24"/>
      <c r="AG685" s="24"/>
      <c r="AH685" s="24"/>
      <c r="AI685" s="24"/>
      <c r="AJ685" s="24"/>
      <c r="AK685" s="24"/>
      <c r="AL685" s="24"/>
      <c r="AM685" s="24"/>
      <c r="AN685" s="35"/>
    </row>
    <row r="686" spans="1:40" x14ac:dyDescent="0.25">
      <c r="A686" s="24"/>
      <c r="B686" s="24"/>
      <c r="C686" s="10"/>
      <c r="D686" s="10"/>
      <c r="E686" s="10"/>
      <c r="F686" s="10"/>
      <c r="G686" s="45"/>
      <c r="H686" s="60"/>
      <c r="I686" s="60"/>
      <c r="J686" s="6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24"/>
      <c r="V686" s="24"/>
      <c r="W686" s="24"/>
      <c r="X686" s="24"/>
      <c r="Y686" s="24"/>
      <c r="Z686" s="24"/>
      <c r="AA686" s="24"/>
      <c r="AB686" s="24"/>
      <c r="AC686" s="24"/>
      <c r="AD686" s="24"/>
      <c r="AE686" s="24"/>
      <c r="AF686" s="24"/>
      <c r="AG686" s="24"/>
      <c r="AH686" s="24"/>
      <c r="AI686" s="24"/>
      <c r="AJ686" s="24"/>
      <c r="AK686" s="24"/>
      <c r="AL686" s="24"/>
      <c r="AM686" s="24"/>
      <c r="AN686" s="35"/>
    </row>
    <row r="687" spans="1:40" x14ac:dyDescent="0.25">
      <c r="A687" s="24"/>
      <c r="B687" s="24"/>
      <c r="C687" s="10"/>
      <c r="D687" s="10"/>
      <c r="E687" s="10"/>
      <c r="F687" s="10"/>
      <c r="G687" s="45"/>
      <c r="H687" s="60"/>
      <c r="I687" s="60"/>
      <c r="J687" s="6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24"/>
      <c r="V687" s="24"/>
      <c r="W687" s="24"/>
      <c r="X687" s="24"/>
      <c r="Y687" s="24"/>
      <c r="Z687" s="24"/>
      <c r="AA687" s="24"/>
      <c r="AB687" s="24"/>
      <c r="AC687" s="24"/>
      <c r="AD687" s="24"/>
      <c r="AE687" s="24"/>
      <c r="AF687" s="24"/>
      <c r="AG687" s="24"/>
      <c r="AH687" s="24"/>
      <c r="AI687" s="24"/>
      <c r="AJ687" s="24"/>
      <c r="AK687" s="24"/>
      <c r="AL687" s="24"/>
      <c r="AM687" s="24"/>
      <c r="AN687" s="35"/>
    </row>
    <row r="688" spans="1:40" x14ac:dyDescent="0.25">
      <c r="A688" s="24"/>
      <c r="B688" s="24"/>
      <c r="C688" s="10"/>
      <c r="D688" s="10"/>
      <c r="E688" s="10"/>
      <c r="F688" s="10"/>
      <c r="G688" s="45"/>
      <c r="H688" s="60"/>
      <c r="I688" s="60"/>
      <c r="J688" s="6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24"/>
      <c r="V688" s="24"/>
      <c r="W688" s="24"/>
      <c r="X688" s="24"/>
      <c r="Y688" s="24"/>
      <c r="Z688" s="24"/>
      <c r="AA688" s="24"/>
      <c r="AB688" s="24"/>
      <c r="AC688" s="24"/>
      <c r="AD688" s="24"/>
      <c r="AE688" s="24"/>
      <c r="AF688" s="24"/>
      <c r="AG688" s="24"/>
      <c r="AH688" s="24"/>
      <c r="AI688" s="24"/>
      <c r="AJ688" s="24"/>
      <c r="AK688" s="24"/>
      <c r="AL688" s="24"/>
      <c r="AM688" s="24"/>
      <c r="AN688" s="35"/>
    </row>
    <row r="689" spans="1:40" x14ac:dyDescent="0.25">
      <c r="A689" s="24"/>
      <c r="B689" s="24"/>
      <c r="C689" s="10"/>
      <c r="D689" s="10"/>
      <c r="E689" s="10"/>
      <c r="F689" s="10"/>
      <c r="G689" s="45"/>
      <c r="H689" s="60"/>
      <c r="I689" s="60"/>
      <c r="J689" s="6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24"/>
      <c r="V689" s="24"/>
      <c r="W689" s="24"/>
      <c r="X689" s="24"/>
      <c r="Y689" s="24"/>
      <c r="Z689" s="24"/>
      <c r="AA689" s="24"/>
      <c r="AB689" s="24"/>
      <c r="AC689" s="24"/>
      <c r="AD689" s="24"/>
      <c r="AE689" s="24"/>
      <c r="AF689" s="24"/>
      <c r="AG689" s="24"/>
      <c r="AH689" s="24"/>
      <c r="AI689" s="24"/>
      <c r="AJ689" s="24"/>
      <c r="AK689" s="24"/>
      <c r="AL689" s="24"/>
      <c r="AM689" s="24"/>
      <c r="AN689" s="35"/>
    </row>
    <row r="690" spans="1:40" x14ac:dyDescent="0.25">
      <c r="A690" s="24"/>
      <c r="B690" s="24"/>
      <c r="C690" s="10"/>
      <c r="D690" s="10"/>
      <c r="E690" s="10"/>
      <c r="F690" s="10"/>
      <c r="G690" s="45"/>
      <c r="H690" s="60"/>
      <c r="I690" s="60"/>
      <c r="J690" s="6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24"/>
      <c r="V690" s="24"/>
      <c r="W690" s="24"/>
      <c r="X690" s="24"/>
      <c r="Y690" s="24"/>
      <c r="Z690" s="24"/>
      <c r="AA690" s="24"/>
      <c r="AB690" s="24"/>
      <c r="AC690" s="24"/>
      <c r="AD690" s="24"/>
      <c r="AE690" s="24"/>
      <c r="AF690" s="24"/>
      <c r="AG690" s="24"/>
      <c r="AH690" s="24"/>
      <c r="AI690" s="24"/>
      <c r="AJ690" s="24"/>
      <c r="AK690" s="24"/>
      <c r="AL690" s="24"/>
      <c r="AM690" s="24"/>
      <c r="AN690" s="35"/>
    </row>
    <row r="691" spans="1:40" x14ac:dyDescent="0.25">
      <c r="A691" s="24"/>
      <c r="B691" s="24"/>
      <c r="C691" s="10"/>
      <c r="D691" s="10"/>
      <c r="E691" s="10"/>
      <c r="F691" s="10"/>
      <c r="G691" s="45"/>
      <c r="H691" s="60"/>
      <c r="I691" s="60"/>
      <c r="J691" s="6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24"/>
      <c r="V691" s="24"/>
      <c r="W691" s="24"/>
      <c r="X691" s="24"/>
      <c r="Y691" s="24"/>
      <c r="Z691" s="24"/>
      <c r="AA691" s="24"/>
      <c r="AB691" s="24"/>
      <c r="AC691" s="24"/>
      <c r="AD691" s="24"/>
      <c r="AE691" s="24"/>
      <c r="AF691" s="24"/>
      <c r="AG691" s="24"/>
      <c r="AH691" s="24"/>
      <c r="AI691" s="24"/>
      <c r="AJ691" s="24"/>
      <c r="AK691" s="24"/>
      <c r="AL691" s="24"/>
      <c r="AM691" s="24"/>
      <c r="AN691" s="35"/>
    </row>
    <row r="692" spans="1:40" x14ac:dyDescent="0.25">
      <c r="A692" s="24"/>
      <c r="B692" s="24"/>
      <c r="C692" s="10"/>
      <c r="D692" s="10"/>
      <c r="E692" s="10"/>
      <c r="F692" s="10"/>
      <c r="G692" s="45"/>
      <c r="H692" s="60"/>
      <c r="I692" s="60"/>
      <c r="J692" s="6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24"/>
      <c r="V692" s="24"/>
      <c r="W692" s="24"/>
      <c r="X692" s="24"/>
      <c r="Y692" s="24"/>
      <c r="Z692" s="24"/>
      <c r="AA692" s="24"/>
      <c r="AB692" s="24"/>
      <c r="AC692" s="24"/>
      <c r="AD692" s="24"/>
      <c r="AE692" s="24"/>
      <c r="AF692" s="24"/>
      <c r="AG692" s="24"/>
      <c r="AH692" s="24"/>
      <c r="AI692" s="24"/>
      <c r="AJ692" s="24"/>
      <c r="AK692" s="24"/>
      <c r="AL692" s="24"/>
      <c r="AM692" s="24"/>
      <c r="AN692" s="35"/>
    </row>
    <row r="693" spans="1:40" x14ac:dyDescent="0.25">
      <c r="A693" s="24"/>
      <c r="B693" s="24"/>
      <c r="C693" s="10"/>
      <c r="D693" s="10"/>
      <c r="E693" s="10"/>
      <c r="F693" s="10"/>
      <c r="G693" s="45"/>
      <c r="H693" s="60"/>
      <c r="I693" s="60"/>
      <c r="J693" s="6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24"/>
      <c r="V693" s="24"/>
      <c r="W693" s="24"/>
      <c r="X693" s="24"/>
      <c r="Y693" s="24"/>
      <c r="Z693" s="24"/>
      <c r="AA693" s="24"/>
      <c r="AB693" s="24"/>
      <c r="AC693" s="24"/>
      <c r="AD693" s="24"/>
      <c r="AE693" s="24"/>
      <c r="AF693" s="24"/>
      <c r="AG693" s="24"/>
      <c r="AH693" s="24"/>
      <c r="AI693" s="24"/>
      <c r="AJ693" s="24"/>
      <c r="AK693" s="24"/>
      <c r="AL693" s="24"/>
      <c r="AM693" s="24"/>
      <c r="AN693" s="35"/>
    </row>
    <row r="694" spans="1:40" x14ac:dyDescent="0.25">
      <c r="A694" s="24"/>
      <c r="B694" s="24"/>
      <c r="C694" s="10"/>
      <c r="D694" s="10"/>
      <c r="E694" s="10"/>
      <c r="F694" s="10"/>
      <c r="G694" s="45"/>
      <c r="H694" s="60"/>
      <c r="I694" s="60"/>
      <c r="J694" s="6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24"/>
      <c r="V694" s="24"/>
      <c r="W694" s="24"/>
      <c r="X694" s="24"/>
      <c r="Y694" s="24"/>
      <c r="Z694" s="24"/>
      <c r="AA694" s="24"/>
      <c r="AB694" s="24"/>
      <c r="AC694" s="24"/>
      <c r="AD694" s="24"/>
      <c r="AE694" s="24"/>
      <c r="AF694" s="24"/>
      <c r="AG694" s="24"/>
      <c r="AH694" s="24"/>
      <c r="AI694" s="24"/>
      <c r="AJ694" s="24"/>
      <c r="AK694" s="24"/>
      <c r="AL694" s="24"/>
      <c r="AM694" s="24"/>
      <c r="AN694" s="35"/>
    </row>
    <row r="695" spans="1:40" x14ac:dyDescent="0.25">
      <c r="A695" s="24"/>
      <c r="B695" s="24"/>
      <c r="C695" s="10"/>
      <c r="D695" s="10"/>
      <c r="E695" s="10"/>
      <c r="F695" s="10"/>
      <c r="G695" s="45"/>
      <c r="H695" s="60"/>
      <c r="I695" s="60"/>
      <c r="J695" s="6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24"/>
      <c r="V695" s="24"/>
      <c r="W695" s="24"/>
      <c r="X695" s="24"/>
      <c r="Y695" s="24"/>
      <c r="Z695" s="24"/>
      <c r="AA695" s="24"/>
      <c r="AB695" s="24"/>
      <c r="AC695" s="24"/>
      <c r="AD695" s="24"/>
      <c r="AE695" s="24"/>
      <c r="AF695" s="24"/>
      <c r="AG695" s="24"/>
      <c r="AH695" s="24"/>
      <c r="AI695" s="24"/>
      <c r="AJ695" s="24"/>
      <c r="AK695" s="24"/>
      <c r="AL695" s="24"/>
      <c r="AM695" s="24"/>
      <c r="AN695" s="35"/>
    </row>
    <row r="696" spans="1:40" x14ac:dyDescent="0.25">
      <c r="A696" s="24"/>
      <c r="B696" s="24"/>
      <c r="C696" s="10"/>
      <c r="D696" s="10"/>
      <c r="E696" s="10"/>
      <c r="F696" s="10"/>
      <c r="G696" s="45"/>
      <c r="H696" s="60"/>
      <c r="I696" s="60"/>
      <c r="J696" s="6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24"/>
      <c r="V696" s="24"/>
      <c r="W696" s="24"/>
      <c r="X696" s="24"/>
      <c r="Y696" s="24"/>
      <c r="Z696" s="24"/>
      <c r="AA696" s="24"/>
      <c r="AB696" s="24"/>
      <c r="AC696" s="24"/>
      <c r="AD696" s="24"/>
      <c r="AE696" s="24"/>
      <c r="AF696" s="24"/>
      <c r="AG696" s="24"/>
      <c r="AH696" s="24"/>
      <c r="AI696" s="24"/>
      <c r="AJ696" s="24"/>
      <c r="AK696" s="24"/>
      <c r="AL696" s="24"/>
      <c r="AM696" s="24"/>
      <c r="AN696" s="35"/>
    </row>
    <row r="697" spans="1:40" x14ac:dyDescent="0.25">
      <c r="A697" s="24"/>
      <c r="B697" s="24"/>
      <c r="C697" s="10"/>
      <c r="D697" s="10"/>
      <c r="E697" s="10"/>
      <c r="F697" s="10"/>
      <c r="G697" s="45"/>
      <c r="H697" s="60"/>
      <c r="I697" s="60"/>
      <c r="J697" s="6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24"/>
      <c r="V697" s="24"/>
      <c r="W697" s="24"/>
      <c r="X697" s="24"/>
      <c r="Y697" s="24"/>
      <c r="Z697" s="24"/>
      <c r="AA697" s="24"/>
      <c r="AB697" s="24"/>
      <c r="AC697" s="24"/>
      <c r="AD697" s="24"/>
      <c r="AE697" s="24"/>
      <c r="AF697" s="24"/>
      <c r="AG697" s="24"/>
      <c r="AH697" s="24"/>
      <c r="AI697" s="24"/>
      <c r="AJ697" s="24"/>
      <c r="AK697" s="24"/>
      <c r="AL697" s="24"/>
      <c r="AM697" s="24"/>
      <c r="AN697" s="35"/>
    </row>
    <row r="698" spans="1:40" x14ac:dyDescent="0.25">
      <c r="A698" s="24"/>
      <c r="B698" s="24"/>
      <c r="C698" s="10"/>
      <c r="D698" s="10"/>
      <c r="E698" s="10"/>
      <c r="F698" s="10"/>
      <c r="G698" s="45"/>
      <c r="H698" s="60"/>
      <c r="I698" s="60"/>
      <c r="J698" s="6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24"/>
      <c r="V698" s="24"/>
      <c r="W698" s="24"/>
      <c r="X698" s="24"/>
      <c r="Y698" s="24"/>
      <c r="Z698" s="24"/>
      <c r="AA698" s="24"/>
      <c r="AB698" s="24"/>
      <c r="AC698" s="24"/>
      <c r="AD698" s="24"/>
      <c r="AE698" s="24"/>
      <c r="AF698" s="24"/>
      <c r="AG698" s="24"/>
      <c r="AH698" s="24"/>
      <c r="AI698" s="24"/>
      <c r="AJ698" s="24"/>
      <c r="AK698" s="24"/>
      <c r="AL698" s="24"/>
      <c r="AM698" s="24"/>
      <c r="AN698" s="35"/>
    </row>
    <row r="699" spans="1:40" x14ac:dyDescent="0.25">
      <c r="A699" s="24"/>
      <c r="B699" s="24"/>
      <c r="C699" s="10"/>
      <c r="D699" s="10"/>
      <c r="E699" s="10"/>
      <c r="F699" s="10"/>
      <c r="G699" s="45"/>
      <c r="H699" s="60"/>
      <c r="I699" s="60"/>
      <c r="J699" s="6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24"/>
      <c r="V699" s="24"/>
      <c r="W699" s="24"/>
      <c r="X699" s="24"/>
      <c r="Y699" s="24"/>
      <c r="Z699" s="24"/>
      <c r="AA699" s="24"/>
      <c r="AB699" s="24"/>
      <c r="AC699" s="24"/>
      <c r="AD699" s="24"/>
      <c r="AE699" s="24"/>
      <c r="AF699" s="24"/>
      <c r="AG699" s="24"/>
      <c r="AH699" s="24"/>
      <c r="AI699" s="24"/>
      <c r="AJ699" s="24"/>
      <c r="AK699" s="24"/>
      <c r="AL699" s="24"/>
      <c r="AM699" s="24"/>
      <c r="AN699" s="35"/>
    </row>
    <row r="700" spans="1:40" x14ac:dyDescent="0.25">
      <c r="A700" s="24"/>
      <c r="B700" s="24"/>
      <c r="C700" s="10"/>
      <c r="D700" s="10"/>
      <c r="E700" s="10"/>
      <c r="F700" s="10"/>
      <c r="G700" s="45"/>
      <c r="H700" s="60"/>
      <c r="I700" s="60"/>
      <c r="J700" s="6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24"/>
      <c r="V700" s="24"/>
      <c r="W700" s="24"/>
      <c r="X700" s="24"/>
      <c r="Y700" s="24"/>
      <c r="Z700" s="24"/>
      <c r="AA700" s="24"/>
      <c r="AB700" s="24"/>
      <c r="AC700" s="24"/>
      <c r="AD700" s="24"/>
      <c r="AE700" s="24"/>
      <c r="AF700" s="24"/>
      <c r="AG700" s="24"/>
      <c r="AH700" s="24"/>
      <c r="AI700" s="24"/>
      <c r="AJ700" s="24"/>
      <c r="AK700" s="24"/>
      <c r="AL700" s="24"/>
      <c r="AM700" s="24"/>
      <c r="AN700" s="35"/>
    </row>
    <row r="701" spans="1:40" x14ac:dyDescent="0.25">
      <c r="A701" s="24"/>
      <c r="B701" s="24"/>
      <c r="C701" s="10"/>
      <c r="D701" s="10"/>
      <c r="E701" s="10"/>
      <c r="F701" s="10"/>
      <c r="G701" s="45"/>
      <c r="H701" s="60"/>
      <c r="I701" s="60"/>
      <c r="J701" s="6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24"/>
      <c r="V701" s="24"/>
      <c r="W701" s="24"/>
      <c r="X701" s="24"/>
      <c r="Y701" s="24"/>
      <c r="Z701" s="24"/>
      <c r="AA701" s="24"/>
      <c r="AB701" s="24"/>
      <c r="AC701" s="24"/>
      <c r="AD701" s="24"/>
      <c r="AE701" s="24"/>
      <c r="AF701" s="24"/>
      <c r="AG701" s="24"/>
      <c r="AH701" s="24"/>
      <c r="AI701" s="24"/>
      <c r="AJ701" s="24"/>
      <c r="AK701" s="24"/>
      <c r="AL701" s="24"/>
      <c r="AM701" s="24"/>
      <c r="AN701" s="35"/>
    </row>
    <row r="702" spans="1:40" x14ac:dyDescent="0.25">
      <c r="A702" s="24"/>
      <c r="B702" s="24"/>
      <c r="C702" s="10"/>
      <c r="D702" s="10"/>
      <c r="E702" s="10"/>
      <c r="F702" s="10"/>
      <c r="G702" s="45"/>
      <c r="H702" s="60"/>
      <c r="I702" s="60"/>
      <c r="J702" s="6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24"/>
      <c r="V702" s="24"/>
      <c r="W702" s="24"/>
      <c r="X702" s="24"/>
      <c r="Y702" s="24"/>
      <c r="Z702" s="24"/>
      <c r="AA702" s="24"/>
      <c r="AB702" s="24"/>
      <c r="AC702" s="24"/>
      <c r="AD702" s="24"/>
      <c r="AE702" s="24"/>
      <c r="AF702" s="24"/>
      <c r="AG702" s="24"/>
      <c r="AH702" s="24"/>
      <c r="AI702" s="24"/>
      <c r="AJ702" s="24"/>
      <c r="AK702" s="24"/>
      <c r="AL702" s="24"/>
      <c r="AM702" s="24"/>
      <c r="AN702" s="35"/>
    </row>
    <row r="703" spans="1:40" x14ac:dyDescent="0.25">
      <c r="A703" s="24"/>
      <c r="B703" s="24"/>
      <c r="C703" s="10"/>
      <c r="D703" s="10"/>
      <c r="E703" s="10"/>
      <c r="F703" s="10"/>
      <c r="G703" s="45"/>
      <c r="H703" s="60"/>
      <c r="I703" s="60"/>
      <c r="J703" s="6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24"/>
      <c r="V703" s="24"/>
      <c r="W703" s="24"/>
      <c r="X703" s="24"/>
      <c r="Y703" s="24"/>
      <c r="Z703" s="24"/>
      <c r="AA703" s="24"/>
      <c r="AB703" s="24"/>
      <c r="AC703" s="24"/>
      <c r="AD703" s="24"/>
      <c r="AE703" s="24"/>
      <c r="AF703" s="24"/>
      <c r="AG703" s="24"/>
      <c r="AH703" s="24"/>
      <c r="AI703" s="24"/>
      <c r="AJ703" s="24"/>
      <c r="AK703" s="24"/>
      <c r="AL703" s="24"/>
      <c r="AM703" s="24"/>
      <c r="AN703" s="35"/>
    </row>
    <row r="704" spans="1:40" x14ac:dyDescent="0.25">
      <c r="A704" s="24"/>
      <c r="B704" s="24"/>
      <c r="C704" s="10"/>
      <c r="D704" s="10"/>
      <c r="E704" s="10"/>
      <c r="F704" s="10"/>
      <c r="G704" s="45"/>
      <c r="H704" s="60"/>
      <c r="I704" s="60"/>
      <c r="J704" s="6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24"/>
      <c r="V704" s="24"/>
      <c r="W704" s="24"/>
      <c r="X704" s="24"/>
      <c r="Y704" s="24"/>
      <c r="Z704" s="24"/>
      <c r="AA704" s="24"/>
      <c r="AB704" s="24"/>
      <c r="AC704" s="24"/>
      <c r="AD704" s="24"/>
      <c r="AE704" s="24"/>
      <c r="AF704" s="24"/>
      <c r="AG704" s="24"/>
      <c r="AH704" s="24"/>
      <c r="AI704" s="24"/>
      <c r="AJ704" s="24"/>
      <c r="AK704" s="24"/>
      <c r="AL704" s="24"/>
      <c r="AM704" s="24"/>
      <c r="AN704" s="35"/>
    </row>
    <row r="705" spans="1:40" x14ac:dyDescent="0.25">
      <c r="A705" s="24"/>
      <c r="B705" s="24"/>
      <c r="C705" s="10"/>
      <c r="D705" s="10"/>
      <c r="E705" s="10"/>
      <c r="F705" s="10"/>
      <c r="G705" s="45"/>
      <c r="H705" s="60"/>
      <c r="I705" s="60"/>
      <c r="J705" s="6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24"/>
      <c r="V705" s="24"/>
      <c r="W705" s="24"/>
      <c r="X705" s="24"/>
      <c r="Y705" s="24"/>
      <c r="Z705" s="24"/>
      <c r="AA705" s="24"/>
      <c r="AB705" s="24"/>
      <c r="AC705" s="24"/>
      <c r="AD705" s="24"/>
      <c r="AE705" s="24"/>
      <c r="AF705" s="24"/>
      <c r="AG705" s="24"/>
      <c r="AH705" s="24"/>
      <c r="AI705" s="24"/>
      <c r="AJ705" s="24"/>
      <c r="AK705" s="24"/>
      <c r="AL705" s="24"/>
      <c r="AM705" s="24"/>
      <c r="AN705" s="35"/>
    </row>
    <row r="706" spans="1:40" x14ac:dyDescent="0.25">
      <c r="A706" s="24"/>
      <c r="B706" s="24"/>
      <c r="C706" s="10"/>
      <c r="D706" s="10"/>
      <c r="E706" s="10"/>
      <c r="F706" s="10"/>
      <c r="G706" s="45"/>
      <c r="H706" s="60"/>
      <c r="I706" s="60"/>
      <c r="J706" s="6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24"/>
      <c r="V706" s="24"/>
      <c r="W706" s="24"/>
      <c r="X706" s="24"/>
      <c r="Y706" s="24"/>
      <c r="Z706" s="24"/>
      <c r="AA706" s="24"/>
      <c r="AB706" s="24"/>
      <c r="AC706" s="24"/>
      <c r="AD706" s="24"/>
      <c r="AE706" s="24"/>
      <c r="AF706" s="24"/>
      <c r="AG706" s="24"/>
      <c r="AH706" s="24"/>
      <c r="AI706" s="24"/>
      <c r="AJ706" s="24"/>
      <c r="AK706" s="24"/>
      <c r="AL706" s="24"/>
      <c r="AM706" s="24"/>
      <c r="AN706" s="35"/>
    </row>
    <row r="707" spans="1:40" x14ac:dyDescent="0.25">
      <c r="A707" s="24"/>
      <c r="B707" s="24"/>
      <c r="C707" s="10"/>
      <c r="D707" s="10"/>
      <c r="E707" s="10"/>
      <c r="F707" s="10"/>
      <c r="G707" s="45"/>
      <c r="H707" s="60"/>
      <c r="I707" s="60"/>
      <c r="J707" s="6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24"/>
      <c r="V707" s="24"/>
      <c r="W707" s="24"/>
      <c r="X707" s="24"/>
      <c r="Y707" s="24"/>
      <c r="Z707" s="24"/>
      <c r="AA707" s="24"/>
      <c r="AB707" s="24"/>
      <c r="AC707" s="24"/>
      <c r="AD707" s="24"/>
      <c r="AE707" s="24"/>
      <c r="AF707" s="24"/>
      <c r="AG707" s="24"/>
      <c r="AH707" s="24"/>
      <c r="AI707" s="24"/>
      <c r="AJ707" s="24"/>
      <c r="AK707" s="24"/>
      <c r="AL707" s="24"/>
      <c r="AM707" s="24"/>
      <c r="AN707" s="35"/>
    </row>
    <row r="708" spans="1:40" x14ac:dyDescent="0.25">
      <c r="A708" s="24"/>
      <c r="B708" s="24"/>
      <c r="C708" s="10"/>
      <c r="D708" s="10"/>
      <c r="E708" s="10"/>
      <c r="F708" s="10"/>
      <c r="G708" s="45"/>
      <c r="H708" s="60"/>
      <c r="I708" s="60"/>
      <c r="J708" s="6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24"/>
      <c r="V708" s="24"/>
      <c r="W708" s="24"/>
      <c r="X708" s="24"/>
      <c r="Y708" s="24"/>
      <c r="Z708" s="24"/>
      <c r="AA708" s="24"/>
      <c r="AB708" s="24"/>
      <c r="AC708" s="24"/>
      <c r="AD708" s="24"/>
      <c r="AE708" s="24"/>
      <c r="AF708" s="24"/>
      <c r="AG708" s="24"/>
      <c r="AH708" s="24"/>
      <c r="AI708" s="24"/>
      <c r="AJ708" s="24"/>
      <c r="AK708" s="24"/>
      <c r="AL708" s="24"/>
      <c r="AM708" s="24"/>
      <c r="AN708" s="35"/>
    </row>
    <row r="709" spans="1:40" x14ac:dyDescent="0.25">
      <c r="A709" s="24"/>
      <c r="B709" s="24"/>
      <c r="C709" s="10"/>
      <c r="D709" s="10"/>
      <c r="E709" s="10"/>
      <c r="F709" s="10"/>
      <c r="G709" s="45"/>
      <c r="H709" s="60"/>
      <c r="I709" s="60"/>
      <c r="J709" s="6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24"/>
      <c r="V709" s="24"/>
      <c r="W709" s="24"/>
      <c r="X709" s="24"/>
      <c r="Y709" s="24"/>
      <c r="Z709" s="24"/>
      <c r="AA709" s="24"/>
      <c r="AB709" s="24"/>
      <c r="AC709" s="24"/>
      <c r="AD709" s="24"/>
      <c r="AE709" s="24"/>
      <c r="AF709" s="24"/>
      <c r="AG709" s="24"/>
      <c r="AH709" s="24"/>
      <c r="AI709" s="24"/>
      <c r="AJ709" s="24"/>
      <c r="AK709" s="24"/>
      <c r="AL709" s="24"/>
      <c r="AM709" s="24"/>
      <c r="AN709" s="35"/>
    </row>
    <row r="710" spans="1:40" x14ac:dyDescent="0.25">
      <c r="A710" s="24"/>
      <c r="B710" s="24"/>
      <c r="C710" s="10"/>
      <c r="D710" s="10"/>
      <c r="E710" s="10"/>
      <c r="F710" s="10"/>
      <c r="G710" s="45"/>
      <c r="H710" s="60"/>
      <c r="I710" s="60"/>
      <c r="J710" s="6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24"/>
      <c r="V710" s="24"/>
      <c r="W710" s="24"/>
      <c r="X710" s="24"/>
      <c r="Y710" s="24"/>
      <c r="Z710" s="24"/>
      <c r="AA710" s="24"/>
      <c r="AB710" s="24"/>
      <c r="AC710" s="24"/>
      <c r="AD710" s="24"/>
      <c r="AE710" s="24"/>
      <c r="AF710" s="24"/>
      <c r="AG710" s="24"/>
      <c r="AH710" s="24"/>
      <c r="AI710" s="24"/>
      <c r="AJ710" s="24"/>
      <c r="AK710" s="24"/>
      <c r="AL710" s="24"/>
      <c r="AM710" s="24"/>
      <c r="AN710" s="35"/>
    </row>
    <row r="711" spans="1:40" x14ac:dyDescent="0.25">
      <c r="A711" s="24"/>
      <c r="B711" s="24"/>
      <c r="C711" s="10"/>
      <c r="D711" s="10"/>
      <c r="E711" s="10"/>
      <c r="F711" s="10"/>
      <c r="G711" s="45"/>
      <c r="H711" s="60"/>
      <c r="I711" s="60"/>
      <c r="J711" s="6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24"/>
      <c r="V711" s="24"/>
      <c r="W711" s="24"/>
      <c r="X711" s="24"/>
      <c r="Y711" s="24"/>
      <c r="Z711" s="24"/>
      <c r="AA711" s="24"/>
      <c r="AB711" s="24"/>
      <c r="AC711" s="24"/>
      <c r="AD711" s="24"/>
      <c r="AE711" s="24"/>
      <c r="AF711" s="24"/>
      <c r="AG711" s="24"/>
      <c r="AH711" s="24"/>
      <c r="AI711" s="24"/>
      <c r="AJ711" s="24"/>
      <c r="AK711" s="24"/>
      <c r="AL711" s="24"/>
      <c r="AM711" s="24"/>
      <c r="AN711" s="35"/>
    </row>
    <row r="712" spans="1:40" x14ac:dyDescent="0.25">
      <c r="A712" s="24"/>
      <c r="B712" s="24"/>
      <c r="C712" s="10"/>
      <c r="D712" s="10"/>
      <c r="E712" s="10"/>
      <c r="F712" s="10"/>
      <c r="G712" s="45"/>
      <c r="H712" s="60"/>
      <c r="I712" s="60"/>
      <c r="J712" s="6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24"/>
      <c r="V712" s="24"/>
      <c r="W712" s="24"/>
      <c r="X712" s="24"/>
      <c r="Y712" s="24"/>
      <c r="Z712" s="24"/>
      <c r="AA712" s="24"/>
      <c r="AB712" s="24"/>
      <c r="AC712" s="24"/>
      <c r="AD712" s="24"/>
      <c r="AE712" s="24"/>
      <c r="AF712" s="24"/>
      <c r="AG712" s="24"/>
      <c r="AH712" s="24"/>
      <c r="AI712" s="24"/>
      <c r="AJ712" s="24"/>
      <c r="AK712" s="24"/>
      <c r="AL712" s="24"/>
      <c r="AM712" s="24"/>
      <c r="AN712" s="35"/>
    </row>
    <row r="713" spans="1:40" x14ac:dyDescent="0.25">
      <c r="A713" s="24"/>
      <c r="B713" s="24"/>
      <c r="C713" s="10"/>
      <c r="D713" s="10"/>
      <c r="E713" s="10"/>
      <c r="F713" s="10"/>
      <c r="G713" s="45"/>
      <c r="H713" s="60"/>
      <c r="I713" s="60"/>
      <c r="J713" s="6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24"/>
      <c r="V713" s="24"/>
      <c r="W713" s="24"/>
      <c r="X713" s="24"/>
      <c r="Y713" s="24"/>
      <c r="Z713" s="24"/>
      <c r="AA713" s="24"/>
      <c r="AB713" s="24"/>
      <c r="AC713" s="24"/>
      <c r="AD713" s="24"/>
      <c r="AE713" s="24"/>
      <c r="AF713" s="24"/>
      <c r="AG713" s="24"/>
      <c r="AH713" s="24"/>
      <c r="AI713" s="24"/>
      <c r="AJ713" s="24"/>
      <c r="AK713" s="24"/>
      <c r="AL713" s="24"/>
      <c r="AM713" s="24"/>
      <c r="AN713" s="35"/>
    </row>
    <row r="714" spans="1:40" x14ac:dyDescent="0.25">
      <c r="A714" s="24"/>
      <c r="B714" s="24"/>
      <c r="C714" s="10"/>
      <c r="D714" s="10"/>
      <c r="E714" s="10"/>
      <c r="F714" s="10"/>
      <c r="G714" s="45"/>
      <c r="H714" s="60"/>
      <c r="I714" s="60"/>
      <c r="J714" s="6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24"/>
      <c r="V714" s="24"/>
      <c r="W714" s="24"/>
      <c r="X714" s="24"/>
      <c r="Y714" s="24"/>
      <c r="Z714" s="24"/>
      <c r="AA714" s="24"/>
      <c r="AB714" s="24"/>
      <c r="AC714" s="24"/>
      <c r="AD714" s="24"/>
      <c r="AE714" s="24"/>
      <c r="AF714" s="24"/>
      <c r="AG714" s="24"/>
      <c r="AH714" s="24"/>
      <c r="AI714" s="24"/>
      <c r="AJ714" s="24"/>
      <c r="AK714" s="24"/>
      <c r="AL714" s="24"/>
      <c r="AM714" s="24"/>
      <c r="AN714" s="35"/>
    </row>
    <row r="715" spans="1:40" x14ac:dyDescent="0.25">
      <c r="A715" s="24"/>
      <c r="B715" s="24"/>
      <c r="C715" s="10"/>
      <c r="D715" s="10"/>
      <c r="E715" s="10"/>
      <c r="F715" s="10"/>
      <c r="G715" s="45"/>
      <c r="H715" s="60"/>
      <c r="I715" s="60"/>
      <c r="J715" s="6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24"/>
      <c r="V715" s="24"/>
      <c r="W715" s="24"/>
      <c r="X715" s="24"/>
      <c r="Y715" s="24"/>
      <c r="Z715" s="24"/>
      <c r="AA715" s="24"/>
      <c r="AB715" s="24"/>
      <c r="AC715" s="24"/>
      <c r="AD715" s="24"/>
      <c r="AE715" s="24"/>
      <c r="AF715" s="24"/>
      <c r="AG715" s="24"/>
      <c r="AH715" s="24"/>
      <c r="AI715" s="24"/>
      <c r="AJ715" s="24"/>
      <c r="AK715" s="24"/>
      <c r="AL715" s="24"/>
      <c r="AM715" s="24"/>
      <c r="AN715" s="35"/>
    </row>
    <row r="716" spans="1:40" x14ac:dyDescent="0.25">
      <c r="A716" s="24"/>
      <c r="B716" s="24"/>
      <c r="C716" s="10"/>
      <c r="D716" s="10"/>
      <c r="E716" s="10"/>
      <c r="F716" s="10"/>
      <c r="G716" s="45"/>
      <c r="H716" s="60"/>
      <c r="I716" s="60"/>
      <c r="J716" s="6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24"/>
      <c r="V716" s="24"/>
      <c r="W716" s="24"/>
      <c r="X716" s="24"/>
      <c r="Y716" s="24"/>
      <c r="Z716" s="24"/>
      <c r="AA716" s="24"/>
      <c r="AB716" s="24"/>
      <c r="AC716" s="24"/>
      <c r="AD716" s="24"/>
      <c r="AE716" s="24"/>
      <c r="AF716" s="24"/>
      <c r="AG716" s="24"/>
      <c r="AH716" s="24"/>
      <c r="AI716" s="24"/>
      <c r="AJ716" s="24"/>
      <c r="AK716" s="24"/>
      <c r="AL716" s="24"/>
      <c r="AM716" s="24"/>
      <c r="AN716" s="35"/>
    </row>
    <row r="717" spans="1:40" x14ac:dyDescent="0.25">
      <c r="A717" s="24"/>
      <c r="B717" s="24"/>
      <c r="C717" s="10"/>
      <c r="D717" s="10"/>
      <c r="E717" s="10"/>
      <c r="F717" s="10"/>
      <c r="G717" s="45"/>
      <c r="H717" s="60"/>
      <c r="I717" s="60"/>
      <c r="J717" s="6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24"/>
      <c r="V717" s="24"/>
      <c r="W717" s="24"/>
      <c r="X717" s="24"/>
      <c r="Y717" s="24"/>
      <c r="Z717" s="24"/>
      <c r="AA717" s="24"/>
      <c r="AB717" s="24"/>
      <c r="AC717" s="24"/>
      <c r="AD717" s="24"/>
      <c r="AE717" s="24"/>
      <c r="AF717" s="24"/>
      <c r="AG717" s="24"/>
      <c r="AH717" s="24"/>
      <c r="AI717" s="24"/>
      <c r="AJ717" s="24"/>
      <c r="AK717" s="24"/>
      <c r="AL717" s="24"/>
      <c r="AM717" s="24"/>
      <c r="AN717" s="35"/>
    </row>
    <row r="718" spans="1:40" x14ac:dyDescent="0.25">
      <c r="A718" s="24"/>
      <c r="B718" s="24"/>
      <c r="C718" s="10"/>
      <c r="D718" s="10"/>
      <c r="E718" s="10"/>
      <c r="F718" s="10"/>
      <c r="G718" s="45"/>
      <c r="H718" s="60"/>
      <c r="I718" s="60"/>
      <c r="J718" s="6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24"/>
      <c r="V718" s="24"/>
      <c r="W718" s="24"/>
      <c r="X718" s="24"/>
      <c r="Y718" s="24"/>
      <c r="Z718" s="24"/>
      <c r="AA718" s="24"/>
      <c r="AB718" s="24"/>
      <c r="AC718" s="24"/>
      <c r="AD718" s="24"/>
      <c r="AE718" s="24"/>
      <c r="AF718" s="24"/>
      <c r="AG718" s="24"/>
      <c r="AH718" s="24"/>
      <c r="AI718" s="24"/>
      <c r="AJ718" s="24"/>
      <c r="AK718" s="24"/>
      <c r="AL718" s="24"/>
      <c r="AM718" s="24"/>
      <c r="AN718" s="35"/>
    </row>
    <row r="719" spans="1:40" x14ac:dyDescent="0.25">
      <c r="A719" s="24"/>
      <c r="B719" s="24"/>
      <c r="C719" s="10"/>
      <c r="D719" s="10"/>
      <c r="E719" s="10"/>
      <c r="F719" s="10"/>
      <c r="G719" s="45"/>
      <c r="H719" s="60"/>
      <c r="I719" s="60"/>
      <c r="J719" s="6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24"/>
      <c r="V719" s="24"/>
      <c r="W719" s="24"/>
      <c r="X719" s="24"/>
      <c r="Y719" s="24"/>
      <c r="Z719" s="24"/>
      <c r="AA719" s="24"/>
      <c r="AB719" s="24"/>
      <c r="AC719" s="24"/>
      <c r="AD719" s="24"/>
      <c r="AE719" s="24"/>
      <c r="AF719" s="24"/>
      <c r="AG719" s="24"/>
      <c r="AH719" s="24"/>
      <c r="AI719" s="24"/>
      <c r="AJ719" s="24"/>
      <c r="AK719" s="24"/>
      <c r="AL719" s="24"/>
      <c r="AM719" s="24"/>
      <c r="AN719" s="35"/>
    </row>
    <row r="720" spans="1:40" x14ac:dyDescent="0.25">
      <c r="A720" s="24"/>
      <c r="B720" s="24"/>
      <c r="C720" s="10"/>
      <c r="D720" s="10"/>
      <c r="E720" s="10"/>
      <c r="F720" s="10"/>
      <c r="G720" s="45"/>
      <c r="H720" s="60"/>
      <c r="I720" s="60"/>
      <c r="J720" s="6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24"/>
      <c r="V720" s="24"/>
      <c r="W720" s="24"/>
      <c r="X720" s="24"/>
      <c r="Y720" s="24"/>
      <c r="Z720" s="24"/>
      <c r="AA720" s="24"/>
      <c r="AB720" s="24"/>
      <c r="AC720" s="24"/>
      <c r="AD720" s="24"/>
      <c r="AE720" s="24"/>
      <c r="AF720" s="24"/>
      <c r="AG720" s="24"/>
      <c r="AH720" s="24"/>
      <c r="AI720" s="24"/>
      <c r="AJ720" s="24"/>
      <c r="AK720" s="24"/>
      <c r="AL720" s="24"/>
      <c r="AM720" s="24"/>
      <c r="AN720" s="35"/>
    </row>
    <row r="721" spans="1:40" x14ac:dyDescent="0.25">
      <c r="A721" s="24"/>
      <c r="B721" s="24"/>
      <c r="C721" s="10"/>
      <c r="D721" s="10"/>
      <c r="E721" s="10"/>
      <c r="F721" s="10"/>
      <c r="G721" s="45"/>
      <c r="H721" s="60"/>
      <c r="I721" s="60"/>
      <c r="J721" s="6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24"/>
      <c r="V721" s="24"/>
      <c r="W721" s="24"/>
      <c r="X721" s="24"/>
      <c r="Y721" s="24"/>
      <c r="Z721" s="24"/>
      <c r="AA721" s="24"/>
      <c r="AB721" s="24"/>
      <c r="AC721" s="24"/>
      <c r="AD721" s="24"/>
      <c r="AE721" s="24"/>
      <c r="AF721" s="24"/>
      <c r="AG721" s="24"/>
      <c r="AH721" s="24"/>
      <c r="AI721" s="24"/>
      <c r="AJ721" s="24"/>
      <c r="AK721" s="24"/>
      <c r="AL721" s="24"/>
      <c r="AM721" s="24"/>
      <c r="AN721" s="35"/>
    </row>
    <row r="722" spans="1:40" x14ac:dyDescent="0.25">
      <c r="A722" s="24"/>
      <c r="B722" s="24"/>
      <c r="C722" s="10"/>
      <c r="D722" s="10"/>
      <c r="E722" s="10"/>
      <c r="F722" s="10"/>
      <c r="G722" s="45"/>
      <c r="H722" s="60"/>
      <c r="I722" s="60"/>
      <c r="J722" s="6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24"/>
      <c r="V722" s="24"/>
      <c r="W722" s="24"/>
      <c r="X722" s="24"/>
      <c r="Y722" s="24"/>
      <c r="Z722" s="24"/>
      <c r="AA722" s="24"/>
      <c r="AB722" s="24"/>
      <c r="AC722" s="24"/>
      <c r="AD722" s="24"/>
      <c r="AE722" s="24"/>
      <c r="AF722" s="24"/>
      <c r="AG722" s="24"/>
      <c r="AH722" s="24"/>
      <c r="AI722" s="24"/>
      <c r="AJ722" s="24"/>
      <c r="AK722" s="24"/>
      <c r="AL722" s="24"/>
      <c r="AM722" s="24"/>
      <c r="AN722" s="35"/>
    </row>
    <row r="723" spans="1:40" x14ac:dyDescent="0.25">
      <c r="A723" s="24"/>
      <c r="B723" s="24"/>
      <c r="C723" s="10"/>
      <c r="D723" s="10"/>
      <c r="E723" s="10"/>
      <c r="F723" s="10"/>
      <c r="G723" s="45"/>
      <c r="H723" s="60"/>
      <c r="I723" s="60"/>
      <c r="J723" s="6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24"/>
      <c r="V723" s="24"/>
      <c r="W723" s="24"/>
      <c r="X723" s="24"/>
      <c r="Y723" s="24"/>
      <c r="Z723" s="24"/>
      <c r="AA723" s="24"/>
      <c r="AB723" s="24"/>
      <c r="AC723" s="24"/>
      <c r="AD723" s="24"/>
      <c r="AE723" s="24"/>
      <c r="AF723" s="24"/>
      <c r="AG723" s="24"/>
      <c r="AH723" s="24"/>
      <c r="AI723" s="24"/>
      <c r="AJ723" s="24"/>
      <c r="AK723" s="24"/>
      <c r="AL723" s="24"/>
      <c r="AM723" s="24"/>
      <c r="AN723" s="35"/>
    </row>
    <row r="724" spans="1:40" x14ac:dyDescent="0.25">
      <c r="A724" s="24"/>
      <c r="B724" s="24"/>
      <c r="C724" s="10"/>
      <c r="D724" s="10"/>
      <c r="E724" s="10"/>
      <c r="F724" s="10"/>
      <c r="G724" s="45"/>
      <c r="H724" s="60"/>
      <c r="I724" s="60"/>
      <c r="J724" s="6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24"/>
      <c r="V724" s="24"/>
      <c r="W724" s="24"/>
      <c r="X724" s="24"/>
      <c r="Y724" s="24"/>
      <c r="Z724" s="24"/>
      <c r="AA724" s="24"/>
      <c r="AB724" s="24"/>
      <c r="AC724" s="24"/>
      <c r="AD724" s="24"/>
      <c r="AE724" s="24"/>
      <c r="AF724" s="24"/>
      <c r="AG724" s="24"/>
      <c r="AH724" s="24"/>
      <c r="AI724" s="24"/>
      <c r="AJ724" s="24"/>
      <c r="AK724" s="24"/>
      <c r="AL724" s="24"/>
      <c r="AM724" s="24"/>
      <c r="AN724" s="35"/>
    </row>
    <row r="725" spans="1:40" x14ac:dyDescent="0.25">
      <c r="A725" s="24"/>
      <c r="B725" s="24"/>
      <c r="C725" s="10"/>
      <c r="D725" s="10"/>
      <c r="E725" s="10"/>
      <c r="F725" s="10"/>
      <c r="G725" s="45"/>
      <c r="H725" s="60"/>
      <c r="I725" s="60"/>
      <c r="J725" s="6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24"/>
      <c r="V725" s="24"/>
      <c r="W725" s="24"/>
      <c r="X725" s="24"/>
      <c r="Y725" s="24"/>
      <c r="Z725" s="24"/>
      <c r="AA725" s="24"/>
      <c r="AB725" s="24"/>
      <c r="AC725" s="24"/>
      <c r="AD725" s="24"/>
      <c r="AE725" s="24"/>
      <c r="AF725" s="24"/>
      <c r="AG725" s="24"/>
      <c r="AH725" s="24"/>
      <c r="AI725" s="24"/>
      <c r="AJ725" s="24"/>
      <c r="AK725" s="24"/>
      <c r="AL725" s="24"/>
      <c r="AM725" s="24"/>
      <c r="AN725" s="35"/>
    </row>
    <row r="726" spans="1:40" x14ac:dyDescent="0.25">
      <c r="A726" s="24"/>
      <c r="B726" s="24"/>
      <c r="C726" s="10"/>
      <c r="D726" s="10"/>
      <c r="E726" s="10"/>
      <c r="F726" s="10"/>
      <c r="G726" s="45"/>
      <c r="H726" s="60"/>
      <c r="I726" s="60"/>
      <c r="J726" s="6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24"/>
      <c r="V726" s="24"/>
      <c r="W726" s="24"/>
      <c r="X726" s="24"/>
      <c r="Y726" s="24"/>
      <c r="Z726" s="24"/>
      <c r="AA726" s="24"/>
      <c r="AB726" s="24"/>
      <c r="AC726" s="24"/>
      <c r="AD726" s="24"/>
      <c r="AE726" s="24"/>
      <c r="AF726" s="24"/>
      <c r="AG726" s="24"/>
      <c r="AH726" s="24"/>
      <c r="AI726" s="24"/>
      <c r="AJ726" s="24"/>
      <c r="AK726" s="24"/>
      <c r="AL726" s="24"/>
      <c r="AM726" s="24"/>
      <c r="AN726" s="35"/>
    </row>
    <row r="727" spans="1:40" x14ac:dyDescent="0.25">
      <c r="A727" s="24"/>
      <c r="B727" s="24"/>
      <c r="C727" s="10"/>
      <c r="D727" s="10"/>
      <c r="E727" s="10"/>
      <c r="F727" s="10"/>
      <c r="G727" s="45"/>
      <c r="H727" s="60"/>
      <c r="I727" s="60"/>
      <c r="J727" s="6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24"/>
      <c r="V727" s="24"/>
      <c r="W727" s="24"/>
      <c r="X727" s="24"/>
      <c r="Y727" s="24"/>
      <c r="Z727" s="24"/>
      <c r="AA727" s="24"/>
      <c r="AB727" s="24"/>
      <c r="AC727" s="24"/>
      <c r="AD727" s="24"/>
      <c r="AE727" s="24"/>
      <c r="AF727" s="24"/>
      <c r="AG727" s="24"/>
      <c r="AH727" s="24"/>
      <c r="AI727" s="24"/>
      <c r="AJ727" s="24"/>
      <c r="AK727" s="24"/>
      <c r="AL727" s="24"/>
      <c r="AM727" s="24"/>
      <c r="AN727" s="35"/>
    </row>
    <row r="728" spans="1:40" x14ac:dyDescent="0.25">
      <c r="A728" s="24"/>
      <c r="B728" s="24"/>
      <c r="C728" s="10"/>
      <c r="D728" s="10"/>
      <c r="E728" s="10"/>
      <c r="F728" s="10"/>
      <c r="G728" s="45"/>
      <c r="H728" s="60"/>
      <c r="I728" s="60"/>
      <c r="J728" s="6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24"/>
      <c r="V728" s="24"/>
      <c r="W728" s="24"/>
      <c r="X728" s="24"/>
      <c r="Y728" s="24"/>
      <c r="Z728" s="24"/>
      <c r="AA728" s="24"/>
      <c r="AB728" s="24"/>
      <c r="AC728" s="24"/>
      <c r="AD728" s="24"/>
      <c r="AE728" s="24"/>
      <c r="AF728" s="24"/>
      <c r="AG728" s="24"/>
      <c r="AH728" s="24"/>
      <c r="AI728" s="24"/>
      <c r="AJ728" s="24"/>
      <c r="AK728" s="24"/>
      <c r="AL728" s="24"/>
      <c r="AM728" s="24"/>
      <c r="AN728" s="35"/>
    </row>
    <row r="729" spans="1:40" x14ac:dyDescent="0.25">
      <c r="A729" s="24"/>
      <c r="B729" s="24"/>
      <c r="C729" s="10"/>
      <c r="D729" s="10"/>
      <c r="E729" s="10"/>
      <c r="F729" s="10"/>
      <c r="G729" s="45"/>
      <c r="H729" s="60"/>
      <c r="I729" s="60"/>
      <c r="J729" s="6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24"/>
      <c r="V729" s="24"/>
      <c r="W729" s="24"/>
      <c r="X729" s="24"/>
      <c r="Y729" s="24"/>
      <c r="Z729" s="24"/>
      <c r="AA729" s="24"/>
      <c r="AB729" s="24"/>
      <c r="AC729" s="24"/>
      <c r="AD729" s="24"/>
      <c r="AE729" s="24"/>
      <c r="AF729" s="24"/>
      <c r="AG729" s="24"/>
      <c r="AH729" s="24"/>
      <c r="AI729" s="24"/>
      <c r="AJ729" s="24"/>
      <c r="AK729" s="24"/>
      <c r="AL729" s="24"/>
      <c r="AM729" s="24"/>
      <c r="AN729" s="35"/>
    </row>
    <row r="730" spans="1:40" x14ac:dyDescent="0.25">
      <c r="A730" s="24"/>
      <c r="B730" s="24"/>
      <c r="C730" s="10"/>
      <c r="D730" s="10"/>
      <c r="E730" s="10"/>
      <c r="F730" s="10"/>
      <c r="G730" s="45"/>
      <c r="H730" s="60"/>
      <c r="I730" s="60"/>
      <c r="J730" s="6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24"/>
      <c r="V730" s="24"/>
      <c r="W730" s="24"/>
      <c r="X730" s="24"/>
      <c r="Y730" s="24"/>
      <c r="Z730" s="24"/>
      <c r="AA730" s="24"/>
      <c r="AB730" s="24"/>
      <c r="AC730" s="24"/>
      <c r="AD730" s="24"/>
      <c r="AE730" s="24"/>
      <c r="AF730" s="24"/>
      <c r="AG730" s="24"/>
      <c r="AH730" s="24"/>
      <c r="AI730" s="24"/>
      <c r="AJ730" s="24"/>
      <c r="AK730" s="24"/>
      <c r="AL730" s="24"/>
      <c r="AM730" s="24"/>
      <c r="AN730" s="35"/>
    </row>
    <row r="731" spans="1:40" x14ac:dyDescent="0.25">
      <c r="A731" s="24"/>
      <c r="B731" s="24"/>
      <c r="C731" s="10"/>
      <c r="D731" s="10"/>
      <c r="E731" s="10"/>
      <c r="F731" s="10"/>
      <c r="G731" s="45"/>
      <c r="H731" s="60"/>
      <c r="I731" s="60"/>
      <c r="J731" s="6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24"/>
      <c r="V731" s="24"/>
      <c r="W731" s="24"/>
      <c r="X731" s="24"/>
      <c r="Y731" s="24"/>
      <c r="Z731" s="24"/>
      <c r="AA731" s="24"/>
      <c r="AB731" s="24"/>
      <c r="AC731" s="24"/>
      <c r="AD731" s="24"/>
      <c r="AE731" s="24"/>
      <c r="AF731" s="24"/>
      <c r="AG731" s="24"/>
      <c r="AH731" s="24"/>
      <c r="AI731" s="24"/>
      <c r="AJ731" s="24"/>
      <c r="AK731" s="24"/>
      <c r="AL731" s="24"/>
      <c r="AM731" s="24"/>
      <c r="AN731" s="35"/>
    </row>
    <row r="732" spans="1:40" x14ac:dyDescent="0.25">
      <c r="A732" s="24"/>
      <c r="B732" s="24"/>
      <c r="C732" s="10"/>
      <c r="D732" s="10"/>
      <c r="E732" s="10"/>
      <c r="F732" s="10"/>
      <c r="G732" s="45"/>
      <c r="H732" s="60"/>
      <c r="I732" s="60"/>
      <c r="J732" s="6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24"/>
      <c r="V732" s="24"/>
      <c r="W732" s="24"/>
      <c r="X732" s="24"/>
      <c r="Y732" s="24"/>
      <c r="Z732" s="24"/>
      <c r="AA732" s="24"/>
      <c r="AB732" s="24"/>
      <c r="AC732" s="24"/>
      <c r="AD732" s="24"/>
      <c r="AE732" s="24"/>
      <c r="AF732" s="24"/>
      <c r="AG732" s="24"/>
      <c r="AH732" s="24"/>
      <c r="AI732" s="24"/>
      <c r="AJ732" s="24"/>
      <c r="AK732" s="24"/>
      <c r="AL732" s="24"/>
      <c r="AM732" s="24"/>
      <c r="AN732" s="35"/>
    </row>
    <row r="733" spans="1:40" x14ac:dyDescent="0.25">
      <c r="A733" s="24"/>
      <c r="B733" s="24"/>
      <c r="C733" s="10"/>
      <c r="D733" s="10"/>
      <c r="E733" s="10"/>
      <c r="F733" s="10"/>
      <c r="G733" s="45"/>
      <c r="H733" s="60"/>
      <c r="I733" s="60"/>
      <c r="J733" s="6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24"/>
      <c r="V733" s="24"/>
      <c r="W733" s="24"/>
      <c r="X733" s="24"/>
      <c r="Y733" s="24"/>
      <c r="Z733" s="24"/>
      <c r="AA733" s="24"/>
      <c r="AB733" s="24"/>
      <c r="AC733" s="24"/>
      <c r="AD733" s="24"/>
      <c r="AE733" s="24"/>
      <c r="AF733" s="24"/>
      <c r="AG733" s="24"/>
      <c r="AH733" s="24"/>
      <c r="AI733" s="24"/>
      <c r="AJ733" s="24"/>
      <c r="AK733" s="24"/>
      <c r="AL733" s="24"/>
      <c r="AM733" s="24"/>
      <c r="AN733" s="35"/>
    </row>
    <row r="734" spans="1:40" x14ac:dyDescent="0.25">
      <c r="A734" s="24"/>
      <c r="B734" s="24"/>
      <c r="C734" s="10"/>
      <c r="D734" s="10"/>
      <c r="E734" s="10"/>
      <c r="F734" s="10"/>
      <c r="G734" s="45"/>
      <c r="H734" s="60"/>
      <c r="I734" s="60"/>
      <c r="J734" s="6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24"/>
      <c r="V734" s="24"/>
      <c r="W734" s="24"/>
      <c r="X734" s="24"/>
      <c r="Y734" s="24"/>
      <c r="Z734" s="24"/>
      <c r="AA734" s="24"/>
      <c r="AB734" s="24"/>
      <c r="AC734" s="24"/>
      <c r="AD734" s="24"/>
      <c r="AE734" s="24"/>
      <c r="AF734" s="24"/>
      <c r="AG734" s="24"/>
      <c r="AH734" s="24"/>
      <c r="AI734" s="24"/>
      <c r="AJ734" s="24"/>
      <c r="AK734" s="24"/>
      <c r="AL734" s="24"/>
      <c r="AM734" s="24"/>
      <c r="AN734" s="35"/>
    </row>
    <row r="735" spans="1:40" x14ac:dyDescent="0.25">
      <c r="A735" s="24"/>
      <c r="B735" s="24"/>
      <c r="C735" s="10"/>
      <c r="D735" s="10"/>
      <c r="E735" s="10"/>
      <c r="F735" s="10"/>
      <c r="G735" s="45"/>
      <c r="H735" s="60"/>
      <c r="I735" s="60"/>
      <c r="J735" s="6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24"/>
      <c r="V735" s="24"/>
      <c r="W735" s="24"/>
      <c r="X735" s="24"/>
      <c r="Y735" s="24"/>
      <c r="Z735" s="24"/>
      <c r="AA735" s="24"/>
      <c r="AB735" s="24"/>
      <c r="AC735" s="24"/>
      <c r="AD735" s="24"/>
      <c r="AE735" s="24"/>
      <c r="AF735" s="24"/>
      <c r="AG735" s="24"/>
      <c r="AH735" s="24"/>
      <c r="AI735" s="24"/>
      <c r="AJ735" s="24"/>
      <c r="AK735" s="24"/>
      <c r="AL735" s="24"/>
      <c r="AM735" s="24"/>
      <c r="AN735" s="35"/>
    </row>
    <row r="736" spans="1:40" x14ac:dyDescent="0.25">
      <c r="A736" s="24"/>
      <c r="B736" s="24"/>
      <c r="C736" s="10"/>
      <c r="D736" s="10"/>
      <c r="E736" s="10"/>
      <c r="F736" s="10"/>
      <c r="G736" s="45"/>
      <c r="H736" s="60"/>
      <c r="I736" s="60"/>
      <c r="J736" s="6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24"/>
      <c r="V736" s="24"/>
      <c r="W736" s="24"/>
      <c r="X736" s="24"/>
      <c r="Y736" s="24"/>
      <c r="Z736" s="24"/>
      <c r="AA736" s="24"/>
      <c r="AB736" s="24"/>
      <c r="AC736" s="24"/>
      <c r="AD736" s="24"/>
      <c r="AE736" s="24"/>
      <c r="AF736" s="24"/>
      <c r="AG736" s="24"/>
      <c r="AH736" s="24"/>
      <c r="AI736" s="24"/>
      <c r="AJ736" s="24"/>
      <c r="AK736" s="24"/>
      <c r="AL736" s="24"/>
      <c r="AM736" s="24"/>
      <c r="AN736" s="35"/>
    </row>
    <row r="737" spans="1:40" x14ac:dyDescent="0.25">
      <c r="A737" s="24"/>
      <c r="B737" s="24"/>
      <c r="C737" s="10"/>
      <c r="D737" s="10"/>
      <c r="E737" s="10"/>
      <c r="F737" s="10"/>
      <c r="G737" s="45"/>
      <c r="H737" s="60"/>
      <c r="I737" s="60"/>
      <c r="J737" s="6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24"/>
      <c r="V737" s="24"/>
      <c r="W737" s="24"/>
      <c r="X737" s="24"/>
      <c r="Y737" s="24"/>
      <c r="Z737" s="24"/>
      <c r="AA737" s="24"/>
      <c r="AB737" s="24"/>
      <c r="AC737" s="24"/>
      <c r="AD737" s="24"/>
      <c r="AE737" s="24"/>
      <c r="AF737" s="24"/>
      <c r="AG737" s="24"/>
      <c r="AH737" s="24"/>
      <c r="AI737" s="24"/>
      <c r="AJ737" s="24"/>
      <c r="AK737" s="24"/>
      <c r="AL737" s="24"/>
      <c r="AM737" s="24"/>
      <c r="AN737" s="35"/>
    </row>
    <row r="738" spans="1:40" x14ac:dyDescent="0.25">
      <c r="A738" s="24"/>
      <c r="B738" s="24"/>
      <c r="C738" s="10"/>
      <c r="D738" s="10"/>
      <c r="E738" s="10"/>
      <c r="F738" s="10"/>
      <c r="G738" s="45"/>
      <c r="H738" s="60"/>
      <c r="I738" s="60"/>
      <c r="J738" s="6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24"/>
      <c r="V738" s="24"/>
      <c r="W738" s="24"/>
      <c r="X738" s="24"/>
      <c r="Y738" s="24"/>
      <c r="Z738" s="24"/>
      <c r="AA738" s="24"/>
      <c r="AB738" s="24"/>
      <c r="AC738" s="24"/>
      <c r="AD738" s="24"/>
      <c r="AE738" s="24"/>
      <c r="AF738" s="24"/>
      <c r="AG738" s="24"/>
      <c r="AH738" s="24"/>
      <c r="AI738" s="24"/>
      <c r="AJ738" s="24"/>
      <c r="AK738" s="24"/>
      <c r="AL738" s="24"/>
      <c r="AM738" s="24"/>
      <c r="AN738" s="35"/>
    </row>
    <row r="739" spans="1:40" x14ac:dyDescent="0.25">
      <c r="A739" s="24"/>
      <c r="B739" s="24"/>
      <c r="C739" s="10"/>
      <c r="D739" s="10"/>
      <c r="E739" s="10"/>
      <c r="F739" s="10"/>
      <c r="G739" s="45"/>
      <c r="H739" s="60"/>
      <c r="I739" s="60"/>
      <c r="J739" s="6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24"/>
      <c r="V739" s="24"/>
      <c r="W739" s="24"/>
      <c r="X739" s="24"/>
      <c r="Y739" s="24"/>
      <c r="Z739" s="24"/>
      <c r="AA739" s="24"/>
      <c r="AB739" s="24"/>
      <c r="AC739" s="24"/>
      <c r="AD739" s="24"/>
      <c r="AE739" s="24"/>
      <c r="AF739" s="24"/>
      <c r="AG739" s="24"/>
      <c r="AH739" s="24"/>
      <c r="AI739" s="24"/>
      <c r="AJ739" s="24"/>
      <c r="AK739" s="24"/>
      <c r="AL739" s="24"/>
      <c r="AM739" s="24"/>
      <c r="AN739" s="35"/>
    </row>
    <row r="740" spans="1:40" x14ac:dyDescent="0.25">
      <c r="A740" s="24"/>
      <c r="B740" s="24"/>
      <c r="C740" s="10"/>
      <c r="D740" s="10"/>
      <c r="E740" s="10"/>
      <c r="F740" s="10"/>
      <c r="G740" s="45"/>
      <c r="H740" s="60"/>
      <c r="I740" s="60"/>
      <c r="J740" s="6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24"/>
      <c r="V740" s="24"/>
      <c r="W740" s="24"/>
      <c r="X740" s="24"/>
      <c r="Y740" s="24"/>
      <c r="Z740" s="24"/>
      <c r="AA740" s="24"/>
      <c r="AB740" s="24"/>
      <c r="AC740" s="24"/>
      <c r="AD740" s="24"/>
      <c r="AE740" s="24"/>
      <c r="AF740" s="24"/>
      <c r="AG740" s="24"/>
      <c r="AH740" s="24"/>
      <c r="AI740" s="24"/>
      <c r="AJ740" s="24"/>
      <c r="AK740" s="24"/>
      <c r="AL740" s="24"/>
      <c r="AM740" s="24"/>
      <c r="AN740" s="35"/>
    </row>
    <row r="741" spans="1:40" x14ac:dyDescent="0.25">
      <c r="A741" s="24"/>
      <c r="B741" s="24"/>
      <c r="C741" s="10"/>
      <c r="D741" s="10"/>
      <c r="E741" s="10"/>
      <c r="F741" s="10"/>
      <c r="G741" s="45"/>
      <c r="H741" s="60"/>
      <c r="I741" s="60"/>
      <c r="J741" s="6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24"/>
      <c r="V741" s="24"/>
      <c r="W741" s="24"/>
      <c r="X741" s="24"/>
      <c r="Y741" s="24"/>
      <c r="Z741" s="24"/>
      <c r="AA741" s="24"/>
      <c r="AB741" s="24"/>
      <c r="AC741" s="24"/>
      <c r="AD741" s="24"/>
      <c r="AE741" s="24"/>
      <c r="AF741" s="24"/>
      <c r="AG741" s="24"/>
      <c r="AH741" s="24"/>
      <c r="AI741" s="24"/>
      <c r="AJ741" s="24"/>
      <c r="AK741" s="24"/>
      <c r="AL741" s="24"/>
      <c r="AM741" s="24"/>
      <c r="AN741" s="35"/>
    </row>
    <row r="742" spans="1:40" x14ac:dyDescent="0.25">
      <c r="A742" s="24"/>
      <c r="B742" s="24"/>
      <c r="C742" s="10"/>
      <c r="D742" s="10"/>
      <c r="E742" s="10"/>
      <c r="F742" s="10"/>
      <c r="G742" s="45"/>
      <c r="H742" s="60"/>
      <c r="I742" s="60"/>
      <c r="J742" s="6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24"/>
      <c r="V742" s="24"/>
      <c r="W742" s="24"/>
      <c r="X742" s="24"/>
      <c r="Y742" s="24"/>
      <c r="Z742" s="24"/>
      <c r="AA742" s="24"/>
      <c r="AB742" s="24"/>
      <c r="AC742" s="24"/>
      <c r="AD742" s="24"/>
      <c r="AE742" s="24"/>
      <c r="AF742" s="24"/>
      <c r="AG742" s="24"/>
      <c r="AH742" s="24"/>
      <c r="AI742" s="24"/>
      <c r="AJ742" s="24"/>
      <c r="AK742" s="24"/>
      <c r="AL742" s="24"/>
      <c r="AM742" s="24"/>
      <c r="AN742" s="35"/>
    </row>
    <row r="743" spans="1:40" x14ac:dyDescent="0.25">
      <c r="A743" s="24"/>
      <c r="B743" s="24"/>
      <c r="C743" s="10"/>
      <c r="D743" s="10"/>
      <c r="E743" s="10"/>
      <c r="F743" s="10"/>
      <c r="G743" s="45"/>
      <c r="H743" s="60"/>
      <c r="I743" s="60"/>
      <c r="J743" s="6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24"/>
      <c r="V743" s="24"/>
      <c r="W743" s="24"/>
      <c r="X743" s="24"/>
      <c r="Y743" s="24"/>
      <c r="Z743" s="24"/>
      <c r="AA743" s="24"/>
      <c r="AB743" s="24"/>
      <c r="AC743" s="24"/>
      <c r="AD743" s="24"/>
      <c r="AE743" s="24"/>
      <c r="AF743" s="24"/>
      <c r="AG743" s="24"/>
      <c r="AH743" s="24"/>
      <c r="AI743" s="24"/>
      <c r="AJ743" s="24"/>
      <c r="AK743" s="24"/>
      <c r="AL743" s="24"/>
      <c r="AM743" s="24"/>
      <c r="AN743" s="35"/>
    </row>
    <row r="744" spans="1:40" x14ac:dyDescent="0.25">
      <c r="A744" s="24"/>
      <c r="B744" s="24"/>
      <c r="C744" s="10"/>
      <c r="D744" s="10"/>
      <c r="E744" s="10"/>
      <c r="F744" s="10"/>
      <c r="G744" s="45"/>
      <c r="H744" s="60"/>
      <c r="I744" s="60"/>
      <c r="J744" s="6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24"/>
      <c r="V744" s="24"/>
      <c r="W744" s="24"/>
      <c r="X744" s="24"/>
      <c r="Y744" s="24"/>
      <c r="Z744" s="24"/>
      <c r="AA744" s="24"/>
      <c r="AB744" s="24"/>
      <c r="AC744" s="24"/>
      <c r="AD744" s="24"/>
      <c r="AE744" s="24"/>
      <c r="AF744" s="24"/>
      <c r="AG744" s="24"/>
      <c r="AH744" s="24"/>
      <c r="AI744" s="24"/>
      <c r="AJ744" s="24"/>
      <c r="AK744" s="24"/>
      <c r="AL744" s="24"/>
      <c r="AM744" s="24"/>
      <c r="AN744" s="35"/>
    </row>
    <row r="745" spans="1:40" x14ac:dyDescent="0.25">
      <c r="A745" s="24"/>
      <c r="B745" s="24"/>
      <c r="C745" s="10"/>
      <c r="D745" s="10"/>
      <c r="E745" s="10"/>
      <c r="F745" s="10"/>
      <c r="G745" s="45"/>
      <c r="H745" s="60"/>
      <c r="I745" s="60"/>
      <c r="J745" s="6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24"/>
      <c r="V745" s="24"/>
      <c r="W745" s="24"/>
      <c r="X745" s="24"/>
      <c r="Y745" s="24"/>
      <c r="Z745" s="24"/>
      <c r="AA745" s="24"/>
      <c r="AB745" s="24"/>
      <c r="AC745" s="24"/>
      <c r="AD745" s="24"/>
      <c r="AE745" s="24"/>
      <c r="AF745" s="24"/>
      <c r="AG745" s="24"/>
      <c r="AH745" s="24"/>
      <c r="AI745" s="24"/>
      <c r="AJ745" s="24"/>
      <c r="AK745" s="24"/>
      <c r="AL745" s="24"/>
      <c r="AM745" s="24"/>
      <c r="AN745" s="35"/>
    </row>
    <row r="746" spans="1:40" x14ac:dyDescent="0.25">
      <c r="A746" s="24"/>
      <c r="B746" s="24"/>
      <c r="C746" s="10"/>
      <c r="D746" s="10"/>
      <c r="E746" s="10"/>
      <c r="F746" s="10"/>
      <c r="G746" s="45"/>
      <c r="H746" s="60"/>
      <c r="I746" s="60"/>
      <c r="J746" s="6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24"/>
      <c r="V746" s="24"/>
      <c r="W746" s="24"/>
      <c r="X746" s="24"/>
      <c r="Y746" s="24"/>
      <c r="Z746" s="24"/>
      <c r="AA746" s="24"/>
      <c r="AB746" s="24"/>
      <c r="AC746" s="24"/>
      <c r="AD746" s="24"/>
      <c r="AE746" s="24"/>
      <c r="AF746" s="24"/>
      <c r="AG746" s="24"/>
      <c r="AH746" s="24"/>
      <c r="AI746" s="24"/>
      <c r="AJ746" s="24"/>
      <c r="AK746" s="24"/>
      <c r="AL746" s="24"/>
      <c r="AM746" s="24"/>
      <c r="AN746" s="35"/>
    </row>
    <row r="747" spans="1:40" x14ac:dyDescent="0.25">
      <c r="A747" s="24"/>
      <c r="B747" s="24"/>
      <c r="C747" s="10"/>
      <c r="D747" s="10"/>
      <c r="E747" s="10"/>
      <c r="F747" s="10"/>
      <c r="G747" s="45"/>
      <c r="H747" s="60"/>
      <c r="I747" s="60"/>
      <c r="J747" s="6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24"/>
      <c r="V747" s="24"/>
      <c r="W747" s="24"/>
      <c r="X747" s="24"/>
      <c r="Y747" s="24"/>
      <c r="Z747" s="24"/>
      <c r="AA747" s="24"/>
      <c r="AB747" s="24"/>
      <c r="AC747" s="24"/>
      <c r="AD747" s="24"/>
      <c r="AE747" s="24"/>
      <c r="AF747" s="24"/>
      <c r="AG747" s="24"/>
      <c r="AH747" s="24"/>
      <c r="AI747" s="24"/>
      <c r="AJ747" s="24"/>
      <c r="AK747" s="24"/>
      <c r="AL747" s="24"/>
      <c r="AM747" s="24"/>
      <c r="AN747" s="35"/>
    </row>
    <row r="748" spans="1:40" x14ac:dyDescent="0.25">
      <c r="A748" s="24"/>
      <c r="B748" s="24"/>
      <c r="C748" s="10"/>
      <c r="D748" s="10"/>
      <c r="E748" s="10"/>
      <c r="F748" s="10"/>
      <c r="G748" s="45"/>
      <c r="H748" s="60"/>
      <c r="I748" s="60"/>
      <c r="J748" s="6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24"/>
      <c r="V748" s="24"/>
      <c r="W748" s="24"/>
      <c r="X748" s="24"/>
      <c r="Y748" s="24"/>
      <c r="Z748" s="24"/>
      <c r="AA748" s="24"/>
      <c r="AB748" s="24"/>
      <c r="AC748" s="24"/>
      <c r="AD748" s="24"/>
      <c r="AE748" s="24"/>
      <c r="AF748" s="24"/>
      <c r="AG748" s="24"/>
      <c r="AH748" s="24"/>
      <c r="AI748" s="24"/>
      <c r="AJ748" s="24"/>
      <c r="AK748" s="24"/>
      <c r="AL748" s="24"/>
      <c r="AM748" s="24"/>
      <c r="AN748" s="35"/>
    </row>
    <row r="749" spans="1:40" x14ac:dyDescent="0.25">
      <c r="A749" s="24"/>
      <c r="B749" s="24"/>
      <c r="C749" s="10"/>
      <c r="D749" s="10"/>
      <c r="E749" s="10"/>
      <c r="F749" s="10"/>
      <c r="G749" s="45"/>
      <c r="H749" s="60"/>
      <c r="I749" s="60"/>
      <c r="J749" s="6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24"/>
      <c r="V749" s="24"/>
      <c r="W749" s="24"/>
      <c r="X749" s="24"/>
      <c r="Y749" s="24"/>
      <c r="Z749" s="24"/>
      <c r="AA749" s="24"/>
      <c r="AB749" s="24"/>
      <c r="AC749" s="24"/>
      <c r="AD749" s="24"/>
      <c r="AE749" s="24"/>
      <c r="AF749" s="24"/>
      <c r="AG749" s="24"/>
      <c r="AH749" s="24"/>
      <c r="AI749" s="24"/>
      <c r="AJ749" s="24"/>
      <c r="AK749" s="24"/>
      <c r="AL749" s="24"/>
      <c r="AM749" s="24"/>
      <c r="AN749" s="35"/>
    </row>
    <row r="750" spans="1:40" x14ac:dyDescent="0.25">
      <c r="A750" s="24"/>
      <c r="B750" s="24"/>
      <c r="C750" s="10"/>
      <c r="D750" s="10"/>
      <c r="E750" s="10"/>
      <c r="F750" s="10"/>
      <c r="G750" s="45"/>
      <c r="H750" s="60"/>
      <c r="I750" s="60"/>
      <c r="J750" s="6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24"/>
      <c r="V750" s="24"/>
      <c r="W750" s="24"/>
      <c r="X750" s="24"/>
      <c r="Y750" s="24"/>
      <c r="Z750" s="24"/>
      <c r="AA750" s="24"/>
      <c r="AB750" s="24"/>
      <c r="AC750" s="24"/>
      <c r="AD750" s="24"/>
      <c r="AE750" s="24"/>
      <c r="AF750" s="24"/>
      <c r="AG750" s="24"/>
      <c r="AH750" s="24"/>
      <c r="AI750" s="24"/>
      <c r="AJ750" s="24"/>
      <c r="AK750" s="24"/>
      <c r="AL750" s="24"/>
      <c r="AM750" s="24"/>
      <c r="AN750" s="35"/>
    </row>
    <row r="751" spans="1:40" x14ac:dyDescent="0.25">
      <c r="A751" s="24"/>
      <c r="B751" s="24"/>
      <c r="C751" s="10"/>
      <c r="D751" s="10"/>
      <c r="E751" s="10"/>
      <c r="F751" s="10"/>
      <c r="G751" s="45"/>
      <c r="H751" s="60"/>
      <c r="I751" s="60"/>
      <c r="J751" s="6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24"/>
      <c r="V751" s="24"/>
      <c r="W751" s="24"/>
      <c r="X751" s="24"/>
      <c r="Y751" s="24"/>
      <c r="Z751" s="24"/>
      <c r="AA751" s="24"/>
      <c r="AB751" s="24"/>
      <c r="AC751" s="24"/>
      <c r="AD751" s="24"/>
      <c r="AE751" s="24"/>
      <c r="AF751" s="24"/>
      <c r="AG751" s="24"/>
      <c r="AH751" s="24"/>
      <c r="AI751" s="24"/>
      <c r="AJ751" s="24"/>
      <c r="AK751" s="24"/>
      <c r="AL751" s="24"/>
      <c r="AM751" s="24"/>
      <c r="AN751" s="35"/>
    </row>
    <row r="752" spans="1:40" x14ac:dyDescent="0.25">
      <c r="A752" s="24"/>
      <c r="B752" s="24"/>
      <c r="C752" s="10"/>
      <c r="D752" s="10"/>
      <c r="E752" s="10"/>
      <c r="F752" s="10"/>
      <c r="G752" s="45"/>
      <c r="H752" s="60"/>
      <c r="I752" s="60"/>
      <c r="J752" s="6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24"/>
      <c r="V752" s="24"/>
      <c r="W752" s="24"/>
      <c r="X752" s="24"/>
      <c r="Y752" s="24"/>
      <c r="Z752" s="24"/>
      <c r="AA752" s="24"/>
      <c r="AB752" s="24"/>
      <c r="AC752" s="24"/>
      <c r="AD752" s="24"/>
      <c r="AE752" s="24"/>
      <c r="AF752" s="24"/>
      <c r="AG752" s="24"/>
      <c r="AH752" s="24"/>
      <c r="AI752" s="24"/>
      <c r="AJ752" s="24"/>
      <c r="AK752" s="24"/>
      <c r="AL752" s="24"/>
      <c r="AM752" s="24"/>
      <c r="AN752" s="35"/>
    </row>
    <row r="753" spans="1:40" x14ac:dyDescent="0.25">
      <c r="A753" s="24"/>
      <c r="B753" s="24"/>
      <c r="C753" s="10"/>
      <c r="D753" s="10"/>
      <c r="E753" s="10"/>
      <c r="F753" s="10"/>
      <c r="G753" s="45"/>
      <c r="H753" s="60"/>
      <c r="I753" s="60"/>
      <c r="J753" s="6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24"/>
      <c r="V753" s="24"/>
      <c r="W753" s="24"/>
      <c r="X753" s="24"/>
      <c r="Y753" s="24"/>
      <c r="Z753" s="24"/>
      <c r="AA753" s="24"/>
      <c r="AB753" s="24"/>
      <c r="AC753" s="24"/>
      <c r="AD753" s="24"/>
      <c r="AE753" s="24"/>
      <c r="AF753" s="24"/>
      <c r="AG753" s="24"/>
      <c r="AH753" s="24"/>
      <c r="AI753" s="24"/>
      <c r="AJ753" s="24"/>
      <c r="AK753" s="24"/>
      <c r="AL753" s="24"/>
      <c r="AM753" s="24"/>
      <c r="AN753" s="35"/>
    </row>
    <row r="754" spans="1:40" x14ac:dyDescent="0.25">
      <c r="A754" s="24"/>
      <c r="B754" s="24"/>
      <c r="C754" s="10"/>
      <c r="D754" s="10"/>
      <c r="E754" s="10"/>
      <c r="F754" s="10"/>
      <c r="G754" s="45"/>
      <c r="H754" s="60"/>
      <c r="I754" s="60"/>
      <c r="J754" s="6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24"/>
      <c r="V754" s="24"/>
      <c r="W754" s="24"/>
      <c r="X754" s="24"/>
      <c r="Y754" s="24"/>
      <c r="Z754" s="24"/>
      <c r="AA754" s="24"/>
      <c r="AB754" s="24"/>
      <c r="AC754" s="24"/>
      <c r="AD754" s="24"/>
      <c r="AE754" s="24"/>
      <c r="AF754" s="24"/>
      <c r="AG754" s="24"/>
      <c r="AH754" s="24"/>
      <c r="AI754" s="24"/>
      <c r="AJ754" s="24"/>
      <c r="AK754" s="24"/>
      <c r="AL754" s="24"/>
      <c r="AM754" s="24"/>
      <c r="AN754" s="35"/>
    </row>
    <row r="755" spans="1:40" x14ac:dyDescent="0.25">
      <c r="A755" s="24"/>
      <c r="B755" s="24"/>
      <c r="C755" s="10"/>
      <c r="D755" s="10"/>
      <c r="E755" s="10"/>
      <c r="F755" s="10"/>
      <c r="G755" s="45"/>
      <c r="H755" s="60"/>
      <c r="I755" s="60"/>
      <c r="J755" s="6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24"/>
      <c r="V755" s="24"/>
      <c r="W755" s="24"/>
      <c r="X755" s="24"/>
      <c r="Y755" s="24"/>
      <c r="Z755" s="24"/>
      <c r="AA755" s="24"/>
      <c r="AB755" s="24"/>
      <c r="AC755" s="24"/>
      <c r="AD755" s="24"/>
      <c r="AE755" s="24"/>
      <c r="AF755" s="24"/>
      <c r="AG755" s="24"/>
      <c r="AH755" s="24"/>
      <c r="AI755" s="24"/>
      <c r="AJ755" s="24"/>
      <c r="AK755" s="24"/>
      <c r="AL755" s="24"/>
      <c r="AM755" s="24"/>
      <c r="AN755" s="35"/>
    </row>
    <row r="756" spans="1:40" x14ac:dyDescent="0.25">
      <c r="A756" s="24"/>
      <c r="B756" s="24"/>
      <c r="C756" s="10"/>
      <c r="D756" s="10"/>
      <c r="E756" s="10"/>
      <c r="F756" s="10"/>
      <c r="G756" s="45"/>
      <c r="H756" s="60"/>
      <c r="I756" s="60"/>
      <c r="J756" s="6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24"/>
      <c r="V756" s="24"/>
      <c r="W756" s="24"/>
      <c r="X756" s="24"/>
      <c r="Y756" s="24"/>
      <c r="Z756" s="24"/>
      <c r="AA756" s="24"/>
      <c r="AB756" s="24"/>
      <c r="AC756" s="24"/>
      <c r="AD756" s="24"/>
      <c r="AE756" s="24"/>
      <c r="AF756" s="24"/>
      <c r="AG756" s="24"/>
      <c r="AH756" s="24"/>
      <c r="AI756" s="24"/>
      <c r="AJ756" s="24"/>
      <c r="AK756" s="24"/>
      <c r="AL756" s="24"/>
      <c r="AM756" s="24"/>
      <c r="AN756" s="35"/>
    </row>
    <row r="757" spans="1:40" x14ac:dyDescent="0.25">
      <c r="A757" s="24"/>
      <c r="B757" s="24"/>
      <c r="C757" s="10"/>
      <c r="D757" s="10"/>
      <c r="E757" s="10"/>
      <c r="F757" s="10"/>
      <c r="G757" s="45"/>
      <c r="H757" s="60"/>
      <c r="I757" s="60"/>
      <c r="J757" s="6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24"/>
      <c r="V757" s="24"/>
      <c r="W757" s="24"/>
      <c r="X757" s="24"/>
      <c r="Y757" s="24"/>
      <c r="Z757" s="24"/>
      <c r="AA757" s="24"/>
      <c r="AB757" s="24"/>
      <c r="AC757" s="24"/>
      <c r="AD757" s="24"/>
      <c r="AE757" s="24"/>
      <c r="AF757" s="24"/>
      <c r="AG757" s="24"/>
      <c r="AH757" s="24"/>
      <c r="AI757" s="24"/>
      <c r="AJ757" s="24"/>
      <c r="AK757" s="24"/>
      <c r="AL757" s="24"/>
      <c r="AM757" s="24"/>
      <c r="AN757" s="35"/>
    </row>
    <row r="758" spans="1:40" x14ac:dyDescent="0.25">
      <c r="A758" s="24"/>
      <c r="B758" s="24"/>
      <c r="C758" s="10"/>
      <c r="D758" s="10"/>
      <c r="E758" s="10"/>
      <c r="F758" s="10"/>
      <c r="G758" s="45"/>
      <c r="H758" s="60"/>
      <c r="I758" s="60"/>
      <c r="J758" s="6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24"/>
      <c r="V758" s="24"/>
      <c r="W758" s="24"/>
      <c r="X758" s="24"/>
      <c r="Y758" s="24"/>
      <c r="Z758" s="24"/>
      <c r="AA758" s="24"/>
      <c r="AB758" s="24"/>
      <c r="AC758" s="24"/>
      <c r="AD758" s="24"/>
      <c r="AE758" s="24"/>
      <c r="AF758" s="24"/>
      <c r="AG758" s="24"/>
      <c r="AH758" s="24"/>
      <c r="AI758" s="24"/>
      <c r="AJ758" s="24"/>
      <c r="AK758" s="24"/>
      <c r="AL758" s="24"/>
      <c r="AM758" s="24"/>
      <c r="AN758" s="35"/>
    </row>
    <row r="759" spans="1:40" x14ac:dyDescent="0.25">
      <c r="A759" s="24"/>
      <c r="B759" s="24"/>
      <c r="C759" s="10"/>
      <c r="D759" s="10"/>
      <c r="E759" s="10"/>
      <c r="F759" s="10"/>
      <c r="G759" s="45"/>
      <c r="H759" s="60"/>
      <c r="I759" s="60"/>
      <c r="J759" s="6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24"/>
      <c r="V759" s="24"/>
      <c r="W759" s="24"/>
      <c r="X759" s="24"/>
      <c r="Y759" s="24"/>
      <c r="Z759" s="24"/>
      <c r="AA759" s="24"/>
      <c r="AB759" s="24"/>
      <c r="AC759" s="24"/>
      <c r="AD759" s="24"/>
      <c r="AE759" s="24"/>
      <c r="AF759" s="24"/>
      <c r="AG759" s="24"/>
      <c r="AH759" s="24"/>
      <c r="AI759" s="24"/>
      <c r="AJ759" s="24"/>
      <c r="AK759" s="24"/>
      <c r="AL759" s="24"/>
      <c r="AM759" s="24"/>
      <c r="AN759" s="35"/>
    </row>
    <row r="760" spans="1:40" x14ac:dyDescent="0.25">
      <c r="A760" s="24"/>
      <c r="B760" s="24"/>
      <c r="C760" s="10"/>
      <c r="D760" s="10"/>
      <c r="E760" s="10"/>
      <c r="F760" s="10"/>
      <c r="G760" s="45"/>
      <c r="H760" s="60"/>
      <c r="I760" s="60"/>
      <c r="J760" s="6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24"/>
      <c r="V760" s="24"/>
      <c r="W760" s="24"/>
      <c r="X760" s="24"/>
      <c r="Y760" s="24"/>
      <c r="Z760" s="24"/>
      <c r="AA760" s="24"/>
      <c r="AB760" s="24"/>
      <c r="AC760" s="24"/>
      <c r="AD760" s="24"/>
      <c r="AE760" s="24"/>
      <c r="AF760" s="24"/>
      <c r="AG760" s="24"/>
      <c r="AH760" s="24"/>
      <c r="AI760" s="24"/>
      <c r="AJ760" s="24"/>
      <c r="AK760" s="24"/>
      <c r="AL760" s="24"/>
      <c r="AM760" s="24"/>
      <c r="AN760" s="35"/>
    </row>
    <row r="761" spans="1:40" x14ac:dyDescent="0.25">
      <c r="A761" s="24"/>
      <c r="B761" s="24"/>
      <c r="C761" s="10"/>
      <c r="D761" s="10"/>
      <c r="E761" s="10"/>
      <c r="F761" s="10"/>
      <c r="G761" s="45"/>
      <c r="H761" s="60"/>
      <c r="I761" s="60"/>
      <c r="J761" s="6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24"/>
      <c r="V761" s="24"/>
      <c r="W761" s="24"/>
      <c r="X761" s="24"/>
      <c r="Y761" s="24"/>
      <c r="Z761" s="24"/>
      <c r="AA761" s="24"/>
      <c r="AB761" s="24"/>
      <c r="AC761" s="24"/>
      <c r="AD761" s="24"/>
      <c r="AE761" s="24"/>
      <c r="AF761" s="24"/>
      <c r="AG761" s="24"/>
      <c r="AH761" s="24"/>
      <c r="AI761" s="24"/>
      <c r="AJ761" s="24"/>
      <c r="AK761" s="24"/>
      <c r="AL761" s="24"/>
      <c r="AM761" s="24"/>
      <c r="AN761" s="35"/>
    </row>
    <row r="762" spans="1:40" x14ac:dyDescent="0.25">
      <c r="A762" s="24"/>
      <c r="B762" s="24"/>
      <c r="C762" s="10"/>
      <c r="D762" s="10"/>
      <c r="E762" s="10"/>
      <c r="F762" s="10"/>
      <c r="G762" s="45"/>
      <c r="H762" s="60"/>
      <c r="I762" s="60"/>
      <c r="J762" s="6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24"/>
      <c r="V762" s="24"/>
      <c r="W762" s="24"/>
      <c r="X762" s="24"/>
      <c r="Y762" s="24"/>
      <c r="Z762" s="24"/>
      <c r="AA762" s="24"/>
      <c r="AB762" s="24"/>
      <c r="AC762" s="24"/>
      <c r="AD762" s="24"/>
      <c r="AE762" s="24"/>
      <c r="AF762" s="24"/>
      <c r="AG762" s="24"/>
      <c r="AH762" s="24"/>
      <c r="AI762" s="24"/>
      <c r="AJ762" s="24"/>
      <c r="AK762" s="24"/>
      <c r="AL762" s="24"/>
      <c r="AM762" s="24"/>
      <c r="AN762" s="35"/>
    </row>
    <row r="763" spans="1:40" x14ac:dyDescent="0.25">
      <c r="A763" s="24"/>
      <c r="B763" s="24"/>
      <c r="C763" s="10"/>
      <c r="D763" s="10"/>
      <c r="E763" s="10"/>
      <c r="F763" s="10"/>
      <c r="G763" s="45"/>
      <c r="H763" s="60"/>
      <c r="I763" s="60"/>
      <c r="J763" s="6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24"/>
      <c r="V763" s="24"/>
      <c r="W763" s="24"/>
      <c r="X763" s="24"/>
      <c r="Y763" s="24"/>
      <c r="Z763" s="24"/>
      <c r="AA763" s="24"/>
      <c r="AB763" s="24"/>
      <c r="AC763" s="24"/>
      <c r="AD763" s="24"/>
      <c r="AE763" s="24"/>
      <c r="AF763" s="24"/>
      <c r="AG763" s="24"/>
      <c r="AH763" s="24"/>
      <c r="AI763" s="24"/>
      <c r="AJ763" s="24"/>
      <c r="AK763" s="24"/>
      <c r="AL763" s="24"/>
      <c r="AM763" s="24"/>
      <c r="AN763" s="35"/>
    </row>
    <row r="764" spans="1:40" x14ac:dyDescent="0.25">
      <c r="A764" s="24"/>
      <c r="B764" s="24"/>
      <c r="C764" s="10"/>
      <c r="D764" s="10"/>
      <c r="E764" s="10"/>
      <c r="F764" s="10"/>
      <c r="G764" s="45"/>
      <c r="H764" s="60"/>
      <c r="I764" s="60"/>
      <c r="J764" s="6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24"/>
      <c r="V764" s="24"/>
      <c r="W764" s="24"/>
      <c r="X764" s="24"/>
      <c r="Y764" s="24"/>
      <c r="Z764" s="24"/>
      <c r="AA764" s="24"/>
      <c r="AB764" s="24"/>
      <c r="AC764" s="24"/>
      <c r="AD764" s="24"/>
      <c r="AE764" s="24"/>
      <c r="AF764" s="24"/>
      <c r="AG764" s="24"/>
      <c r="AH764" s="24"/>
      <c r="AI764" s="24"/>
      <c r="AJ764" s="24"/>
      <c r="AK764" s="24"/>
      <c r="AL764" s="24"/>
      <c r="AM764" s="24"/>
      <c r="AN764" s="35"/>
    </row>
    <row r="765" spans="1:40" x14ac:dyDescent="0.25">
      <c r="A765" s="24"/>
      <c r="B765" s="24"/>
      <c r="C765" s="10"/>
      <c r="D765" s="10"/>
      <c r="E765" s="10"/>
      <c r="F765" s="10"/>
      <c r="G765" s="45"/>
      <c r="H765" s="60"/>
      <c r="I765" s="60"/>
      <c r="J765" s="6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24"/>
      <c r="V765" s="24"/>
      <c r="W765" s="24"/>
      <c r="X765" s="24"/>
      <c r="Y765" s="24"/>
      <c r="Z765" s="24"/>
      <c r="AA765" s="24"/>
      <c r="AB765" s="24"/>
      <c r="AC765" s="24"/>
      <c r="AD765" s="24"/>
      <c r="AE765" s="24"/>
      <c r="AF765" s="24"/>
      <c r="AG765" s="24"/>
      <c r="AH765" s="24"/>
      <c r="AI765" s="24"/>
      <c r="AJ765" s="24"/>
      <c r="AK765" s="24"/>
      <c r="AL765" s="24"/>
      <c r="AM765" s="24"/>
      <c r="AN765" s="35"/>
    </row>
    <row r="766" spans="1:40" x14ac:dyDescent="0.25">
      <c r="A766" s="24"/>
      <c r="B766" s="24"/>
      <c r="C766" s="10"/>
      <c r="D766" s="10"/>
      <c r="E766" s="10"/>
      <c r="F766" s="10"/>
      <c r="G766" s="45"/>
      <c r="H766" s="60"/>
      <c r="I766" s="60"/>
      <c r="J766" s="6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24"/>
      <c r="V766" s="24"/>
      <c r="W766" s="24"/>
      <c r="X766" s="24"/>
      <c r="Y766" s="24"/>
      <c r="Z766" s="24"/>
      <c r="AA766" s="24"/>
      <c r="AB766" s="24"/>
      <c r="AC766" s="24"/>
      <c r="AD766" s="24"/>
      <c r="AE766" s="24"/>
      <c r="AF766" s="24"/>
      <c r="AG766" s="24"/>
      <c r="AH766" s="24"/>
      <c r="AI766" s="24"/>
      <c r="AJ766" s="24"/>
      <c r="AK766" s="24"/>
      <c r="AL766" s="24"/>
      <c r="AM766" s="24"/>
      <c r="AN766" s="35"/>
    </row>
    <row r="767" spans="1:40" x14ac:dyDescent="0.25">
      <c r="A767" s="24"/>
      <c r="B767" s="24"/>
      <c r="C767" s="10"/>
      <c r="D767" s="10"/>
      <c r="E767" s="10"/>
      <c r="F767" s="10"/>
      <c r="G767" s="45"/>
      <c r="H767" s="60"/>
      <c r="I767" s="60"/>
      <c r="J767" s="6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24"/>
      <c r="V767" s="24"/>
      <c r="W767" s="24"/>
      <c r="X767" s="24"/>
      <c r="Y767" s="24"/>
      <c r="Z767" s="24"/>
      <c r="AA767" s="24"/>
      <c r="AB767" s="24"/>
      <c r="AC767" s="24"/>
      <c r="AD767" s="24"/>
      <c r="AE767" s="24"/>
      <c r="AF767" s="24"/>
      <c r="AG767" s="24"/>
      <c r="AH767" s="24"/>
      <c r="AI767" s="24"/>
      <c r="AJ767" s="24"/>
      <c r="AK767" s="24"/>
      <c r="AL767" s="24"/>
      <c r="AM767" s="24"/>
      <c r="AN767" s="35"/>
    </row>
    <row r="768" spans="1:40" x14ac:dyDescent="0.25">
      <c r="A768" s="24"/>
      <c r="B768" s="24"/>
      <c r="C768" s="10"/>
      <c r="D768" s="10"/>
      <c r="E768" s="10"/>
      <c r="F768" s="10"/>
      <c r="G768" s="45"/>
      <c r="H768" s="60"/>
      <c r="I768" s="60"/>
      <c r="J768" s="6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24"/>
      <c r="V768" s="24"/>
      <c r="W768" s="24"/>
      <c r="X768" s="24"/>
      <c r="Y768" s="24"/>
      <c r="Z768" s="24"/>
      <c r="AA768" s="24"/>
      <c r="AB768" s="24"/>
      <c r="AC768" s="24"/>
      <c r="AD768" s="24"/>
      <c r="AE768" s="24"/>
      <c r="AF768" s="24"/>
      <c r="AG768" s="24"/>
      <c r="AH768" s="24"/>
      <c r="AI768" s="24"/>
      <c r="AJ768" s="24"/>
      <c r="AK768" s="24"/>
      <c r="AL768" s="24"/>
      <c r="AM768" s="24"/>
      <c r="AN768" s="35"/>
    </row>
    <row r="769" spans="1:40" x14ac:dyDescent="0.25">
      <c r="A769" s="24"/>
      <c r="B769" s="24"/>
      <c r="C769" s="10"/>
      <c r="D769" s="10"/>
      <c r="E769" s="10"/>
      <c r="F769" s="10"/>
      <c r="G769" s="45"/>
      <c r="H769" s="60"/>
      <c r="I769" s="60"/>
      <c r="J769" s="6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24"/>
      <c r="V769" s="24"/>
      <c r="W769" s="24"/>
      <c r="X769" s="24"/>
      <c r="Y769" s="24"/>
      <c r="Z769" s="24"/>
      <c r="AA769" s="24"/>
      <c r="AB769" s="24"/>
      <c r="AC769" s="24"/>
      <c r="AD769" s="24"/>
      <c r="AE769" s="24"/>
      <c r="AF769" s="24"/>
      <c r="AG769" s="24"/>
      <c r="AH769" s="24"/>
      <c r="AI769" s="24"/>
      <c r="AJ769" s="24"/>
      <c r="AK769" s="24"/>
      <c r="AL769" s="24"/>
      <c r="AM769" s="24"/>
      <c r="AN769" s="35"/>
    </row>
    <row r="770" spans="1:40" x14ac:dyDescent="0.25">
      <c r="A770" s="24"/>
      <c r="B770" s="24"/>
      <c r="C770" s="10"/>
      <c r="D770" s="10"/>
      <c r="E770" s="10"/>
      <c r="F770" s="10"/>
      <c r="G770" s="45"/>
      <c r="H770" s="60"/>
      <c r="I770" s="60"/>
      <c r="J770" s="6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24"/>
      <c r="V770" s="24"/>
      <c r="W770" s="24"/>
      <c r="X770" s="24"/>
      <c r="Y770" s="24"/>
      <c r="Z770" s="24"/>
      <c r="AA770" s="24"/>
      <c r="AB770" s="24"/>
      <c r="AC770" s="24"/>
      <c r="AD770" s="24"/>
      <c r="AE770" s="24"/>
      <c r="AF770" s="24"/>
      <c r="AG770" s="24"/>
      <c r="AH770" s="24"/>
      <c r="AI770" s="24"/>
      <c r="AJ770" s="24"/>
      <c r="AK770" s="24"/>
      <c r="AL770" s="24"/>
      <c r="AM770" s="24"/>
      <c r="AN770" s="35"/>
    </row>
    <row r="771" spans="1:40" x14ac:dyDescent="0.25">
      <c r="A771" s="24"/>
      <c r="B771" s="24"/>
      <c r="C771" s="10"/>
      <c r="D771" s="10"/>
      <c r="E771" s="10"/>
      <c r="F771" s="10"/>
      <c r="G771" s="45"/>
      <c r="H771" s="60"/>
      <c r="I771" s="60"/>
      <c r="J771" s="6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24"/>
      <c r="V771" s="24"/>
      <c r="W771" s="24"/>
      <c r="X771" s="24"/>
      <c r="Y771" s="24"/>
      <c r="Z771" s="24"/>
      <c r="AA771" s="24"/>
      <c r="AB771" s="24"/>
      <c r="AC771" s="24"/>
      <c r="AD771" s="24"/>
      <c r="AE771" s="24"/>
      <c r="AF771" s="24"/>
      <c r="AG771" s="24"/>
      <c r="AH771" s="24"/>
      <c r="AI771" s="24"/>
      <c r="AJ771" s="24"/>
      <c r="AK771" s="24"/>
      <c r="AL771" s="24"/>
      <c r="AM771" s="24"/>
      <c r="AN771" s="35"/>
    </row>
    <row r="772" spans="1:40" x14ac:dyDescent="0.25">
      <c r="A772" s="24"/>
      <c r="B772" s="24"/>
      <c r="C772" s="10"/>
      <c r="D772" s="10"/>
      <c r="E772" s="10"/>
      <c r="F772" s="10"/>
      <c r="G772" s="45"/>
      <c r="H772" s="60"/>
      <c r="I772" s="60"/>
      <c r="J772" s="6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24"/>
      <c r="V772" s="24"/>
      <c r="W772" s="24"/>
      <c r="X772" s="24"/>
      <c r="Y772" s="24"/>
      <c r="Z772" s="24"/>
      <c r="AA772" s="24"/>
      <c r="AB772" s="24"/>
      <c r="AC772" s="24"/>
      <c r="AD772" s="24"/>
      <c r="AE772" s="24"/>
      <c r="AF772" s="24"/>
      <c r="AG772" s="24"/>
      <c r="AH772" s="24"/>
      <c r="AI772" s="24"/>
      <c r="AJ772" s="24"/>
      <c r="AK772" s="24"/>
      <c r="AL772" s="24"/>
      <c r="AM772" s="24"/>
      <c r="AN772" s="35"/>
    </row>
    <row r="773" spans="1:40" x14ac:dyDescent="0.25">
      <c r="A773" s="24"/>
      <c r="B773" s="24"/>
      <c r="C773" s="10"/>
      <c r="D773" s="10"/>
      <c r="E773" s="10"/>
      <c r="F773" s="10"/>
      <c r="G773" s="45"/>
      <c r="H773" s="60"/>
      <c r="I773" s="60"/>
      <c r="J773" s="6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24"/>
      <c r="V773" s="24"/>
      <c r="W773" s="24"/>
      <c r="X773" s="24"/>
      <c r="Y773" s="24"/>
      <c r="Z773" s="24"/>
      <c r="AA773" s="24"/>
      <c r="AB773" s="24"/>
      <c r="AC773" s="24"/>
      <c r="AD773" s="24"/>
      <c r="AE773" s="24"/>
      <c r="AF773" s="24"/>
      <c r="AG773" s="24"/>
      <c r="AH773" s="24"/>
      <c r="AI773" s="24"/>
      <c r="AJ773" s="24"/>
      <c r="AK773" s="24"/>
      <c r="AL773" s="24"/>
      <c r="AM773" s="24"/>
      <c r="AN773" s="35"/>
    </row>
    <row r="774" spans="1:40" x14ac:dyDescent="0.25">
      <c r="A774" s="24"/>
      <c r="B774" s="24"/>
      <c r="C774" s="10"/>
      <c r="D774" s="10"/>
      <c r="E774" s="10"/>
      <c r="F774" s="10"/>
      <c r="G774" s="45"/>
      <c r="H774" s="60"/>
      <c r="I774" s="60"/>
      <c r="J774" s="6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24"/>
      <c r="V774" s="24"/>
      <c r="W774" s="24"/>
      <c r="X774" s="24"/>
      <c r="Y774" s="24"/>
      <c r="Z774" s="24"/>
      <c r="AA774" s="24"/>
      <c r="AB774" s="24"/>
      <c r="AC774" s="24"/>
      <c r="AD774" s="24"/>
      <c r="AE774" s="24"/>
      <c r="AF774" s="24"/>
      <c r="AG774" s="24"/>
      <c r="AH774" s="24"/>
      <c r="AI774" s="24"/>
      <c r="AJ774" s="24"/>
      <c r="AK774" s="24"/>
      <c r="AL774" s="24"/>
      <c r="AM774" s="24"/>
      <c r="AN774" s="35"/>
    </row>
    <row r="775" spans="1:40" x14ac:dyDescent="0.25">
      <c r="A775" s="24"/>
      <c r="B775" s="24"/>
      <c r="C775" s="10"/>
      <c r="D775" s="10"/>
      <c r="E775" s="10"/>
      <c r="F775" s="10"/>
      <c r="G775" s="45"/>
      <c r="H775" s="60"/>
      <c r="I775" s="60"/>
      <c r="J775" s="6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24"/>
      <c r="V775" s="24"/>
      <c r="W775" s="24"/>
      <c r="X775" s="24"/>
      <c r="Y775" s="24"/>
      <c r="Z775" s="24"/>
      <c r="AA775" s="24"/>
      <c r="AB775" s="24"/>
      <c r="AC775" s="24"/>
      <c r="AD775" s="24"/>
      <c r="AE775" s="24"/>
      <c r="AF775" s="24"/>
      <c r="AG775" s="24"/>
      <c r="AH775" s="24"/>
      <c r="AI775" s="24"/>
      <c r="AJ775" s="24"/>
      <c r="AK775" s="24"/>
      <c r="AL775" s="24"/>
      <c r="AM775" s="24"/>
      <c r="AN775" s="35"/>
    </row>
    <row r="776" spans="1:40" x14ac:dyDescent="0.25">
      <c r="A776" s="24"/>
      <c r="B776" s="24"/>
      <c r="C776" s="10"/>
      <c r="D776" s="10"/>
      <c r="E776" s="10"/>
      <c r="F776" s="10"/>
      <c r="G776" s="45"/>
      <c r="H776" s="60"/>
      <c r="I776" s="60"/>
      <c r="J776" s="6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24"/>
      <c r="V776" s="24"/>
      <c r="W776" s="24"/>
      <c r="X776" s="24"/>
      <c r="Y776" s="24"/>
      <c r="Z776" s="24"/>
      <c r="AA776" s="24"/>
      <c r="AB776" s="24"/>
      <c r="AC776" s="24"/>
      <c r="AD776" s="24"/>
      <c r="AE776" s="24"/>
      <c r="AF776" s="24"/>
      <c r="AG776" s="24"/>
      <c r="AH776" s="24"/>
      <c r="AI776" s="24"/>
      <c r="AJ776" s="24"/>
      <c r="AK776" s="24"/>
      <c r="AL776" s="24"/>
      <c r="AM776" s="24"/>
      <c r="AN776" s="35"/>
    </row>
    <row r="777" spans="1:40" x14ac:dyDescent="0.25">
      <c r="A777" s="24"/>
      <c r="B777" s="24"/>
      <c r="C777" s="10"/>
      <c r="D777" s="10"/>
      <c r="E777" s="10"/>
      <c r="F777" s="10"/>
      <c r="G777" s="45"/>
      <c r="H777" s="60"/>
      <c r="I777" s="60"/>
      <c r="J777" s="6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24"/>
      <c r="V777" s="24"/>
      <c r="W777" s="24"/>
      <c r="X777" s="24"/>
      <c r="Y777" s="24"/>
      <c r="Z777" s="24"/>
      <c r="AA777" s="24"/>
      <c r="AB777" s="24"/>
      <c r="AC777" s="24"/>
      <c r="AD777" s="24"/>
      <c r="AE777" s="24"/>
      <c r="AF777" s="24"/>
      <c r="AG777" s="24"/>
      <c r="AH777" s="24"/>
      <c r="AI777" s="24"/>
      <c r="AJ777" s="24"/>
      <c r="AK777" s="24"/>
      <c r="AL777" s="24"/>
      <c r="AM777" s="24"/>
      <c r="AN777" s="35"/>
    </row>
    <row r="778" spans="1:40" x14ac:dyDescent="0.25">
      <c r="A778" s="24"/>
      <c r="B778" s="24"/>
      <c r="C778" s="10"/>
      <c r="D778" s="10"/>
      <c r="E778" s="10"/>
      <c r="F778" s="10"/>
      <c r="G778" s="45"/>
      <c r="H778" s="60"/>
      <c r="I778" s="60"/>
      <c r="J778" s="6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24"/>
      <c r="V778" s="24"/>
      <c r="W778" s="24"/>
      <c r="X778" s="24"/>
      <c r="Y778" s="24"/>
      <c r="Z778" s="24"/>
      <c r="AA778" s="24"/>
      <c r="AB778" s="24"/>
      <c r="AC778" s="24"/>
      <c r="AD778" s="24"/>
      <c r="AE778" s="24"/>
      <c r="AF778" s="24"/>
      <c r="AG778" s="24"/>
      <c r="AH778" s="24"/>
      <c r="AI778" s="24"/>
      <c r="AJ778" s="24"/>
      <c r="AK778" s="24"/>
      <c r="AL778" s="24"/>
      <c r="AM778" s="24"/>
      <c r="AN778" s="35"/>
    </row>
    <row r="779" spans="1:40" x14ac:dyDescent="0.25">
      <c r="A779" s="24"/>
      <c r="B779" s="24"/>
      <c r="C779" s="10"/>
      <c r="D779" s="10"/>
      <c r="E779" s="10"/>
      <c r="F779" s="10"/>
      <c r="G779" s="45"/>
      <c r="H779" s="60"/>
      <c r="I779" s="60"/>
      <c r="J779" s="6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24"/>
      <c r="V779" s="24"/>
      <c r="W779" s="24"/>
      <c r="X779" s="24"/>
      <c r="Y779" s="24"/>
      <c r="Z779" s="24"/>
      <c r="AA779" s="24"/>
      <c r="AB779" s="24"/>
      <c r="AC779" s="24"/>
      <c r="AD779" s="24"/>
      <c r="AE779" s="24"/>
      <c r="AF779" s="24"/>
      <c r="AG779" s="24"/>
      <c r="AH779" s="24"/>
      <c r="AI779" s="24"/>
      <c r="AJ779" s="24"/>
      <c r="AK779" s="24"/>
      <c r="AL779" s="24"/>
      <c r="AM779" s="24"/>
      <c r="AN779" s="35"/>
    </row>
    <row r="780" spans="1:40" x14ac:dyDescent="0.25">
      <c r="A780" s="24"/>
      <c r="B780" s="24"/>
      <c r="C780" s="10"/>
      <c r="D780" s="10"/>
      <c r="E780" s="10"/>
      <c r="F780" s="10"/>
      <c r="G780" s="45"/>
      <c r="H780" s="60"/>
      <c r="I780" s="60"/>
      <c r="J780" s="6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24"/>
      <c r="V780" s="24"/>
      <c r="W780" s="24"/>
      <c r="X780" s="24"/>
      <c r="Y780" s="24"/>
      <c r="Z780" s="24"/>
      <c r="AA780" s="24"/>
      <c r="AB780" s="24"/>
      <c r="AC780" s="24"/>
      <c r="AD780" s="24"/>
      <c r="AE780" s="24"/>
      <c r="AF780" s="24"/>
      <c r="AG780" s="24"/>
      <c r="AH780" s="24"/>
      <c r="AI780" s="24"/>
      <c r="AJ780" s="24"/>
      <c r="AK780" s="24"/>
      <c r="AL780" s="24"/>
      <c r="AM780" s="24"/>
      <c r="AN780" s="35"/>
    </row>
    <row r="781" spans="1:40" x14ac:dyDescent="0.25">
      <c r="A781" s="24"/>
      <c r="B781" s="24"/>
      <c r="C781" s="10"/>
      <c r="D781" s="10"/>
      <c r="E781" s="10"/>
      <c r="F781" s="10"/>
      <c r="G781" s="45"/>
      <c r="H781" s="60"/>
      <c r="I781" s="60"/>
      <c r="J781" s="6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24"/>
      <c r="V781" s="24"/>
      <c r="W781" s="24"/>
      <c r="X781" s="24"/>
      <c r="Y781" s="24"/>
      <c r="Z781" s="24"/>
      <c r="AA781" s="24"/>
      <c r="AB781" s="24"/>
      <c r="AC781" s="24"/>
      <c r="AD781" s="24"/>
      <c r="AE781" s="24"/>
      <c r="AF781" s="24"/>
      <c r="AG781" s="24"/>
      <c r="AH781" s="24"/>
      <c r="AI781" s="24"/>
      <c r="AJ781" s="24"/>
      <c r="AK781" s="24"/>
      <c r="AL781" s="24"/>
      <c r="AM781" s="24"/>
      <c r="AN781" s="35"/>
    </row>
    <row r="782" spans="1:40" x14ac:dyDescent="0.25">
      <c r="A782" s="24"/>
      <c r="B782" s="24"/>
      <c r="C782" s="10"/>
      <c r="D782" s="10"/>
      <c r="E782" s="10"/>
      <c r="F782" s="10"/>
      <c r="G782" s="45"/>
      <c r="H782" s="60"/>
      <c r="I782" s="60"/>
      <c r="J782" s="6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24"/>
      <c r="V782" s="24"/>
      <c r="W782" s="24"/>
      <c r="X782" s="24"/>
      <c r="Y782" s="24"/>
      <c r="Z782" s="24"/>
      <c r="AA782" s="24"/>
      <c r="AB782" s="24"/>
      <c r="AC782" s="24"/>
      <c r="AD782" s="24"/>
      <c r="AE782" s="24"/>
      <c r="AF782" s="24"/>
      <c r="AG782" s="24"/>
      <c r="AH782" s="24"/>
      <c r="AI782" s="24"/>
      <c r="AJ782" s="24"/>
      <c r="AK782" s="24"/>
      <c r="AL782" s="24"/>
      <c r="AM782" s="24"/>
      <c r="AN782" s="35"/>
    </row>
    <row r="783" spans="1:40" x14ac:dyDescent="0.25">
      <c r="A783" s="24"/>
      <c r="B783" s="24"/>
      <c r="C783" s="10"/>
      <c r="D783" s="10"/>
      <c r="E783" s="10"/>
      <c r="F783" s="10"/>
      <c r="G783" s="45"/>
      <c r="H783" s="60"/>
      <c r="I783" s="60"/>
      <c r="J783" s="6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24"/>
      <c r="V783" s="24"/>
      <c r="W783" s="24"/>
      <c r="X783" s="24"/>
      <c r="Y783" s="24"/>
      <c r="Z783" s="24"/>
      <c r="AA783" s="24"/>
      <c r="AB783" s="24"/>
      <c r="AC783" s="24"/>
      <c r="AD783" s="24"/>
      <c r="AE783" s="24"/>
      <c r="AF783" s="24"/>
      <c r="AG783" s="24"/>
      <c r="AH783" s="24"/>
      <c r="AI783" s="24"/>
      <c r="AJ783" s="24"/>
      <c r="AK783" s="24"/>
      <c r="AL783" s="24"/>
      <c r="AM783" s="24"/>
      <c r="AN783" s="35"/>
    </row>
    <row r="784" spans="1:40" x14ac:dyDescent="0.25">
      <c r="A784" s="24"/>
      <c r="B784" s="24"/>
      <c r="C784" s="10"/>
      <c r="D784" s="10"/>
      <c r="E784" s="10"/>
      <c r="F784" s="10"/>
      <c r="G784" s="45"/>
      <c r="H784" s="60"/>
      <c r="I784" s="60"/>
      <c r="J784" s="6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24"/>
      <c r="V784" s="24"/>
      <c r="W784" s="24"/>
      <c r="X784" s="24"/>
      <c r="Y784" s="24"/>
      <c r="Z784" s="24"/>
      <c r="AA784" s="24"/>
      <c r="AB784" s="24"/>
      <c r="AC784" s="24"/>
      <c r="AD784" s="24"/>
      <c r="AE784" s="24"/>
      <c r="AF784" s="24"/>
      <c r="AG784" s="24"/>
      <c r="AH784" s="24"/>
      <c r="AI784" s="24"/>
      <c r="AJ784" s="24"/>
      <c r="AK784" s="24"/>
      <c r="AL784" s="24"/>
      <c r="AM784" s="24"/>
      <c r="AN784" s="35"/>
    </row>
    <row r="785" spans="1:40" x14ac:dyDescent="0.25">
      <c r="A785" s="24"/>
      <c r="B785" s="24"/>
      <c r="C785" s="10"/>
      <c r="D785" s="10"/>
      <c r="E785" s="10"/>
      <c r="F785" s="10"/>
      <c r="G785" s="45"/>
      <c r="H785" s="60"/>
      <c r="I785" s="60"/>
      <c r="J785" s="6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24"/>
      <c r="V785" s="24"/>
      <c r="W785" s="24"/>
      <c r="X785" s="24"/>
      <c r="Y785" s="24"/>
      <c r="Z785" s="24"/>
      <c r="AA785" s="24"/>
      <c r="AB785" s="24"/>
      <c r="AC785" s="24"/>
      <c r="AD785" s="24"/>
      <c r="AE785" s="24"/>
      <c r="AF785" s="24"/>
      <c r="AG785" s="24"/>
      <c r="AH785" s="24"/>
      <c r="AI785" s="24"/>
      <c r="AJ785" s="24"/>
      <c r="AK785" s="24"/>
      <c r="AL785" s="24"/>
      <c r="AM785" s="24"/>
      <c r="AN785" s="35"/>
    </row>
    <row r="786" spans="1:40" x14ac:dyDescent="0.25">
      <c r="A786" s="24"/>
      <c r="B786" s="24"/>
      <c r="C786" s="10"/>
      <c r="D786" s="10"/>
      <c r="E786" s="10"/>
      <c r="F786" s="10"/>
      <c r="G786" s="45"/>
      <c r="H786" s="60"/>
      <c r="I786" s="60"/>
      <c r="J786" s="6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24"/>
      <c r="V786" s="24"/>
      <c r="W786" s="24"/>
      <c r="X786" s="24"/>
      <c r="Y786" s="24"/>
      <c r="Z786" s="24"/>
      <c r="AA786" s="24"/>
      <c r="AB786" s="24"/>
      <c r="AC786" s="24"/>
      <c r="AD786" s="24"/>
      <c r="AE786" s="24"/>
      <c r="AF786" s="24"/>
      <c r="AG786" s="24"/>
      <c r="AH786" s="24"/>
      <c r="AI786" s="24"/>
      <c r="AJ786" s="24"/>
      <c r="AK786" s="24"/>
      <c r="AL786" s="24"/>
      <c r="AM786" s="24"/>
      <c r="AN786" s="35"/>
    </row>
    <row r="787" spans="1:40" x14ac:dyDescent="0.25">
      <c r="A787" s="24"/>
      <c r="B787" s="24"/>
      <c r="C787" s="10"/>
      <c r="D787" s="10"/>
      <c r="E787" s="10"/>
      <c r="F787" s="10"/>
      <c r="G787" s="45"/>
      <c r="H787" s="60"/>
      <c r="I787" s="60"/>
      <c r="J787" s="6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24"/>
      <c r="V787" s="24"/>
      <c r="W787" s="24"/>
      <c r="X787" s="24"/>
      <c r="Y787" s="24"/>
      <c r="Z787" s="24"/>
      <c r="AA787" s="24"/>
      <c r="AB787" s="24"/>
      <c r="AC787" s="24"/>
      <c r="AD787" s="24"/>
      <c r="AE787" s="24"/>
      <c r="AF787" s="24"/>
      <c r="AG787" s="24"/>
      <c r="AH787" s="24"/>
      <c r="AI787" s="24"/>
      <c r="AJ787" s="24"/>
      <c r="AK787" s="24"/>
      <c r="AL787" s="24"/>
      <c r="AM787" s="24"/>
      <c r="AN787" s="35"/>
    </row>
    <row r="788" spans="1:40" x14ac:dyDescent="0.25">
      <c r="A788" s="24"/>
      <c r="B788" s="24"/>
      <c r="C788" s="10"/>
      <c r="D788" s="10"/>
      <c r="E788" s="10"/>
      <c r="F788" s="10"/>
      <c r="G788" s="45"/>
      <c r="H788" s="60"/>
      <c r="I788" s="60"/>
      <c r="J788" s="6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24"/>
      <c r="V788" s="24"/>
      <c r="W788" s="24"/>
      <c r="X788" s="24"/>
      <c r="Y788" s="24"/>
      <c r="Z788" s="24"/>
      <c r="AA788" s="24"/>
      <c r="AB788" s="24"/>
      <c r="AC788" s="24"/>
      <c r="AD788" s="24"/>
      <c r="AE788" s="24"/>
      <c r="AF788" s="24"/>
      <c r="AG788" s="24"/>
      <c r="AH788" s="24"/>
      <c r="AI788" s="24"/>
      <c r="AJ788" s="24"/>
      <c r="AK788" s="24"/>
      <c r="AL788" s="24"/>
      <c r="AM788" s="24"/>
      <c r="AN788" s="35"/>
    </row>
    <row r="789" spans="1:40" x14ac:dyDescent="0.25">
      <c r="A789" s="24"/>
      <c r="B789" s="24"/>
      <c r="C789" s="10"/>
      <c r="D789" s="10"/>
      <c r="E789" s="10"/>
      <c r="F789" s="10"/>
      <c r="G789" s="45"/>
      <c r="H789" s="60"/>
      <c r="I789" s="60"/>
      <c r="J789" s="6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24"/>
      <c r="V789" s="24"/>
      <c r="W789" s="24"/>
      <c r="X789" s="24"/>
      <c r="Y789" s="24"/>
      <c r="Z789" s="24"/>
      <c r="AA789" s="24"/>
      <c r="AB789" s="24"/>
      <c r="AC789" s="24"/>
      <c r="AD789" s="24"/>
      <c r="AE789" s="24"/>
      <c r="AF789" s="24"/>
      <c r="AG789" s="24"/>
      <c r="AH789" s="24"/>
      <c r="AI789" s="24"/>
      <c r="AJ789" s="24"/>
      <c r="AK789" s="24"/>
      <c r="AL789" s="24"/>
      <c r="AM789" s="24"/>
      <c r="AN789" s="35"/>
    </row>
    <row r="790" spans="1:40" x14ac:dyDescent="0.25">
      <c r="A790" s="24"/>
      <c r="B790" s="24"/>
      <c r="C790" s="10"/>
      <c r="D790" s="10"/>
      <c r="E790" s="10"/>
      <c r="F790" s="10"/>
      <c r="G790" s="45"/>
      <c r="H790" s="60"/>
      <c r="I790" s="60"/>
      <c r="J790" s="6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24"/>
      <c r="V790" s="24"/>
      <c r="W790" s="24"/>
      <c r="X790" s="24"/>
      <c r="Y790" s="24"/>
      <c r="Z790" s="24"/>
      <c r="AA790" s="24"/>
      <c r="AB790" s="24"/>
      <c r="AC790" s="24"/>
      <c r="AD790" s="24"/>
      <c r="AE790" s="24"/>
      <c r="AF790" s="24"/>
      <c r="AG790" s="24"/>
      <c r="AH790" s="24"/>
      <c r="AI790" s="24"/>
      <c r="AJ790" s="24"/>
      <c r="AK790" s="24"/>
      <c r="AL790" s="24"/>
      <c r="AM790" s="24"/>
      <c r="AN790" s="35"/>
    </row>
    <row r="791" spans="1:40" x14ac:dyDescent="0.25">
      <c r="A791" s="24"/>
      <c r="B791" s="24"/>
      <c r="C791" s="10"/>
      <c r="D791" s="10"/>
      <c r="E791" s="10"/>
      <c r="F791" s="10"/>
      <c r="G791" s="45"/>
      <c r="H791" s="60"/>
      <c r="I791" s="60"/>
      <c r="J791" s="6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24"/>
      <c r="V791" s="24"/>
      <c r="W791" s="24"/>
      <c r="X791" s="24"/>
      <c r="Y791" s="24"/>
      <c r="Z791" s="24"/>
      <c r="AA791" s="24"/>
      <c r="AB791" s="24"/>
      <c r="AC791" s="24"/>
      <c r="AD791" s="24"/>
      <c r="AE791" s="24"/>
      <c r="AF791" s="24"/>
      <c r="AG791" s="24"/>
      <c r="AH791" s="24"/>
      <c r="AI791" s="24"/>
      <c r="AJ791" s="24"/>
      <c r="AK791" s="24"/>
      <c r="AL791" s="24"/>
      <c r="AM791" s="24"/>
      <c r="AN791" s="35"/>
    </row>
    <row r="792" spans="1:40" x14ac:dyDescent="0.25">
      <c r="A792" s="24"/>
      <c r="B792" s="24"/>
      <c r="C792" s="10"/>
      <c r="D792" s="10"/>
      <c r="E792" s="10"/>
      <c r="F792" s="10"/>
      <c r="G792" s="45"/>
      <c r="H792" s="60"/>
      <c r="I792" s="60"/>
      <c r="J792" s="6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24"/>
      <c r="V792" s="24"/>
      <c r="W792" s="24"/>
      <c r="X792" s="24"/>
      <c r="Y792" s="24"/>
      <c r="Z792" s="24"/>
      <c r="AA792" s="24"/>
      <c r="AB792" s="24"/>
      <c r="AC792" s="24"/>
      <c r="AD792" s="24"/>
      <c r="AE792" s="24"/>
      <c r="AF792" s="24"/>
      <c r="AG792" s="24"/>
      <c r="AH792" s="24"/>
      <c r="AI792" s="24"/>
      <c r="AJ792" s="24"/>
      <c r="AK792" s="24"/>
      <c r="AL792" s="24"/>
      <c r="AM792" s="24"/>
      <c r="AN792" s="35"/>
    </row>
    <row r="793" spans="1:40" x14ac:dyDescent="0.25">
      <c r="A793" s="24"/>
      <c r="B793" s="24"/>
      <c r="C793" s="10"/>
      <c r="D793" s="10"/>
      <c r="E793" s="10"/>
      <c r="F793" s="10"/>
      <c r="G793" s="45"/>
      <c r="H793" s="60"/>
      <c r="I793" s="60"/>
      <c r="J793" s="6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24"/>
      <c r="V793" s="24"/>
      <c r="W793" s="24"/>
      <c r="X793" s="24"/>
      <c r="Y793" s="24"/>
      <c r="Z793" s="24"/>
      <c r="AA793" s="24"/>
      <c r="AB793" s="24"/>
      <c r="AC793" s="24"/>
      <c r="AD793" s="24"/>
      <c r="AE793" s="24"/>
      <c r="AF793" s="24"/>
      <c r="AG793" s="24"/>
      <c r="AH793" s="24"/>
      <c r="AI793" s="24"/>
      <c r="AJ793" s="24"/>
      <c r="AK793" s="24"/>
      <c r="AL793" s="24"/>
      <c r="AM793" s="24"/>
      <c r="AN793" s="35"/>
    </row>
    <row r="794" spans="1:40" x14ac:dyDescent="0.25">
      <c r="A794" s="24"/>
      <c r="B794" s="24"/>
      <c r="C794" s="10"/>
      <c r="D794" s="10"/>
      <c r="E794" s="10"/>
      <c r="F794" s="10"/>
      <c r="G794" s="45"/>
      <c r="H794" s="60"/>
      <c r="I794" s="60"/>
      <c r="J794" s="6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24"/>
      <c r="V794" s="24"/>
      <c r="W794" s="24"/>
      <c r="X794" s="24"/>
      <c r="Y794" s="24"/>
      <c r="Z794" s="24"/>
      <c r="AA794" s="24"/>
      <c r="AB794" s="24"/>
      <c r="AC794" s="24"/>
      <c r="AD794" s="24"/>
      <c r="AE794" s="24"/>
      <c r="AF794" s="24"/>
      <c r="AG794" s="24"/>
      <c r="AH794" s="24"/>
      <c r="AI794" s="24"/>
      <c r="AJ794" s="24"/>
      <c r="AK794" s="24"/>
      <c r="AL794" s="24"/>
      <c r="AM794" s="24"/>
      <c r="AN794" s="35"/>
    </row>
    <row r="795" spans="1:40" x14ac:dyDescent="0.25">
      <c r="A795" s="24"/>
      <c r="B795" s="24"/>
      <c r="C795" s="10"/>
      <c r="D795" s="10"/>
      <c r="E795" s="10"/>
      <c r="F795" s="10"/>
      <c r="G795" s="45"/>
      <c r="H795" s="60"/>
      <c r="I795" s="60"/>
      <c r="J795" s="6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24"/>
      <c r="V795" s="24"/>
      <c r="W795" s="24"/>
      <c r="X795" s="24"/>
      <c r="Y795" s="24"/>
      <c r="Z795" s="24"/>
      <c r="AA795" s="24"/>
      <c r="AB795" s="24"/>
      <c r="AC795" s="24"/>
      <c r="AD795" s="24"/>
      <c r="AE795" s="24"/>
      <c r="AF795" s="24"/>
      <c r="AG795" s="24"/>
      <c r="AH795" s="24"/>
      <c r="AI795" s="24"/>
      <c r="AJ795" s="24"/>
      <c r="AK795" s="24"/>
      <c r="AL795" s="24"/>
      <c r="AM795" s="24"/>
      <c r="AN795" s="35"/>
    </row>
    <row r="796" spans="1:40" x14ac:dyDescent="0.25">
      <c r="A796" s="24"/>
      <c r="B796" s="24"/>
      <c r="C796" s="10"/>
      <c r="D796" s="10"/>
      <c r="E796" s="10"/>
      <c r="F796" s="10"/>
      <c r="G796" s="45"/>
      <c r="H796" s="60"/>
      <c r="I796" s="60"/>
      <c r="J796" s="6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24"/>
      <c r="V796" s="24"/>
      <c r="W796" s="24"/>
      <c r="X796" s="24"/>
      <c r="Y796" s="24"/>
      <c r="Z796" s="24"/>
      <c r="AA796" s="24"/>
      <c r="AB796" s="24"/>
      <c r="AC796" s="24"/>
      <c r="AD796" s="24"/>
      <c r="AE796" s="24"/>
      <c r="AF796" s="24"/>
      <c r="AG796" s="24"/>
      <c r="AH796" s="24"/>
      <c r="AI796" s="24"/>
      <c r="AJ796" s="24"/>
      <c r="AK796" s="24"/>
      <c r="AL796" s="24"/>
      <c r="AM796" s="24"/>
      <c r="AN796" s="35"/>
    </row>
    <row r="797" spans="1:40" x14ac:dyDescent="0.25">
      <c r="A797" s="24"/>
      <c r="B797" s="24"/>
      <c r="C797" s="10"/>
      <c r="D797" s="10"/>
      <c r="E797" s="10"/>
      <c r="F797" s="10"/>
      <c r="G797" s="45"/>
      <c r="H797" s="60"/>
      <c r="I797" s="60"/>
      <c r="J797" s="6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24"/>
      <c r="V797" s="24"/>
      <c r="W797" s="24"/>
      <c r="X797" s="24"/>
      <c r="Y797" s="24"/>
      <c r="Z797" s="24"/>
      <c r="AA797" s="24"/>
      <c r="AB797" s="24"/>
      <c r="AC797" s="24"/>
      <c r="AD797" s="24"/>
      <c r="AE797" s="24"/>
      <c r="AF797" s="24"/>
      <c r="AG797" s="24"/>
      <c r="AH797" s="24"/>
      <c r="AI797" s="24"/>
      <c r="AJ797" s="24"/>
      <c r="AK797" s="24"/>
      <c r="AL797" s="24"/>
      <c r="AM797" s="24"/>
      <c r="AN797" s="35"/>
    </row>
    <row r="798" spans="1:40" x14ac:dyDescent="0.25">
      <c r="A798" s="24"/>
      <c r="B798" s="24"/>
      <c r="C798" s="10"/>
      <c r="D798" s="10"/>
      <c r="E798" s="10"/>
      <c r="F798" s="10"/>
      <c r="G798" s="45"/>
      <c r="H798" s="60"/>
      <c r="I798" s="60"/>
      <c r="J798" s="6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24"/>
      <c r="V798" s="24"/>
      <c r="W798" s="24"/>
      <c r="X798" s="24"/>
      <c r="Y798" s="24"/>
      <c r="Z798" s="24"/>
      <c r="AA798" s="24"/>
      <c r="AB798" s="24"/>
      <c r="AC798" s="24"/>
      <c r="AD798" s="24"/>
      <c r="AE798" s="24"/>
      <c r="AF798" s="24"/>
      <c r="AG798" s="24"/>
      <c r="AH798" s="24"/>
      <c r="AI798" s="24"/>
      <c r="AJ798" s="24"/>
      <c r="AK798" s="24"/>
      <c r="AL798" s="24"/>
      <c r="AM798" s="24"/>
      <c r="AN798" s="35"/>
    </row>
    <row r="799" spans="1:40" x14ac:dyDescent="0.25">
      <c r="A799" s="24"/>
      <c r="B799" s="24"/>
      <c r="C799" s="10"/>
      <c r="D799" s="10"/>
      <c r="E799" s="10"/>
      <c r="F799" s="10"/>
      <c r="G799" s="45"/>
      <c r="H799" s="60"/>
      <c r="I799" s="60"/>
      <c r="J799" s="6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24"/>
      <c r="V799" s="24"/>
      <c r="W799" s="24"/>
      <c r="X799" s="24"/>
      <c r="Y799" s="24"/>
      <c r="Z799" s="24"/>
      <c r="AA799" s="24"/>
      <c r="AB799" s="24"/>
      <c r="AC799" s="24"/>
      <c r="AD799" s="24"/>
      <c r="AE799" s="24"/>
      <c r="AF799" s="24"/>
      <c r="AG799" s="24"/>
      <c r="AH799" s="24"/>
      <c r="AI799" s="24"/>
      <c r="AJ799" s="24"/>
      <c r="AK799" s="24"/>
      <c r="AL799" s="24"/>
      <c r="AM799" s="24"/>
      <c r="AN799" s="35"/>
    </row>
    <row r="800" spans="1:40" x14ac:dyDescent="0.25">
      <c r="A800" s="24"/>
      <c r="B800" s="24"/>
      <c r="C800" s="10"/>
      <c r="D800" s="10"/>
      <c r="E800" s="10"/>
      <c r="F800" s="10"/>
      <c r="G800" s="45"/>
      <c r="H800" s="60"/>
      <c r="I800" s="60"/>
      <c r="J800" s="6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24"/>
      <c r="V800" s="24"/>
      <c r="W800" s="24"/>
      <c r="X800" s="24"/>
      <c r="Y800" s="24"/>
      <c r="Z800" s="24"/>
      <c r="AA800" s="24"/>
      <c r="AB800" s="24"/>
      <c r="AC800" s="24"/>
      <c r="AD800" s="24"/>
      <c r="AE800" s="24"/>
      <c r="AF800" s="24"/>
      <c r="AG800" s="24"/>
      <c r="AH800" s="24"/>
      <c r="AI800" s="24"/>
      <c r="AJ800" s="24"/>
      <c r="AK800" s="24"/>
      <c r="AL800" s="24"/>
      <c r="AM800" s="24"/>
      <c r="AN800" s="35"/>
    </row>
    <row r="801" spans="1:40" x14ac:dyDescent="0.25">
      <c r="A801" s="24"/>
      <c r="B801" s="24"/>
      <c r="C801" s="10"/>
      <c r="D801" s="10"/>
      <c r="E801" s="10"/>
      <c r="F801" s="10"/>
      <c r="G801" s="45"/>
      <c r="H801" s="60"/>
      <c r="I801" s="60"/>
      <c r="J801" s="6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24"/>
      <c r="V801" s="24"/>
      <c r="W801" s="24"/>
      <c r="X801" s="24"/>
      <c r="Y801" s="24"/>
      <c r="Z801" s="24"/>
      <c r="AA801" s="24"/>
      <c r="AB801" s="24"/>
      <c r="AC801" s="24"/>
      <c r="AD801" s="24"/>
      <c r="AE801" s="24"/>
      <c r="AF801" s="24"/>
      <c r="AG801" s="24"/>
      <c r="AH801" s="24"/>
      <c r="AI801" s="24"/>
      <c r="AJ801" s="24"/>
      <c r="AK801" s="24"/>
      <c r="AL801" s="24"/>
      <c r="AM801" s="24"/>
      <c r="AN801" s="35"/>
    </row>
    <row r="802" spans="1:40" x14ac:dyDescent="0.25">
      <c r="A802" s="24"/>
      <c r="B802" s="24"/>
      <c r="C802" s="10"/>
      <c r="D802" s="10"/>
      <c r="E802" s="10"/>
      <c r="F802" s="10"/>
      <c r="G802" s="45"/>
      <c r="H802" s="60"/>
      <c r="I802" s="60"/>
      <c r="J802" s="6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24"/>
      <c r="V802" s="24"/>
      <c r="W802" s="24"/>
      <c r="X802" s="24"/>
      <c r="Y802" s="24"/>
      <c r="Z802" s="24"/>
      <c r="AA802" s="24"/>
      <c r="AB802" s="24"/>
      <c r="AC802" s="24"/>
      <c r="AD802" s="24"/>
      <c r="AE802" s="24"/>
      <c r="AF802" s="24"/>
      <c r="AG802" s="24"/>
      <c r="AH802" s="24"/>
      <c r="AI802" s="24"/>
      <c r="AJ802" s="24"/>
      <c r="AK802" s="24"/>
      <c r="AL802" s="24"/>
      <c r="AM802" s="24"/>
      <c r="AN802" s="35"/>
    </row>
    <row r="803" spans="1:40" x14ac:dyDescent="0.25">
      <c r="A803" s="24"/>
      <c r="B803" s="24"/>
      <c r="C803" s="10"/>
      <c r="D803" s="10"/>
      <c r="E803" s="10"/>
      <c r="F803" s="10"/>
      <c r="G803" s="45"/>
      <c r="H803" s="60"/>
      <c r="I803" s="60"/>
      <c r="J803" s="6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24"/>
      <c r="V803" s="24"/>
      <c r="W803" s="24"/>
      <c r="X803" s="24"/>
      <c r="Y803" s="24"/>
      <c r="Z803" s="24"/>
      <c r="AA803" s="24"/>
      <c r="AB803" s="24"/>
      <c r="AC803" s="24"/>
      <c r="AD803" s="24"/>
      <c r="AE803" s="24"/>
      <c r="AF803" s="24"/>
      <c r="AG803" s="24"/>
      <c r="AH803" s="24"/>
      <c r="AI803" s="24"/>
      <c r="AJ803" s="24"/>
      <c r="AK803" s="24"/>
      <c r="AL803" s="24"/>
      <c r="AM803" s="24"/>
      <c r="AN803" s="35"/>
    </row>
    <row r="804" spans="1:40" x14ac:dyDescent="0.25">
      <c r="A804" s="24"/>
      <c r="B804" s="24"/>
      <c r="C804" s="10"/>
      <c r="D804" s="10"/>
      <c r="E804" s="10"/>
      <c r="F804" s="10"/>
      <c r="G804" s="45"/>
      <c r="H804" s="60"/>
      <c r="I804" s="60"/>
      <c r="J804" s="6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24"/>
      <c r="V804" s="24"/>
      <c r="W804" s="24"/>
      <c r="X804" s="24"/>
      <c r="Y804" s="24"/>
      <c r="Z804" s="24"/>
      <c r="AA804" s="24"/>
      <c r="AB804" s="24"/>
      <c r="AC804" s="24"/>
      <c r="AD804" s="24"/>
      <c r="AE804" s="24"/>
      <c r="AF804" s="24"/>
      <c r="AG804" s="24"/>
      <c r="AH804" s="24"/>
      <c r="AI804" s="24"/>
      <c r="AJ804" s="24"/>
      <c r="AK804" s="24"/>
      <c r="AL804" s="24"/>
      <c r="AM804" s="24"/>
      <c r="AN804" s="35"/>
    </row>
    <row r="805" spans="1:40" x14ac:dyDescent="0.25">
      <c r="A805" s="24"/>
      <c r="B805" s="24"/>
      <c r="C805" s="10"/>
      <c r="D805" s="10"/>
      <c r="E805" s="10"/>
      <c r="F805" s="10"/>
      <c r="G805" s="45"/>
      <c r="H805" s="60"/>
      <c r="I805" s="60"/>
      <c r="J805" s="6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24"/>
      <c r="V805" s="24"/>
      <c r="W805" s="24"/>
      <c r="X805" s="24"/>
      <c r="Y805" s="24"/>
      <c r="Z805" s="24"/>
      <c r="AA805" s="24"/>
      <c r="AB805" s="24"/>
      <c r="AC805" s="24"/>
      <c r="AD805" s="24"/>
      <c r="AE805" s="24"/>
      <c r="AF805" s="24"/>
      <c r="AG805" s="24"/>
      <c r="AH805" s="24"/>
      <c r="AI805" s="24"/>
      <c r="AJ805" s="24"/>
      <c r="AK805" s="24"/>
      <c r="AL805" s="24"/>
      <c r="AM805" s="24"/>
      <c r="AN805" s="35"/>
    </row>
    <row r="806" spans="1:40" x14ac:dyDescent="0.25">
      <c r="A806" s="24"/>
      <c r="B806" s="24"/>
      <c r="C806" s="10"/>
      <c r="D806" s="10"/>
      <c r="E806" s="10"/>
      <c r="F806" s="10"/>
      <c r="G806" s="45"/>
      <c r="H806" s="60"/>
      <c r="I806" s="60"/>
      <c r="J806" s="6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24"/>
      <c r="V806" s="24"/>
      <c r="W806" s="24"/>
      <c r="X806" s="24"/>
      <c r="Y806" s="24"/>
      <c r="Z806" s="24"/>
      <c r="AA806" s="24"/>
      <c r="AB806" s="24"/>
      <c r="AC806" s="24"/>
      <c r="AD806" s="24"/>
      <c r="AE806" s="24"/>
      <c r="AF806" s="24"/>
      <c r="AG806" s="24"/>
      <c r="AH806" s="24"/>
      <c r="AI806" s="24"/>
      <c r="AJ806" s="24"/>
      <c r="AK806" s="24"/>
      <c r="AL806" s="24"/>
      <c r="AM806" s="24"/>
      <c r="AN806" s="35"/>
    </row>
    <row r="807" spans="1:40" x14ac:dyDescent="0.25">
      <c r="A807" s="24"/>
      <c r="B807" s="24"/>
      <c r="C807" s="10"/>
      <c r="D807" s="10"/>
      <c r="E807" s="10"/>
      <c r="F807" s="10"/>
      <c r="G807" s="45"/>
      <c r="H807" s="60"/>
      <c r="I807" s="60"/>
      <c r="J807" s="6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24"/>
      <c r="V807" s="24"/>
      <c r="W807" s="24"/>
      <c r="X807" s="24"/>
      <c r="Y807" s="24"/>
      <c r="Z807" s="24"/>
      <c r="AA807" s="24"/>
      <c r="AB807" s="24"/>
      <c r="AC807" s="24"/>
      <c r="AD807" s="24"/>
      <c r="AE807" s="24"/>
      <c r="AF807" s="24"/>
      <c r="AG807" s="24"/>
      <c r="AH807" s="24"/>
      <c r="AI807" s="24"/>
      <c r="AJ807" s="24"/>
      <c r="AK807" s="24"/>
      <c r="AL807" s="24"/>
      <c r="AM807" s="24"/>
      <c r="AN807" s="35"/>
    </row>
    <row r="808" spans="1:40" x14ac:dyDescent="0.25">
      <c r="A808" s="24"/>
      <c r="B808" s="24"/>
      <c r="C808" s="10"/>
      <c r="D808" s="10"/>
      <c r="E808" s="10"/>
      <c r="F808" s="10"/>
      <c r="G808" s="45"/>
      <c r="H808" s="60"/>
      <c r="I808" s="60"/>
      <c r="J808" s="6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24"/>
      <c r="V808" s="24"/>
      <c r="W808" s="24"/>
      <c r="X808" s="24"/>
      <c r="Y808" s="24"/>
      <c r="Z808" s="24"/>
      <c r="AA808" s="24"/>
      <c r="AB808" s="24"/>
      <c r="AC808" s="24"/>
      <c r="AD808" s="24"/>
      <c r="AE808" s="24"/>
      <c r="AF808" s="24"/>
      <c r="AG808" s="24"/>
      <c r="AH808" s="24"/>
      <c r="AI808" s="24"/>
      <c r="AJ808" s="24"/>
      <c r="AK808" s="24"/>
      <c r="AL808" s="24"/>
      <c r="AM808" s="24"/>
      <c r="AN808" s="35"/>
    </row>
    <row r="809" spans="1:40" x14ac:dyDescent="0.25">
      <c r="A809" s="24"/>
      <c r="B809" s="24"/>
      <c r="C809" s="10"/>
      <c r="D809" s="10"/>
      <c r="E809" s="10"/>
      <c r="F809" s="10"/>
      <c r="G809" s="45"/>
      <c r="H809" s="60"/>
      <c r="I809" s="60"/>
      <c r="J809" s="6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24"/>
      <c r="V809" s="24"/>
      <c r="W809" s="24"/>
      <c r="X809" s="24"/>
      <c r="Y809" s="24"/>
      <c r="Z809" s="24"/>
      <c r="AA809" s="24"/>
      <c r="AB809" s="24"/>
      <c r="AC809" s="24"/>
      <c r="AD809" s="24"/>
      <c r="AE809" s="24"/>
      <c r="AF809" s="24"/>
      <c r="AG809" s="24"/>
      <c r="AH809" s="24"/>
      <c r="AI809" s="24"/>
      <c r="AJ809" s="24"/>
      <c r="AK809" s="24"/>
      <c r="AL809" s="24"/>
      <c r="AM809" s="24"/>
      <c r="AN809" s="35"/>
    </row>
    <row r="810" spans="1:40" x14ac:dyDescent="0.25">
      <c r="A810" s="24"/>
      <c r="B810" s="24"/>
      <c r="C810" s="10"/>
      <c r="D810" s="10"/>
      <c r="E810" s="10"/>
      <c r="F810" s="10"/>
      <c r="G810" s="45"/>
      <c r="H810" s="60"/>
      <c r="I810" s="60"/>
      <c r="J810" s="6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24"/>
      <c r="V810" s="24"/>
      <c r="W810" s="24"/>
      <c r="X810" s="24"/>
      <c r="Y810" s="24"/>
      <c r="Z810" s="24"/>
      <c r="AA810" s="24"/>
      <c r="AB810" s="24"/>
      <c r="AC810" s="24"/>
      <c r="AD810" s="24"/>
      <c r="AE810" s="24"/>
      <c r="AF810" s="24"/>
      <c r="AG810" s="24"/>
      <c r="AH810" s="24"/>
      <c r="AI810" s="24"/>
      <c r="AJ810" s="24"/>
      <c r="AK810" s="24"/>
      <c r="AL810" s="24"/>
      <c r="AM810" s="24"/>
      <c r="AN810" s="35"/>
    </row>
    <row r="811" spans="1:40" x14ac:dyDescent="0.25">
      <c r="A811" s="24"/>
      <c r="B811" s="24"/>
      <c r="C811" s="10"/>
      <c r="D811" s="10"/>
      <c r="E811" s="10"/>
      <c r="F811" s="10"/>
      <c r="G811" s="45"/>
      <c r="H811" s="60"/>
      <c r="I811" s="60"/>
      <c r="J811" s="6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24"/>
      <c r="V811" s="24"/>
      <c r="W811" s="24"/>
      <c r="X811" s="24"/>
      <c r="Y811" s="24"/>
      <c r="Z811" s="24"/>
      <c r="AA811" s="24"/>
      <c r="AB811" s="24"/>
      <c r="AC811" s="24"/>
      <c r="AD811" s="24"/>
      <c r="AE811" s="24"/>
      <c r="AF811" s="24"/>
      <c r="AG811" s="24"/>
      <c r="AH811" s="24"/>
      <c r="AI811" s="24"/>
      <c r="AJ811" s="24"/>
      <c r="AK811" s="24"/>
      <c r="AL811" s="24"/>
      <c r="AM811" s="24"/>
      <c r="AN811" s="35"/>
    </row>
    <row r="812" spans="1:40" x14ac:dyDescent="0.25">
      <c r="A812" s="24"/>
      <c r="B812" s="24"/>
      <c r="C812" s="10"/>
      <c r="D812" s="10"/>
      <c r="E812" s="10"/>
      <c r="F812" s="10"/>
      <c r="G812" s="45"/>
      <c r="H812" s="60"/>
      <c r="I812" s="60"/>
      <c r="J812" s="6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24"/>
      <c r="V812" s="24"/>
      <c r="W812" s="24"/>
      <c r="X812" s="24"/>
      <c r="Y812" s="24"/>
      <c r="Z812" s="24"/>
      <c r="AA812" s="24"/>
      <c r="AB812" s="24"/>
      <c r="AC812" s="24"/>
      <c r="AD812" s="24"/>
      <c r="AE812" s="24"/>
      <c r="AF812" s="24"/>
      <c r="AG812" s="24"/>
      <c r="AH812" s="24"/>
      <c r="AI812" s="24"/>
      <c r="AJ812" s="24"/>
      <c r="AK812" s="24"/>
      <c r="AL812" s="24"/>
      <c r="AM812" s="24"/>
      <c r="AN812" s="35"/>
    </row>
    <row r="813" spans="1:40" x14ac:dyDescent="0.25">
      <c r="A813" s="24"/>
      <c r="B813" s="24"/>
      <c r="C813" s="10"/>
      <c r="D813" s="10"/>
      <c r="E813" s="10"/>
      <c r="F813" s="10"/>
      <c r="G813" s="45"/>
      <c r="H813" s="60"/>
      <c r="I813" s="60"/>
      <c r="J813" s="6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24"/>
      <c r="V813" s="24"/>
      <c r="W813" s="24"/>
      <c r="X813" s="24"/>
      <c r="Y813" s="24"/>
      <c r="Z813" s="24"/>
      <c r="AA813" s="24"/>
      <c r="AB813" s="24"/>
      <c r="AC813" s="24"/>
      <c r="AD813" s="24"/>
      <c r="AE813" s="24"/>
      <c r="AF813" s="24"/>
      <c r="AG813" s="24"/>
      <c r="AH813" s="24"/>
      <c r="AI813" s="24"/>
      <c r="AJ813" s="24"/>
      <c r="AK813" s="24"/>
      <c r="AL813" s="24"/>
      <c r="AM813" s="24"/>
      <c r="AN813" s="35"/>
    </row>
    <row r="814" spans="1:40" x14ac:dyDescent="0.25">
      <c r="A814" s="24"/>
      <c r="B814" s="24"/>
      <c r="C814" s="10"/>
      <c r="D814" s="10"/>
      <c r="E814" s="10"/>
      <c r="F814" s="10"/>
      <c r="G814" s="45"/>
      <c r="H814" s="60"/>
      <c r="I814" s="60"/>
      <c r="J814" s="6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24"/>
      <c r="V814" s="24"/>
      <c r="W814" s="24"/>
      <c r="X814" s="24"/>
      <c r="Y814" s="24"/>
      <c r="Z814" s="24"/>
      <c r="AA814" s="24"/>
      <c r="AB814" s="24"/>
      <c r="AC814" s="24"/>
      <c r="AD814" s="24"/>
      <c r="AE814" s="24"/>
      <c r="AF814" s="24"/>
      <c r="AG814" s="24"/>
      <c r="AH814" s="24"/>
      <c r="AI814" s="24"/>
      <c r="AJ814" s="24"/>
      <c r="AK814" s="24"/>
      <c r="AL814" s="24"/>
      <c r="AM814" s="24"/>
      <c r="AN814" s="35"/>
    </row>
    <row r="815" spans="1:40" x14ac:dyDescent="0.25">
      <c r="A815" s="24"/>
      <c r="B815" s="24"/>
      <c r="C815" s="10"/>
      <c r="D815" s="10"/>
      <c r="E815" s="10"/>
      <c r="F815" s="10"/>
      <c r="G815" s="45"/>
      <c r="H815" s="60"/>
      <c r="I815" s="60"/>
      <c r="J815" s="6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24"/>
      <c r="V815" s="24"/>
      <c r="W815" s="24"/>
      <c r="X815" s="24"/>
      <c r="Y815" s="24"/>
      <c r="Z815" s="24"/>
      <c r="AA815" s="24"/>
      <c r="AB815" s="24"/>
      <c r="AC815" s="24"/>
      <c r="AD815" s="24"/>
      <c r="AE815" s="24"/>
      <c r="AF815" s="24"/>
      <c r="AG815" s="24"/>
      <c r="AH815" s="24"/>
      <c r="AI815" s="24"/>
      <c r="AJ815" s="24"/>
      <c r="AK815" s="24"/>
      <c r="AL815" s="24"/>
      <c r="AM815" s="24"/>
      <c r="AN815" s="35"/>
    </row>
    <row r="816" spans="1:40" x14ac:dyDescent="0.25">
      <c r="A816" s="24"/>
      <c r="B816" s="24"/>
      <c r="C816" s="10"/>
      <c r="D816" s="10"/>
      <c r="E816" s="10"/>
      <c r="F816" s="10"/>
      <c r="G816" s="45"/>
      <c r="H816" s="60"/>
      <c r="I816" s="60"/>
      <c r="J816" s="6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24"/>
      <c r="V816" s="24"/>
      <c r="W816" s="24"/>
      <c r="X816" s="24"/>
      <c r="Y816" s="24"/>
      <c r="Z816" s="24"/>
      <c r="AA816" s="24"/>
      <c r="AB816" s="24"/>
      <c r="AC816" s="24"/>
      <c r="AD816" s="24"/>
      <c r="AE816" s="24"/>
      <c r="AF816" s="24"/>
      <c r="AG816" s="24"/>
      <c r="AH816" s="24"/>
      <c r="AI816" s="24"/>
      <c r="AJ816" s="24"/>
      <c r="AK816" s="24"/>
      <c r="AL816" s="24"/>
      <c r="AM816" s="24"/>
      <c r="AN816" s="35"/>
    </row>
    <row r="817" spans="1:40" x14ac:dyDescent="0.25">
      <c r="A817" s="24"/>
      <c r="B817" s="24"/>
      <c r="C817" s="10"/>
      <c r="D817" s="10"/>
      <c r="E817" s="10"/>
      <c r="F817" s="10"/>
      <c r="G817" s="45"/>
      <c r="H817" s="60"/>
      <c r="I817" s="60"/>
      <c r="J817" s="6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24"/>
      <c r="V817" s="24"/>
      <c r="W817" s="24"/>
      <c r="X817" s="24"/>
      <c r="Y817" s="24"/>
      <c r="Z817" s="24"/>
      <c r="AA817" s="24"/>
      <c r="AB817" s="24"/>
      <c r="AC817" s="24"/>
      <c r="AD817" s="24"/>
      <c r="AE817" s="24"/>
      <c r="AF817" s="24"/>
      <c r="AG817" s="24"/>
      <c r="AH817" s="24"/>
      <c r="AI817" s="24"/>
      <c r="AJ817" s="24"/>
      <c r="AK817" s="24"/>
      <c r="AL817" s="24"/>
      <c r="AM817" s="24"/>
      <c r="AN817" s="35"/>
    </row>
    <row r="818" spans="1:40" x14ac:dyDescent="0.25">
      <c r="A818" s="24"/>
      <c r="B818" s="24"/>
      <c r="C818" s="10"/>
      <c r="D818" s="10"/>
      <c r="E818" s="10"/>
      <c r="F818" s="10"/>
      <c r="G818" s="45"/>
      <c r="H818" s="60"/>
      <c r="I818" s="60"/>
      <c r="J818" s="6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24"/>
      <c r="V818" s="24"/>
      <c r="W818" s="24"/>
      <c r="X818" s="24"/>
      <c r="Y818" s="24"/>
      <c r="Z818" s="24"/>
      <c r="AA818" s="24"/>
      <c r="AB818" s="24"/>
      <c r="AC818" s="24"/>
      <c r="AD818" s="24"/>
      <c r="AE818" s="24"/>
      <c r="AF818" s="24"/>
      <c r="AG818" s="24"/>
      <c r="AH818" s="24"/>
      <c r="AI818" s="24"/>
      <c r="AJ818" s="24"/>
      <c r="AK818" s="24"/>
      <c r="AL818" s="24"/>
      <c r="AM818" s="24"/>
      <c r="AN818" s="35"/>
    </row>
    <row r="819" spans="1:40" x14ac:dyDescent="0.25">
      <c r="A819" s="24"/>
      <c r="B819" s="24"/>
      <c r="C819" s="10"/>
      <c r="D819" s="10"/>
      <c r="E819" s="10"/>
      <c r="F819" s="10"/>
      <c r="G819" s="45"/>
      <c r="H819" s="60"/>
      <c r="I819" s="60"/>
      <c r="J819" s="6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24"/>
      <c r="V819" s="24"/>
      <c r="W819" s="24"/>
      <c r="X819" s="24"/>
      <c r="Y819" s="24"/>
      <c r="Z819" s="24"/>
      <c r="AA819" s="24"/>
      <c r="AB819" s="24"/>
      <c r="AC819" s="24"/>
      <c r="AD819" s="24"/>
      <c r="AE819" s="24"/>
      <c r="AF819" s="24"/>
      <c r="AG819" s="24"/>
      <c r="AH819" s="24"/>
      <c r="AI819" s="24"/>
      <c r="AJ819" s="24"/>
      <c r="AK819" s="24"/>
      <c r="AL819" s="24"/>
      <c r="AM819" s="24"/>
      <c r="AN819" s="35"/>
    </row>
    <row r="820" spans="1:40" x14ac:dyDescent="0.25">
      <c r="A820" s="24"/>
      <c r="B820" s="24"/>
      <c r="C820" s="10"/>
      <c r="D820" s="10"/>
      <c r="E820" s="10"/>
      <c r="F820" s="10"/>
      <c r="G820" s="45"/>
      <c r="H820" s="60"/>
      <c r="I820" s="60"/>
      <c r="J820" s="6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24"/>
      <c r="V820" s="24"/>
      <c r="W820" s="24"/>
      <c r="X820" s="24"/>
      <c r="Y820" s="24"/>
      <c r="Z820" s="24"/>
      <c r="AA820" s="24"/>
      <c r="AB820" s="24"/>
      <c r="AC820" s="24"/>
      <c r="AD820" s="24"/>
      <c r="AE820" s="24"/>
      <c r="AF820" s="24"/>
      <c r="AG820" s="24"/>
      <c r="AH820" s="24"/>
      <c r="AI820" s="24"/>
      <c r="AJ820" s="24"/>
      <c r="AK820" s="24"/>
      <c r="AL820" s="24"/>
      <c r="AM820" s="24"/>
      <c r="AN820" s="35"/>
    </row>
    <row r="821" spans="1:40" x14ac:dyDescent="0.25">
      <c r="A821" s="24"/>
      <c r="B821" s="24"/>
      <c r="C821" s="10"/>
      <c r="D821" s="10"/>
      <c r="E821" s="10"/>
      <c r="F821" s="10"/>
      <c r="G821" s="45"/>
      <c r="H821" s="60"/>
      <c r="I821" s="60"/>
      <c r="J821" s="6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24"/>
      <c r="V821" s="24"/>
      <c r="W821" s="24"/>
      <c r="X821" s="24"/>
      <c r="Y821" s="24"/>
      <c r="Z821" s="24"/>
      <c r="AA821" s="24"/>
      <c r="AB821" s="24"/>
      <c r="AC821" s="24"/>
      <c r="AD821" s="24"/>
      <c r="AE821" s="24"/>
      <c r="AF821" s="24"/>
      <c r="AG821" s="24"/>
      <c r="AH821" s="24"/>
      <c r="AI821" s="24"/>
      <c r="AJ821" s="24"/>
      <c r="AK821" s="24"/>
      <c r="AL821" s="24"/>
      <c r="AM821" s="24"/>
      <c r="AN821" s="35"/>
    </row>
    <row r="822" spans="1:40" x14ac:dyDescent="0.25">
      <c r="A822" s="24"/>
      <c r="B822" s="24"/>
      <c r="C822" s="10"/>
      <c r="D822" s="10"/>
      <c r="E822" s="10"/>
      <c r="F822" s="10"/>
      <c r="G822" s="45"/>
      <c r="H822" s="60"/>
      <c r="I822" s="60"/>
      <c r="J822" s="6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24"/>
      <c r="V822" s="24"/>
      <c r="W822" s="24"/>
      <c r="X822" s="24"/>
      <c r="Y822" s="24"/>
      <c r="Z822" s="24"/>
      <c r="AA822" s="24"/>
      <c r="AB822" s="24"/>
      <c r="AC822" s="24"/>
      <c r="AD822" s="24"/>
      <c r="AE822" s="24"/>
      <c r="AF822" s="24"/>
      <c r="AG822" s="24"/>
      <c r="AH822" s="24"/>
      <c r="AI822" s="24"/>
      <c r="AJ822" s="24"/>
      <c r="AK822" s="24"/>
      <c r="AL822" s="24"/>
      <c r="AM822" s="24"/>
      <c r="AN822" s="35"/>
    </row>
    <row r="823" spans="1:40" x14ac:dyDescent="0.25">
      <c r="A823" s="24"/>
      <c r="B823" s="24"/>
      <c r="C823" s="10"/>
      <c r="D823" s="10"/>
      <c r="E823" s="10"/>
      <c r="F823" s="10"/>
      <c r="G823" s="45"/>
      <c r="H823" s="60"/>
      <c r="I823" s="60"/>
      <c r="J823" s="6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24"/>
      <c r="V823" s="24"/>
      <c r="W823" s="24"/>
      <c r="X823" s="24"/>
      <c r="Y823" s="24"/>
      <c r="Z823" s="24"/>
      <c r="AA823" s="24"/>
      <c r="AB823" s="24"/>
      <c r="AC823" s="24"/>
      <c r="AD823" s="24"/>
      <c r="AE823" s="24"/>
      <c r="AF823" s="24"/>
      <c r="AG823" s="24"/>
      <c r="AH823" s="24"/>
      <c r="AI823" s="24"/>
      <c r="AJ823" s="24"/>
      <c r="AK823" s="24"/>
      <c r="AL823" s="24"/>
      <c r="AM823" s="24"/>
      <c r="AN823" s="35"/>
    </row>
    <row r="824" spans="1:40" x14ac:dyDescent="0.25">
      <c r="A824" s="24"/>
      <c r="B824" s="24"/>
      <c r="C824" s="10"/>
      <c r="D824" s="10"/>
      <c r="E824" s="10"/>
      <c r="F824" s="10"/>
      <c r="G824" s="45"/>
      <c r="H824" s="60"/>
      <c r="I824" s="60"/>
      <c r="J824" s="6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24"/>
      <c r="V824" s="24"/>
      <c r="W824" s="24"/>
      <c r="X824" s="24"/>
      <c r="Y824" s="24"/>
      <c r="Z824" s="24"/>
      <c r="AA824" s="24"/>
      <c r="AB824" s="24"/>
      <c r="AC824" s="24"/>
      <c r="AD824" s="24"/>
      <c r="AE824" s="24"/>
      <c r="AF824" s="24"/>
      <c r="AG824" s="24"/>
      <c r="AH824" s="24"/>
      <c r="AI824" s="24"/>
      <c r="AJ824" s="24"/>
      <c r="AK824" s="24"/>
      <c r="AL824" s="24"/>
      <c r="AM824" s="24"/>
      <c r="AN824" s="35"/>
    </row>
    <row r="825" spans="1:40" x14ac:dyDescent="0.25">
      <c r="A825" s="24"/>
      <c r="B825" s="24"/>
      <c r="C825" s="10"/>
      <c r="D825" s="10"/>
      <c r="E825" s="10"/>
      <c r="F825" s="10"/>
      <c r="G825" s="45"/>
      <c r="H825" s="60"/>
      <c r="I825" s="60"/>
      <c r="J825" s="6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24"/>
      <c r="V825" s="24"/>
      <c r="W825" s="24"/>
      <c r="X825" s="24"/>
      <c r="Y825" s="24"/>
      <c r="Z825" s="24"/>
      <c r="AA825" s="24"/>
      <c r="AB825" s="24"/>
      <c r="AC825" s="24"/>
      <c r="AD825" s="24"/>
      <c r="AE825" s="24"/>
      <c r="AF825" s="24"/>
      <c r="AG825" s="24"/>
      <c r="AH825" s="24"/>
      <c r="AI825" s="24"/>
      <c r="AJ825" s="24"/>
      <c r="AK825" s="24"/>
      <c r="AL825" s="24"/>
      <c r="AM825" s="24"/>
      <c r="AN825" s="35"/>
    </row>
    <row r="826" spans="1:40" x14ac:dyDescent="0.25">
      <c r="A826" s="24"/>
      <c r="B826" s="24"/>
      <c r="C826" s="10"/>
      <c r="D826" s="10"/>
      <c r="E826" s="10"/>
      <c r="F826" s="10"/>
      <c r="G826" s="45"/>
      <c r="H826" s="60"/>
      <c r="I826" s="60"/>
      <c r="J826" s="6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24"/>
      <c r="V826" s="24"/>
      <c r="W826" s="24"/>
      <c r="X826" s="24"/>
      <c r="Y826" s="24"/>
      <c r="Z826" s="24"/>
      <c r="AA826" s="24"/>
      <c r="AB826" s="24"/>
      <c r="AC826" s="24"/>
      <c r="AD826" s="24"/>
      <c r="AE826" s="24"/>
      <c r="AF826" s="24"/>
      <c r="AG826" s="24"/>
      <c r="AH826" s="24"/>
      <c r="AI826" s="24"/>
      <c r="AJ826" s="24"/>
      <c r="AK826" s="24"/>
      <c r="AL826" s="24"/>
      <c r="AM826" s="24"/>
      <c r="AN826" s="35"/>
    </row>
    <row r="827" spans="1:40" x14ac:dyDescent="0.25">
      <c r="A827" s="24"/>
      <c r="B827" s="24"/>
      <c r="C827" s="10"/>
      <c r="D827" s="10"/>
      <c r="E827" s="10"/>
      <c r="F827" s="10"/>
      <c r="G827" s="45"/>
      <c r="H827" s="60"/>
      <c r="I827" s="60"/>
      <c r="J827" s="6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24"/>
      <c r="V827" s="24"/>
      <c r="W827" s="24"/>
      <c r="X827" s="24"/>
      <c r="Y827" s="24"/>
      <c r="Z827" s="24"/>
      <c r="AA827" s="24"/>
      <c r="AB827" s="24"/>
      <c r="AC827" s="24"/>
      <c r="AD827" s="24"/>
      <c r="AE827" s="24"/>
      <c r="AF827" s="24"/>
      <c r="AG827" s="24"/>
      <c r="AH827" s="24"/>
      <c r="AI827" s="24"/>
      <c r="AJ827" s="24"/>
      <c r="AK827" s="24"/>
      <c r="AL827" s="24"/>
      <c r="AM827" s="24"/>
      <c r="AN827" s="35"/>
    </row>
    <row r="828" spans="1:40" x14ac:dyDescent="0.25">
      <c r="A828" s="24"/>
      <c r="B828" s="24"/>
      <c r="C828" s="10"/>
      <c r="D828" s="10"/>
      <c r="E828" s="10"/>
      <c r="F828" s="10"/>
      <c r="G828" s="45"/>
      <c r="H828" s="60"/>
      <c r="I828" s="60"/>
      <c r="J828" s="6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24"/>
      <c r="V828" s="24"/>
      <c r="W828" s="24"/>
      <c r="X828" s="24"/>
      <c r="Y828" s="24"/>
      <c r="Z828" s="24"/>
      <c r="AA828" s="24"/>
      <c r="AB828" s="24"/>
      <c r="AC828" s="24"/>
      <c r="AD828" s="24"/>
      <c r="AE828" s="24"/>
      <c r="AF828" s="24"/>
      <c r="AG828" s="24"/>
      <c r="AH828" s="24"/>
      <c r="AI828" s="24"/>
      <c r="AJ828" s="24"/>
      <c r="AK828" s="24"/>
      <c r="AL828" s="24"/>
      <c r="AM828" s="24"/>
      <c r="AN828" s="35"/>
    </row>
    <row r="829" spans="1:40" x14ac:dyDescent="0.25">
      <c r="A829" s="24"/>
      <c r="B829" s="24"/>
      <c r="C829" s="10"/>
      <c r="D829" s="10"/>
      <c r="E829" s="10"/>
      <c r="F829" s="10"/>
      <c r="G829" s="45"/>
      <c r="H829" s="60"/>
      <c r="I829" s="60"/>
      <c r="J829" s="6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24"/>
      <c r="V829" s="24"/>
      <c r="W829" s="24"/>
      <c r="X829" s="24"/>
      <c r="Y829" s="24"/>
      <c r="Z829" s="24"/>
      <c r="AA829" s="24"/>
      <c r="AB829" s="24"/>
      <c r="AC829" s="24"/>
      <c r="AD829" s="24"/>
      <c r="AE829" s="24"/>
      <c r="AF829" s="24"/>
      <c r="AG829" s="24"/>
      <c r="AH829" s="24"/>
      <c r="AI829" s="24"/>
      <c r="AJ829" s="24"/>
      <c r="AK829" s="24"/>
      <c r="AL829" s="24"/>
      <c r="AM829" s="24"/>
      <c r="AN829" s="35"/>
    </row>
    <row r="830" spans="1:40" x14ac:dyDescent="0.25">
      <c r="A830" s="24"/>
      <c r="B830" s="24"/>
      <c r="C830" s="10"/>
      <c r="D830" s="10"/>
      <c r="E830" s="10"/>
      <c r="F830" s="10"/>
      <c r="G830" s="45"/>
      <c r="H830" s="60"/>
      <c r="I830" s="60"/>
      <c r="J830" s="6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24"/>
      <c r="V830" s="24"/>
      <c r="W830" s="24"/>
      <c r="X830" s="24"/>
      <c r="Y830" s="24"/>
      <c r="Z830" s="24"/>
      <c r="AA830" s="24"/>
      <c r="AB830" s="24"/>
      <c r="AC830" s="24"/>
      <c r="AD830" s="24"/>
      <c r="AE830" s="24"/>
      <c r="AF830" s="24"/>
      <c r="AG830" s="24"/>
      <c r="AH830" s="24"/>
      <c r="AI830" s="24"/>
      <c r="AJ830" s="24"/>
      <c r="AK830" s="24"/>
      <c r="AL830" s="24"/>
      <c r="AM830" s="24"/>
      <c r="AN830" s="35"/>
    </row>
    <row r="831" spans="1:40" x14ac:dyDescent="0.25">
      <c r="A831" s="24"/>
      <c r="B831" s="24"/>
      <c r="C831" s="10"/>
      <c r="D831" s="10"/>
      <c r="E831" s="10"/>
      <c r="F831" s="10"/>
      <c r="G831" s="45"/>
      <c r="H831" s="60"/>
      <c r="I831" s="60"/>
      <c r="J831" s="6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24"/>
      <c r="V831" s="24"/>
      <c r="W831" s="24"/>
      <c r="X831" s="24"/>
      <c r="Y831" s="24"/>
      <c r="Z831" s="24"/>
      <c r="AA831" s="24"/>
      <c r="AB831" s="24"/>
      <c r="AC831" s="24"/>
      <c r="AD831" s="24"/>
      <c r="AE831" s="24"/>
      <c r="AF831" s="24"/>
      <c r="AG831" s="24"/>
      <c r="AH831" s="24"/>
      <c r="AI831" s="24"/>
      <c r="AJ831" s="24"/>
      <c r="AK831" s="24"/>
      <c r="AL831" s="24"/>
      <c r="AM831" s="24"/>
      <c r="AN831" s="35"/>
    </row>
    <row r="832" spans="1:40" x14ac:dyDescent="0.25">
      <c r="A832" s="24"/>
      <c r="B832" s="24"/>
      <c r="C832" s="10"/>
      <c r="D832" s="10"/>
      <c r="E832" s="10"/>
      <c r="F832" s="10"/>
      <c r="G832" s="45"/>
      <c r="H832" s="60"/>
      <c r="I832" s="60"/>
      <c r="J832" s="6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24"/>
      <c r="V832" s="24"/>
      <c r="W832" s="24"/>
      <c r="X832" s="24"/>
      <c r="Y832" s="24"/>
      <c r="Z832" s="24"/>
      <c r="AA832" s="24"/>
      <c r="AB832" s="24"/>
      <c r="AC832" s="24"/>
      <c r="AD832" s="24"/>
      <c r="AE832" s="24"/>
      <c r="AF832" s="24"/>
      <c r="AG832" s="24"/>
      <c r="AH832" s="24"/>
      <c r="AI832" s="24"/>
      <c r="AJ832" s="24"/>
      <c r="AK832" s="24"/>
      <c r="AL832" s="24"/>
      <c r="AM832" s="24"/>
      <c r="AN832" s="35"/>
    </row>
    <row r="833" spans="1:40" x14ac:dyDescent="0.25">
      <c r="A833" s="24"/>
      <c r="B833" s="24"/>
      <c r="C833" s="10"/>
      <c r="D833" s="10"/>
      <c r="E833" s="10"/>
      <c r="F833" s="10"/>
      <c r="G833" s="45"/>
      <c r="H833" s="60"/>
      <c r="I833" s="60"/>
      <c r="J833" s="6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24"/>
      <c r="V833" s="24"/>
      <c r="W833" s="24"/>
      <c r="X833" s="24"/>
      <c r="Y833" s="24"/>
      <c r="Z833" s="24"/>
      <c r="AA833" s="24"/>
      <c r="AB833" s="24"/>
      <c r="AC833" s="24"/>
      <c r="AD833" s="24"/>
      <c r="AE833" s="24"/>
      <c r="AF833" s="24"/>
      <c r="AG833" s="24"/>
      <c r="AH833" s="24"/>
      <c r="AI833" s="24"/>
      <c r="AJ833" s="24"/>
      <c r="AK833" s="24"/>
      <c r="AL833" s="24"/>
      <c r="AM833" s="24"/>
      <c r="AN833" s="35"/>
    </row>
    <row r="834" spans="1:40" x14ac:dyDescent="0.25">
      <c r="A834" s="24"/>
      <c r="B834" s="24"/>
      <c r="C834" s="10"/>
      <c r="D834" s="10"/>
      <c r="E834" s="10"/>
      <c r="F834" s="10"/>
      <c r="G834" s="45"/>
      <c r="H834" s="60"/>
      <c r="I834" s="60"/>
      <c r="J834" s="6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24"/>
      <c r="V834" s="24"/>
      <c r="W834" s="24"/>
      <c r="X834" s="24"/>
      <c r="Y834" s="24"/>
      <c r="Z834" s="24"/>
      <c r="AA834" s="24"/>
      <c r="AB834" s="24"/>
      <c r="AC834" s="24"/>
      <c r="AD834" s="24"/>
      <c r="AE834" s="24"/>
      <c r="AF834" s="24"/>
      <c r="AG834" s="24"/>
      <c r="AH834" s="24"/>
      <c r="AI834" s="24"/>
      <c r="AJ834" s="24"/>
      <c r="AK834" s="24"/>
      <c r="AL834" s="24"/>
      <c r="AM834" s="24"/>
      <c r="AN834" s="35"/>
    </row>
    <row r="835" spans="1:40" x14ac:dyDescent="0.25">
      <c r="A835" s="24"/>
      <c r="B835" s="24"/>
      <c r="C835" s="10"/>
      <c r="D835" s="10"/>
      <c r="E835" s="10"/>
      <c r="F835" s="10"/>
      <c r="G835" s="45"/>
      <c r="H835" s="60"/>
      <c r="I835" s="60"/>
      <c r="J835" s="6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24"/>
      <c r="V835" s="24"/>
      <c r="W835" s="24"/>
      <c r="X835" s="24"/>
      <c r="Y835" s="24"/>
      <c r="Z835" s="24"/>
      <c r="AA835" s="24"/>
      <c r="AB835" s="24"/>
      <c r="AC835" s="24"/>
      <c r="AD835" s="24"/>
      <c r="AE835" s="24"/>
      <c r="AF835" s="24"/>
      <c r="AG835" s="24"/>
      <c r="AH835" s="24"/>
      <c r="AI835" s="24"/>
      <c r="AJ835" s="24"/>
      <c r="AK835" s="24"/>
      <c r="AL835" s="24"/>
      <c r="AM835" s="24"/>
      <c r="AN835" s="35"/>
    </row>
    <row r="836" spans="1:40" x14ac:dyDescent="0.25">
      <c r="A836" s="24"/>
      <c r="B836" s="24"/>
      <c r="C836" s="10"/>
      <c r="D836" s="10"/>
      <c r="E836" s="10"/>
      <c r="F836" s="10"/>
      <c r="G836" s="45"/>
      <c r="H836" s="60"/>
      <c r="I836" s="60"/>
      <c r="J836" s="6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24"/>
      <c r="V836" s="24"/>
      <c r="W836" s="24"/>
      <c r="X836" s="24"/>
      <c r="Y836" s="24"/>
      <c r="Z836" s="24"/>
      <c r="AA836" s="24"/>
      <c r="AB836" s="24"/>
      <c r="AC836" s="24"/>
      <c r="AD836" s="24"/>
      <c r="AE836" s="24"/>
      <c r="AF836" s="24"/>
      <c r="AG836" s="24"/>
      <c r="AH836" s="24"/>
      <c r="AI836" s="24"/>
      <c r="AJ836" s="24"/>
      <c r="AK836" s="24"/>
      <c r="AL836" s="24"/>
      <c r="AM836" s="24"/>
      <c r="AN836" s="35"/>
    </row>
    <row r="837" spans="1:40" x14ac:dyDescent="0.25">
      <c r="A837" s="24"/>
      <c r="B837" s="24"/>
      <c r="C837" s="10"/>
      <c r="D837" s="10"/>
      <c r="E837" s="10"/>
      <c r="F837" s="10"/>
      <c r="G837" s="45"/>
      <c r="H837" s="60"/>
      <c r="I837" s="60"/>
      <c r="J837" s="6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24"/>
      <c r="V837" s="24"/>
      <c r="W837" s="24"/>
      <c r="X837" s="24"/>
      <c r="Y837" s="24"/>
      <c r="Z837" s="24"/>
      <c r="AA837" s="24"/>
      <c r="AB837" s="24"/>
      <c r="AC837" s="24"/>
      <c r="AD837" s="24"/>
      <c r="AE837" s="24"/>
      <c r="AF837" s="24"/>
      <c r="AG837" s="24"/>
      <c r="AH837" s="24"/>
      <c r="AI837" s="24"/>
      <c r="AJ837" s="24"/>
      <c r="AK837" s="24"/>
      <c r="AL837" s="24"/>
      <c r="AM837" s="24"/>
      <c r="AN837" s="35"/>
    </row>
    <row r="838" spans="1:40" x14ac:dyDescent="0.25">
      <c r="A838" s="24"/>
      <c r="B838" s="24"/>
      <c r="C838" s="10"/>
      <c r="D838" s="10"/>
      <c r="E838" s="10"/>
      <c r="F838" s="10"/>
      <c r="G838" s="45"/>
      <c r="H838" s="60"/>
      <c r="I838" s="60"/>
      <c r="J838" s="6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24"/>
      <c r="V838" s="24"/>
      <c r="W838" s="24"/>
      <c r="X838" s="24"/>
      <c r="Y838" s="24"/>
      <c r="Z838" s="24"/>
      <c r="AA838" s="24"/>
      <c r="AB838" s="24"/>
      <c r="AC838" s="24"/>
      <c r="AD838" s="24"/>
      <c r="AE838" s="24"/>
      <c r="AF838" s="24"/>
      <c r="AG838" s="24"/>
      <c r="AH838" s="24"/>
      <c r="AI838" s="24"/>
      <c r="AJ838" s="24"/>
      <c r="AK838" s="24"/>
      <c r="AL838" s="24"/>
      <c r="AM838" s="24"/>
      <c r="AN838" s="35"/>
    </row>
    <row r="839" spans="1:40" x14ac:dyDescent="0.25">
      <c r="A839" s="24"/>
      <c r="B839" s="24"/>
      <c r="C839" s="10"/>
      <c r="D839" s="10"/>
      <c r="E839" s="10"/>
      <c r="F839" s="10"/>
      <c r="G839" s="45"/>
      <c r="H839" s="60"/>
      <c r="I839" s="60"/>
      <c r="J839" s="6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24"/>
      <c r="V839" s="24"/>
      <c r="W839" s="24"/>
      <c r="X839" s="24"/>
      <c r="Y839" s="24"/>
      <c r="Z839" s="24"/>
      <c r="AA839" s="24"/>
      <c r="AB839" s="24"/>
      <c r="AC839" s="24"/>
      <c r="AD839" s="24"/>
      <c r="AE839" s="24"/>
      <c r="AF839" s="24"/>
      <c r="AG839" s="24"/>
      <c r="AH839" s="24"/>
      <c r="AI839" s="24"/>
      <c r="AJ839" s="24"/>
      <c r="AK839" s="24"/>
      <c r="AL839" s="24"/>
      <c r="AM839" s="24"/>
      <c r="AN839" s="35"/>
    </row>
    <row r="840" spans="1:40" x14ac:dyDescent="0.25">
      <c r="A840" s="24"/>
      <c r="B840" s="24"/>
      <c r="C840" s="10"/>
      <c r="D840" s="10"/>
      <c r="E840" s="10"/>
      <c r="F840" s="10"/>
      <c r="G840" s="45"/>
      <c r="H840" s="60"/>
      <c r="I840" s="60"/>
      <c r="J840" s="6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24"/>
      <c r="V840" s="24"/>
      <c r="W840" s="24"/>
      <c r="X840" s="24"/>
      <c r="Y840" s="24"/>
      <c r="Z840" s="24"/>
      <c r="AA840" s="24"/>
      <c r="AB840" s="24"/>
      <c r="AC840" s="24"/>
      <c r="AD840" s="24"/>
      <c r="AE840" s="24"/>
      <c r="AF840" s="24"/>
      <c r="AG840" s="24"/>
      <c r="AH840" s="24"/>
      <c r="AI840" s="24"/>
      <c r="AJ840" s="24"/>
      <c r="AK840" s="24"/>
      <c r="AL840" s="24"/>
      <c r="AM840" s="24"/>
      <c r="AN840" s="35"/>
    </row>
    <row r="841" spans="1:40" x14ac:dyDescent="0.25">
      <c r="A841" s="24"/>
      <c r="B841" s="24"/>
      <c r="C841" s="10"/>
      <c r="D841" s="10"/>
      <c r="E841" s="10"/>
      <c r="F841" s="10"/>
      <c r="G841" s="45"/>
      <c r="H841" s="60"/>
      <c r="I841" s="60"/>
      <c r="J841" s="6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24"/>
      <c r="V841" s="24"/>
      <c r="W841" s="24"/>
      <c r="X841" s="24"/>
      <c r="Y841" s="24"/>
      <c r="Z841" s="24"/>
      <c r="AA841" s="24"/>
      <c r="AB841" s="24"/>
      <c r="AC841" s="24"/>
      <c r="AD841" s="24"/>
      <c r="AE841" s="24"/>
      <c r="AF841" s="24"/>
      <c r="AG841" s="24"/>
      <c r="AH841" s="24"/>
      <c r="AI841" s="24"/>
      <c r="AJ841" s="24"/>
      <c r="AK841" s="24"/>
      <c r="AL841" s="24"/>
      <c r="AM841" s="24"/>
      <c r="AN841" s="35"/>
    </row>
    <row r="842" spans="1:40" x14ac:dyDescent="0.25">
      <c r="A842" s="24"/>
      <c r="B842" s="24"/>
      <c r="C842" s="10"/>
      <c r="D842" s="10"/>
      <c r="E842" s="10"/>
      <c r="F842" s="10"/>
      <c r="G842" s="45"/>
      <c r="H842" s="60"/>
      <c r="I842" s="60"/>
      <c r="J842" s="6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24"/>
      <c r="V842" s="24"/>
      <c r="W842" s="24"/>
      <c r="X842" s="24"/>
      <c r="Y842" s="24"/>
      <c r="Z842" s="24"/>
      <c r="AA842" s="24"/>
      <c r="AB842" s="24"/>
      <c r="AC842" s="24"/>
      <c r="AD842" s="24"/>
      <c r="AE842" s="24"/>
      <c r="AF842" s="24"/>
      <c r="AG842" s="24"/>
      <c r="AH842" s="24"/>
      <c r="AI842" s="24"/>
      <c r="AJ842" s="24"/>
      <c r="AK842" s="24"/>
      <c r="AL842" s="24"/>
      <c r="AM842" s="24"/>
      <c r="AN842" s="35"/>
    </row>
    <row r="843" spans="1:40" x14ac:dyDescent="0.25">
      <c r="A843" s="24"/>
      <c r="B843" s="24"/>
      <c r="C843" s="10"/>
      <c r="D843" s="10"/>
      <c r="E843" s="10"/>
      <c r="F843" s="10"/>
      <c r="G843" s="45"/>
      <c r="H843" s="60"/>
      <c r="I843" s="60"/>
      <c r="J843" s="6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24"/>
      <c r="V843" s="24"/>
      <c r="W843" s="24"/>
      <c r="X843" s="24"/>
      <c r="Y843" s="24"/>
      <c r="Z843" s="24"/>
      <c r="AA843" s="24"/>
      <c r="AB843" s="24"/>
      <c r="AC843" s="24"/>
      <c r="AD843" s="24"/>
      <c r="AE843" s="24"/>
      <c r="AF843" s="24"/>
      <c r="AG843" s="24"/>
      <c r="AH843" s="24"/>
      <c r="AI843" s="24"/>
      <c r="AJ843" s="24"/>
      <c r="AK843" s="24"/>
      <c r="AL843" s="24"/>
      <c r="AM843" s="24"/>
      <c r="AN843" s="35"/>
    </row>
    <row r="844" spans="1:40" x14ac:dyDescent="0.25">
      <c r="A844" s="24"/>
      <c r="B844" s="24"/>
      <c r="C844" s="10"/>
      <c r="D844" s="10"/>
      <c r="E844" s="10"/>
      <c r="F844" s="10"/>
      <c r="G844" s="45"/>
      <c r="H844" s="60"/>
      <c r="I844" s="60"/>
      <c r="J844" s="6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24"/>
      <c r="V844" s="24"/>
      <c r="W844" s="24"/>
      <c r="X844" s="24"/>
      <c r="Y844" s="24"/>
      <c r="Z844" s="24"/>
      <c r="AA844" s="24"/>
      <c r="AB844" s="24"/>
      <c r="AC844" s="24"/>
      <c r="AD844" s="24"/>
      <c r="AE844" s="24"/>
      <c r="AF844" s="24"/>
      <c r="AG844" s="24"/>
      <c r="AH844" s="24"/>
      <c r="AI844" s="24"/>
      <c r="AJ844" s="24"/>
      <c r="AK844" s="24"/>
      <c r="AL844" s="24"/>
      <c r="AM844" s="24"/>
      <c r="AN844" s="35"/>
    </row>
    <row r="845" spans="1:40" x14ac:dyDescent="0.25">
      <c r="A845" s="24"/>
      <c r="B845" s="24"/>
      <c r="C845" s="10"/>
      <c r="D845" s="10"/>
      <c r="E845" s="10"/>
      <c r="F845" s="10"/>
      <c r="G845" s="45"/>
      <c r="H845" s="60"/>
      <c r="I845" s="60"/>
      <c r="J845" s="6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24"/>
      <c r="V845" s="24"/>
      <c r="W845" s="24"/>
      <c r="X845" s="24"/>
      <c r="Y845" s="24"/>
      <c r="Z845" s="24"/>
      <c r="AA845" s="24"/>
      <c r="AB845" s="24"/>
      <c r="AC845" s="24"/>
      <c r="AD845" s="24"/>
      <c r="AE845" s="24"/>
      <c r="AF845" s="24"/>
      <c r="AG845" s="24"/>
      <c r="AH845" s="24"/>
      <c r="AI845" s="24"/>
      <c r="AJ845" s="24"/>
      <c r="AK845" s="24"/>
      <c r="AL845" s="24"/>
      <c r="AM845" s="24"/>
      <c r="AN845" s="35"/>
    </row>
    <row r="846" spans="1:40" x14ac:dyDescent="0.25">
      <c r="A846" s="24"/>
      <c r="B846" s="24"/>
      <c r="C846" s="10"/>
      <c r="D846" s="10"/>
      <c r="E846" s="10"/>
      <c r="F846" s="10"/>
      <c r="G846" s="45"/>
      <c r="H846" s="60"/>
      <c r="I846" s="60"/>
      <c r="J846" s="6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24"/>
      <c r="V846" s="24"/>
      <c r="W846" s="24"/>
      <c r="X846" s="24"/>
      <c r="Y846" s="24"/>
      <c r="Z846" s="24"/>
      <c r="AA846" s="24"/>
      <c r="AB846" s="24"/>
      <c r="AC846" s="24"/>
      <c r="AD846" s="24"/>
      <c r="AE846" s="24"/>
      <c r="AF846" s="24"/>
      <c r="AG846" s="24"/>
      <c r="AH846" s="24"/>
      <c r="AI846" s="24"/>
      <c r="AJ846" s="24"/>
      <c r="AK846" s="24"/>
      <c r="AL846" s="24"/>
      <c r="AM846" s="24"/>
      <c r="AN846" s="35"/>
    </row>
    <row r="847" spans="1:40" x14ac:dyDescent="0.25">
      <c r="A847" s="24"/>
      <c r="B847" s="24"/>
      <c r="C847" s="10"/>
      <c r="D847" s="10"/>
      <c r="E847" s="10"/>
      <c r="F847" s="10"/>
      <c r="G847" s="45"/>
      <c r="H847" s="60"/>
      <c r="I847" s="60"/>
      <c r="J847" s="6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24"/>
      <c r="V847" s="24"/>
      <c r="W847" s="24"/>
      <c r="X847" s="24"/>
      <c r="Y847" s="24"/>
      <c r="Z847" s="24"/>
      <c r="AA847" s="24"/>
      <c r="AB847" s="24"/>
      <c r="AC847" s="24"/>
      <c r="AD847" s="24"/>
      <c r="AE847" s="24"/>
      <c r="AF847" s="24"/>
      <c r="AG847" s="24"/>
      <c r="AH847" s="24"/>
      <c r="AI847" s="24"/>
      <c r="AJ847" s="24"/>
      <c r="AK847" s="24"/>
      <c r="AL847" s="24"/>
      <c r="AM847" s="24"/>
      <c r="AN847" s="35"/>
    </row>
    <row r="848" spans="1:40" x14ac:dyDescent="0.25">
      <c r="A848" s="24"/>
      <c r="B848" s="24"/>
      <c r="C848" s="10"/>
      <c r="D848" s="10"/>
      <c r="E848" s="10"/>
      <c r="F848" s="10"/>
      <c r="G848" s="45"/>
      <c r="H848" s="60"/>
      <c r="I848" s="60"/>
      <c r="J848" s="6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24"/>
      <c r="V848" s="24"/>
      <c r="W848" s="24"/>
      <c r="X848" s="24"/>
      <c r="Y848" s="24"/>
      <c r="Z848" s="24"/>
      <c r="AA848" s="24"/>
      <c r="AB848" s="24"/>
      <c r="AC848" s="24"/>
      <c r="AD848" s="24"/>
      <c r="AE848" s="24"/>
      <c r="AF848" s="24"/>
      <c r="AG848" s="24"/>
      <c r="AH848" s="24"/>
      <c r="AI848" s="24"/>
      <c r="AJ848" s="24"/>
      <c r="AK848" s="24"/>
      <c r="AL848" s="24"/>
      <c r="AM848" s="24"/>
      <c r="AN848" s="35"/>
    </row>
    <row r="849" spans="1:40" x14ac:dyDescent="0.25">
      <c r="A849" s="24"/>
      <c r="B849" s="24"/>
      <c r="C849" s="10"/>
      <c r="D849" s="10"/>
      <c r="E849" s="10"/>
      <c r="F849" s="10"/>
      <c r="G849" s="45"/>
      <c r="H849" s="60"/>
      <c r="I849" s="60"/>
      <c r="J849" s="6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24"/>
      <c r="V849" s="24"/>
      <c r="W849" s="24"/>
      <c r="X849" s="24"/>
      <c r="Y849" s="24"/>
      <c r="Z849" s="24"/>
      <c r="AA849" s="24"/>
      <c r="AB849" s="24"/>
      <c r="AC849" s="24"/>
      <c r="AD849" s="24"/>
      <c r="AE849" s="24"/>
      <c r="AF849" s="24"/>
      <c r="AG849" s="24"/>
      <c r="AH849" s="24"/>
      <c r="AI849" s="24"/>
      <c r="AJ849" s="24"/>
      <c r="AK849" s="24"/>
      <c r="AL849" s="24"/>
      <c r="AM849" s="24"/>
      <c r="AN849" s="35"/>
    </row>
    <row r="850" spans="1:40" x14ac:dyDescent="0.25">
      <c r="A850" s="24"/>
      <c r="B850" s="24"/>
      <c r="C850" s="10"/>
      <c r="D850" s="10"/>
      <c r="E850" s="10"/>
      <c r="F850" s="10"/>
      <c r="G850" s="45"/>
      <c r="H850" s="60"/>
      <c r="I850" s="60"/>
      <c r="J850" s="6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24"/>
      <c r="V850" s="24"/>
      <c r="W850" s="24"/>
      <c r="X850" s="24"/>
      <c r="Y850" s="24"/>
      <c r="Z850" s="24"/>
      <c r="AA850" s="24"/>
      <c r="AB850" s="24"/>
      <c r="AC850" s="24"/>
      <c r="AD850" s="24"/>
      <c r="AE850" s="24"/>
      <c r="AF850" s="24"/>
      <c r="AG850" s="24"/>
      <c r="AH850" s="24"/>
      <c r="AI850" s="24"/>
      <c r="AJ850" s="24"/>
      <c r="AK850" s="24"/>
      <c r="AL850" s="24"/>
      <c r="AM850" s="24"/>
      <c r="AN850" s="35"/>
    </row>
    <row r="851" spans="1:40" x14ac:dyDescent="0.25">
      <c r="A851" s="24"/>
      <c r="B851" s="24"/>
      <c r="C851" s="10"/>
      <c r="D851" s="10"/>
      <c r="E851" s="10"/>
      <c r="F851" s="10"/>
      <c r="G851" s="45"/>
      <c r="H851" s="60"/>
      <c r="I851" s="60"/>
      <c r="J851" s="6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24"/>
      <c r="V851" s="24"/>
      <c r="W851" s="24"/>
      <c r="X851" s="24"/>
      <c r="Y851" s="24"/>
      <c r="Z851" s="24"/>
      <c r="AA851" s="24"/>
      <c r="AB851" s="24"/>
      <c r="AC851" s="24"/>
      <c r="AD851" s="24"/>
      <c r="AE851" s="24"/>
      <c r="AF851" s="24"/>
      <c r="AG851" s="24"/>
      <c r="AH851" s="24"/>
      <c r="AI851" s="24"/>
      <c r="AJ851" s="24"/>
      <c r="AK851" s="24"/>
      <c r="AL851" s="24"/>
      <c r="AM851" s="24"/>
      <c r="AN851" s="35"/>
    </row>
    <row r="852" spans="1:40" x14ac:dyDescent="0.25">
      <c r="A852" s="24"/>
      <c r="B852" s="24"/>
      <c r="C852" s="10"/>
      <c r="D852" s="10"/>
      <c r="E852" s="10"/>
      <c r="F852" s="10"/>
      <c r="G852" s="45"/>
      <c r="H852" s="60"/>
      <c r="I852" s="60"/>
      <c r="J852" s="6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24"/>
      <c r="V852" s="24"/>
      <c r="W852" s="24"/>
      <c r="X852" s="24"/>
      <c r="Y852" s="24"/>
      <c r="Z852" s="24"/>
      <c r="AA852" s="24"/>
      <c r="AB852" s="24"/>
      <c r="AC852" s="24"/>
      <c r="AD852" s="24"/>
      <c r="AE852" s="24"/>
      <c r="AF852" s="24"/>
      <c r="AG852" s="24"/>
      <c r="AH852" s="24"/>
      <c r="AI852" s="24"/>
      <c r="AJ852" s="24"/>
      <c r="AK852" s="24"/>
      <c r="AL852" s="24"/>
      <c r="AM852" s="24"/>
      <c r="AN852" s="35"/>
    </row>
    <row r="853" spans="1:40" x14ac:dyDescent="0.25">
      <c r="A853" s="24"/>
      <c r="B853" s="24"/>
      <c r="C853" s="10"/>
      <c r="D853" s="10"/>
      <c r="E853" s="10"/>
      <c r="F853" s="10"/>
      <c r="G853" s="45"/>
      <c r="H853" s="60"/>
      <c r="I853" s="60"/>
      <c r="J853" s="6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24"/>
      <c r="V853" s="24"/>
      <c r="W853" s="24"/>
      <c r="X853" s="24"/>
      <c r="Y853" s="24"/>
      <c r="Z853" s="24"/>
      <c r="AA853" s="24"/>
      <c r="AB853" s="24"/>
      <c r="AC853" s="24"/>
      <c r="AD853" s="24"/>
      <c r="AE853" s="24"/>
      <c r="AF853" s="24"/>
      <c r="AG853" s="24"/>
      <c r="AH853" s="24"/>
      <c r="AI853" s="24"/>
      <c r="AJ853" s="24"/>
      <c r="AK853" s="24"/>
      <c r="AL853" s="24"/>
      <c r="AM853" s="24"/>
      <c r="AN853" s="35"/>
    </row>
    <row r="854" spans="1:40" x14ac:dyDescent="0.25">
      <c r="A854" s="24"/>
      <c r="B854" s="24"/>
      <c r="C854" s="10"/>
      <c r="D854" s="10"/>
      <c r="E854" s="10"/>
      <c r="F854" s="10"/>
      <c r="G854" s="45"/>
      <c r="H854" s="60"/>
      <c r="I854" s="60"/>
      <c r="J854" s="6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24"/>
      <c r="V854" s="24"/>
      <c r="W854" s="24"/>
      <c r="X854" s="24"/>
      <c r="Y854" s="24"/>
      <c r="Z854" s="24"/>
      <c r="AA854" s="24"/>
      <c r="AB854" s="24"/>
      <c r="AC854" s="24"/>
      <c r="AD854" s="24"/>
      <c r="AE854" s="24"/>
      <c r="AF854" s="24"/>
      <c r="AG854" s="24"/>
      <c r="AH854" s="24"/>
      <c r="AI854" s="24"/>
      <c r="AJ854" s="24"/>
      <c r="AK854" s="24"/>
      <c r="AL854" s="24"/>
      <c r="AM854" s="24"/>
      <c r="AN854" s="35"/>
    </row>
    <row r="855" spans="1:40" x14ac:dyDescent="0.25">
      <c r="A855" s="24"/>
      <c r="B855" s="24"/>
      <c r="C855" s="10"/>
      <c r="D855" s="10"/>
      <c r="E855" s="10"/>
      <c r="F855" s="10"/>
      <c r="G855" s="45"/>
      <c r="H855" s="60"/>
      <c r="I855" s="60"/>
      <c r="J855" s="6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24"/>
      <c r="V855" s="24"/>
      <c r="W855" s="24"/>
      <c r="X855" s="24"/>
      <c r="Y855" s="24"/>
      <c r="Z855" s="24"/>
      <c r="AA855" s="24"/>
      <c r="AB855" s="24"/>
      <c r="AC855" s="24"/>
      <c r="AD855" s="24"/>
      <c r="AE855" s="24"/>
      <c r="AF855" s="24"/>
      <c r="AG855" s="24"/>
      <c r="AH855" s="24"/>
      <c r="AI855" s="24"/>
      <c r="AJ855" s="24"/>
      <c r="AK855" s="24"/>
      <c r="AL855" s="24"/>
      <c r="AM855" s="24"/>
      <c r="AN855" s="35"/>
    </row>
    <row r="856" spans="1:40" x14ac:dyDescent="0.25">
      <c r="A856" s="24"/>
      <c r="B856" s="24"/>
      <c r="C856" s="10"/>
      <c r="D856" s="10"/>
      <c r="E856" s="10"/>
      <c r="F856" s="10"/>
      <c r="G856" s="45"/>
      <c r="H856" s="60"/>
      <c r="I856" s="60"/>
      <c r="J856" s="6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24"/>
      <c r="V856" s="24"/>
      <c r="W856" s="24"/>
      <c r="X856" s="24"/>
      <c r="Y856" s="24"/>
      <c r="Z856" s="24"/>
      <c r="AA856" s="24"/>
      <c r="AB856" s="24"/>
      <c r="AC856" s="24"/>
      <c r="AD856" s="24"/>
      <c r="AE856" s="24"/>
      <c r="AF856" s="24"/>
      <c r="AG856" s="24"/>
      <c r="AH856" s="24"/>
      <c r="AI856" s="24"/>
      <c r="AJ856" s="24"/>
      <c r="AK856" s="24"/>
      <c r="AL856" s="24"/>
      <c r="AM856" s="24"/>
      <c r="AN856" s="35"/>
    </row>
    <row r="857" spans="1:40" x14ac:dyDescent="0.25">
      <c r="A857" s="24"/>
      <c r="B857" s="24"/>
      <c r="C857" s="10"/>
      <c r="D857" s="10"/>
      <c r="E857" s="10"/>
      <c r="F857" s="10"/>
      <c r="G857" s="45"/>
      <c r="H857" s="60"/>
      <c r="I857" s="60"/>
      <c r="J857" s="6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24"/>
      <c r="V857" s="24"/>
      <c r="W857" s="24"/>
      <c r="X857" s="24"/>
      <c r="Y857" s="24"/>
      <c r="Z857" s="24"/>
      <c r="AA857" s="24"/>
      <c r="AB857" s="24"/>
      <c r="AC857" s="24"/>
      <c r="AD857" s="24"/>
      <c r="AE857" s="24"/>
      <c r="AF857" s="24"/>
      <c r="AG857" s="24"/>
      <c r="AH857" s="24"/>
      <c r="AI857" s="24"/>
      <c r="AJ857" s="24"/>
      <c r="AK857" s="24"/>
      <c r="AL857" s="24"/>
      <c r="AM857" s="24"/>
      <c r="AN857" s="35"/>
    </row>
    <row r="858" spans="1:40" x14ac:dyDescent="0.25">
      <c r="A858" s="24"/>
      <c r="B858" s="24"/>
      <c r="C858" s="10"/>
      <c r="D858" s="10"/>
      <c r="E858" s="10"/>
      <c r="F858" s="10"/>
      <c r="G858" s="45"/>
      <c r="H858" s="60"/>
      <c r="I858" s="60"/>
      <c r="J858" s="6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24"/>
      <c r="V858" s="24"/>
      <c r="W858" s="24"/>
      <c r="X858" s="24"/>
      <c r="Y858" s="24"/>
      <c r="Z858" s="24"/>
      <c r="AA858" s="24"/>
      <c r="AB858" s="24"/>
      <c r="AC858" s="24"/>
      <c r="AD858" s="24"/>
      <c r="AE858" s="24"/>
      <c r="AF858" s="24"/>
      <c r="AG858" s="24"/>
      <c r="AH858" s="24"/>
      <c r="AI858" s="24"/>
      <c r="AJ858" s="24"/>
      <c r="AK858" s="24"/>
      <c r="AL858" s="24"/>
      <c r="AM858" s="24"/>
      <c r="AN858" s="35"/>
    </row>
    <row r="859" spans="1:40" x14ac:dyDescent="0.25">
      <c r="A859" s="24"/>
      <c r="B859" s="24"/>
      <c r="C859" s="10"/>
      <c r="D859" s="10"/>
      <c r="E859" s="10"/>
      <c r="F859" s="10"/>
      <c r="G859" s="45"/>
      <c r="H859" s="60"/>
      <c r="I859" s="60"/>
      <c r="J859" s="6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24"/>
      <c r="V859" s="24"/>
      <c r="W859" s="24"/>
      <c r="X859" s="24"/>
      <c r="Y859" s="24"/>
      <c r="Z859" s="24"/>
      <c r="AA859" s="24"/>
      <c r="AB859" s="24"/>
      <c r="AC859" s="24"/>
      <c r="AD859" s="24"/>
      <c r="AE859" s="24"/>
      <c r="AF859" s="24"/>
      <c r="AG859" s="24"/>
      <c r="AH859" s="24"/>
      <c r="AI859" s="24"/>
      <c r="AJ859" s="24"/>
      <c r="AK859" s="24"/>
      <c r="AL859" s="24"/>
      <c r="AM859" s="24"/>
      <c r="AN859" s="35"/>
    </row>
    <row r="860" spans="1:40" x14ac:dyDescent="0.25">
      <c r="A860" s="24"/>
      <c r="B860" s="24"/>
      <c r="C860" s="10"/>
      <c r="D860" s="10"/>
      <c r="E860" s="10"/>
      <c r="F860" s="10"/>
      <c r="G860" s="45"/>
      <c r="H860" s="60"/>
      <c r="I860" s="60"/>
      <c r="J860" s="6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24"/>
      <c r="V860" s="24"/>
      <c r="W860" s="24"/>
      <c r="X860" s="24"/>
      <c r="Y860" s="24"/>
      <c r="Z860" s="24"/>
      <c r="AA860" s="24"/>
      <c r="AB860" s="24"/>
      <c r="AC860" s="24"/>
      <c r="AD860" s="24"/>
      <c r="AE860" s="24"/>
      <c r="AF860" s="24"/>
      <c r="AG860" s="24"/>
      <c r="AH860" s="24"/>
      <c r="AI860" s="24"/>
      <c r="AJ860" s="24"/>
      <c r="AK860" s="24"/>
      <c r="AL860" s="24"/>
      <c r="AM860" s="24"/>
      <c r="AN860" s="35"/>
    </row>
    <row r="861" spans="1:40" x14ac:dyDescent="0.25">
      <c r="A861" s="24"/>
      <c r="B861" s="24"/>
      <c r="C861" s="10"/>
      <c r="D861" s="10"/>
      <c r="E861" s="10"/>
      <c r="F861" s="10"/>
      <c r="G861" s="45"/>
      <c r="H861" s="60"/>
      <c r="I861" s="60"/>
      <c r="J861" s="6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24"/>
      <c r="V861" s="24"/>
      <c r="W861" s="24"/>
      <c r="X861" s="24"/>
      <c r="Y861" s="24"/>
      <c r="Z861" s="24"/>
      <c r="AA861" s="24"/>
      <c r="AB861" s="24"/>
      <c r="AC861" s="24"/>
      <c r="AD861" s="24"/>
      <c r="AE861" s="24"/>
      <c r="AF861" s="24"/>
      <c r="AG861" s="24"/>
      <c r="AH861" s="24"/>
      <c r="AI861" s="24"/>
      <c r="AJ861" s="24"/>
      <c r="AK861" s="24"/>
      <c r="AL861" s="24"/>
      <c r="AM861" s="24"/>
      <c r="AN861" s="35"/>
    </row>
    <row r="862" spans="1:40" x14ac:dyDescent="0.25">
      <c r="A862" s="24"/>
      <c r="B862" s="24"/>
      <c r="C862" s="10"/>
      <c r="D862" s="10"/>
      <c r="E862" s="10"/>
      <c r="F862" s="10"/>
      <c r="G862" s="45"/>
      <c r="H862" s="60"/>
      <c r="I862" s="60"/>
      <c r="J862" s="6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24"/>
      <c r="V862" s="24"/>
      <c r="W862" s="24"/>
      <c r="X862" s="24"/>
      <c r="Y862" s="24"/>
      <c r="Z862" s="24"/>
      <c r="AA862" s="24"/>
      <c r="AB862" s="24"/>
      <c r="AC862" s="24"/>
      <c r="AD862" s="24"/>
      <c r="AE862" s="24"/>
      <c r="AF862" s="24"/>
      <c r="AG862" s="24"/>
      <c r="AH862" s="24"/>
      <c r="AI862" s="24"/>
      <c r="AJ862" s="24"/>
      <c r="AK862" s="24"/>
      <c r="AL862" s="24"/>
      <c r="AM862" s="24"/>
      <c r="AN862" s="35"/>
    </row>
    <row r="863" spans="1:40" x14ac:dyDescent="0.25">
      <c r="A863" s="24"/>
      <c r="B863" s="24"/>
      <c r="C863" s="10"/>
      <c r="D863" s="10"/>
      <c r="E863" s="10"/>
      <c r="F863" s="10"/>
      <c r="G863" s="45"/>
      <c r="H863" s="60"/>
      <c r="I863" s="60"/>
      <c r="J863" s="6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24"/>
      <c r="V863" s="24"/>
      <c r="W863" s="24"/>
      <c r="X863" s="24"/>
      <c r="Y863" s="24"/>
      <c r="Z863" s="24"/>
      <c r="AA863" s="24"/>
      <c r="AB863" s="24"/>
      <c r="AC863" s="24"/>
      <c r="AD863" s="24"/>
      <c r="AE863" s="24"/>
      <c r="AF863" s="24"/>
      <c r="AG863" s="24"/>
      <c r="AH863" s="24"/>
      <c r="AI863" s="24"/>
      <c r="AJ863" s="24"/>
      <c r="AK863" s="24"/>
      <c r="AL863" s="24"/>
      <c r="AM863" s="24"/>
      <c r="AN863" s="35"/>
    </row>
    <row r="864" spans="1:40" x14ac:dyDescent="0.25">
      <c r="A864" s="24"/>
      <c r="B864" s="24"/>
      <c r="C864" s="10"/>
      <c r="D864" s="10"/>
      <c r="E864" s="10"/>
      <c r="F864" s="10"/>
      <c r="G864" s="45"/>
      <c r="H864" s="60"/>
      <c r="I864" s="60"/>
      <c r="J864" s="6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24"/>
      <c r="V864" s="24"/>
      <c r="W864" s="24"/>
      <c r="X864" s="24"/>
      <c r="Y864" s="24"/>
      <c r="Z864" s="24"/>
      <c r="AA864" s="24"/>
      <c r="AB864" s="24"/>
      <c r="AC864" s="24"/>
      <c r="AD864" s="24"/>
      <c r="AE864" s="24"/>
      <c r="AF864" s="24"/>
      <c r="AG864" s="24"/>
      <c r="AH864" s="24"/>
      <c r="AI864" s="24"/>
      <c r="AJ864" s="24"/>
      <c r="AK864" s="24"/>
      <c r="AL864" s="24"/>
      <c r="AM864" s="24"/>
      <c r="AN864" s="35"/>
    </row>
    <row r="865" spans="1:40" x14ac:dyDescent="0.25">
      <c r="A865" s="24"/>
      <c r="B865" s="24"/>
      <c r="C865" s="10"/>
      <c r="D865" s="10"/>
      <c r="E865" s="10"/>
      <c r="F865" s="10"/>
      <c r="G865" s="45"/>
      <c r="H865" s="60"/>
      <c r="I865" s="60"/>
      <c r="J865" s="6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24"/>
      <c r="V865" s="24"/>
      <c r="W865" s="24"/>
      <c r="X865" s="24"/>
      <c r="Y865" s="24"/>
      <c r="Z865" s="24"/>
      <c r="AA865" s="24"/>
      <c r="AB865" s="24"/>
      <c r="AC865" s="24"/>
      <c r="AD865" s="24"/>
      <c r="AE865" s="24"/>
      <c r="AF865" s="24"/>
      <c r="AG865" s="24"/>
      <c r="AH865" s="24"/>
      <c r="AI865" s="24"/>
      <c r="AJ865" s="24"/>
      <c r="AK865" s="24"/>
      <c r="AL865" s="24"/>
      <c r="AM865" s="24"/>
      <c r="AN865" s="35"/>
    </row>
    <row r="866" spans="1:40" x14ac:dyDescent="0.25">
      <c r="A866" s="24"/>
      <c r="B866" s="24"/>
      <c r="C866" s="10"/>
      <c r="D866" s="10"/>
      <c r="E866" s="10"/>
      <c r="F866" s="10"/>
      <c r="G866" s="45"/>
      <c r="H866" s="60"/>
      <c r="I866" s="60"/>
      <c r="J866" s="6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24"/>
      <c r="V866" s="24"/>
      <c r="W866" s="24"/>
      <c r="X866" s="24"/>
      <c r="Y866" s="24"/>
      <c r="Z866" s="24"/>
      <c r="AA866" s="24"/>
      <c r="AB866" s="24"/>
      <c r="AC866" s="24"/>
      <c r="AD866" s="24"/>
      <c r="AE866" s="24"/>
      <c r="AF866" s="24"/>
      <c r="AG866" s="24"/>
      <c r="AH866" s="24"/>
      <c r="AI866" s="24"/>
      <c r="AJ866" s="24"/>
      <c r="AK866" s="24"/>
      <c r="AL866" s="24"/>
      <c r="AM866" s="24"/>
      <c r="AN866" s="35"/>
    </row>
    <row r="867" spans="1:40" x14ac:dyDescent="0.25">
      <c r="A867" s="24"/>
      <c r="B867" s="24"/>
      <c r="C867" s="10"/>
      <c r="D867" s="10"/>
      <c r="E867" s="10"/>
      <c r="F867" s="10"/>
      <c r="G867" s="45"/>
      <c r="H867" s="60"/>
      <c r="I867" s="60"/>
      <c r="J867" s="6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24"/>
      <c r="V867" s="24"/>
      <c r="W867" s="24"/>
      <c r="X867" s="24"/>
      <c r="Y867" s="24"/>
      <c r="Z867" s="24"/>
      <c r="AA867" s="24"/>
      <c r="AB867" s="24"/>
      <c r="AC867" s="24"/>
      <c r="AD867" s="24"/>
      <c r="AE867" s="24"/>
      <c r="AF867" s="24"/>
      <c r="AG867" s="24"/>
      <c r="AH867" s="24"/>
      <c r="AI867" s="24"/>
      <c r="AJ867" s="24"/>
      <c r="AK867" s="24"/>
      <c r="AL867" s="24"/>
      <c r="AM867" s="24"/>
      <c r="AN867" s="35"/>
    </row>
    <row r="868" spans="1:40" x14ac:dyDescent="0.25">
      <c r="A868" s="24"/>
      <c r="B868" s="24"/>
      <c r="C868" s="10"/>
      <c r="D868" s="10"/>
      <c r="E868" s="10"/>
      <c r="F868" s="10"/>
      <c r="G868" s="45"/>
      <c r="H868" s="60"/>
      <c r="I868" s="60"/>
      <c r="J868" s="6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24"/>
      <c r="V868" s="24"/>
      <c r="W868" s="24"/>
      <c r="X868" s="24"/>
      <c r="Y868" s="24"/>
      <c r="Z868" s="24"/>
      <c r="AA868" s="24"/>
      <c r="AB868" s="24"/>
      <c r="AC868" s="24"/>
      <c r="AD868" s="24"/>
      <c r="AE868" s="24"/>
      <c r="AF868" s="24"/>
      <c r="AG868" s="24"/>
      <c r="AH868" s="24"/>
      <c r="AI868" s="24"/>
      <c r="AJ868" s="24"/>
      <c r="AK868" s="24"/>
      <c r="AL868" s="24"/>
      <c r="AM868" s="24"/>
      <c r="AN868" s="35"/>
    </row>
    <row r="869" spans="1:40" x14ac:dyDescent="0.25">
      <c r="A869" s="24"/>
      <c r="B869" s="24"/>
      <c r="C869" s="10"/>
      <c r="D869" s="10"/>
      <c r="E869" s="10"/>
      <c r="F869" s="10"/>
      <c r="G869" s="45"/>
      <c r="H869" s="60"/>
      <c r="I869" s="60"/>
      <c r="J869" s="6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24"/>
      <c r="V869" s="24"/>
      <c r="W869" s="24"/>
      <c r="X869" s="24"/>
      <c r="Y869" s="24"/>
      <c r="Z869" s="24"/>
      <c r="AA869" s="24"/>
      <c r="AB869" s="24"/>
      <c r="AC869" s="24"/>
      <c r="AD869" s="24"/>
      <c r="AE869" s="24"/>
      <c r="AF869" s="24"/>
      <c r="AG869" s="24"/>
      <c r="AH869" s="24"/>
      <c r="AI869" s="24"/>
      <c r="AJ869" s="24"/>
      <c r="AK869" s="24"/>
      <c r="AL869" s="24"/>
      <c r="AM869" s="24"/>
      <c r="AN869" s="35"/>
    </row>
    <row r="870" spans="1:40" x14ac:dyDescent="0.25">
      <c r="A870" s="24"/>
      <c r="B870" s="24"/>
      <c r="C870" s="10"/>
      <c r="D870" s="10"/>
      <c r="E870" s="10"/>
      <c r="F870" s="10"/>
      <c r="G870" s="45"/>
      <c r="H870" s="60"/>
      <c r="I870" s="60"/>
      <c r="J870" s="6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24"/>
      <c r="V870" s="24"/>
      <c r="W870" s="24"/>
      <c r="X870" s="24"/>
      <c r="Y870" s="24"/>
      <c r="Z870" s="24"/>
      <c r="AA870" s="24"/>
      <c r="AB870" s="24"/>
      <c r="AC870" s="24"/>
      <c r="AD870" s="24"/>
      <c r="AE870" s="24"/>
      <c r="AF870" s="24"/>
      <c r="AG870" s="24"/>
      <c r="AH870" s="24"/>
      <c r="AI870" s="24"/>
      <c r="AJ870" s="24"/>
      <c r="AK870" s="24"/>
      <c r="AL870" s="24"/>
      <c r="AM870" s="24"/>
      <c r="AN870" s="35"/>
    </row>
    <row r="871" spans="1:40" x14ac:dyDescent="0.25">
      <c r="A871" s="24"/>
      <c r="B871" s="24"/>
      <c r="C871" s="10"/>
      <c r="D871" s="10"/>
      <c r="E871" s="10"/>
      <c r="F871" s="10"/>
      <c r="G871" s="45"/>
      <c r="H871" s="60"/>
      <c r="I871" s="60"/>
      <c r="J871" s="6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24"/>
      <c r="V871" s="24"/>
      <c r="W871" s="24"/>
      <c r="X871" s="24"/>
      <c r="Y871" s="24"/>
      <c r="Z871" s="24"/>
      <c r="AA871" s="24"/>
      <c r="AB871" s="24"/>
      <c r="AC871" s="24"/>
      <c r="AD871" s="24"/>
      <c r="AE871" s="24"/>
      <c r="AF871" s="24"/>
      <c r="AG871" s="24"/>
      <c r="AH871" s="24"/>
      <c r="AI871" s="24"/>
      <c r="AJ871" s="24"/>
      <c r="AK871" s="24"/>
      <c r="AL871" s="24"/>
      <c r="AM871" s="24"/>
      <c r="AN871" s="35"/>
    </row>
    <row r="872" spans="1:40" x14ac:dyDescent="0.25">
      <c r="A872" s="24"/>
      <c r="B872" s="24"/>
      <c r="C872" s="10"/>
      <c r="D872" s="10"/>
      <c r="E872" s="10"/>
      <c r="F872" s="10"/>
      <c r="G872" s="45"/>
      <c r="H872" s="60"/>
      <c r="I872" s="60"/>
      <c r="J872" s="6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24"/>
      <c r="V872" s="24"/>
      <c r="W872" s="24"/>
      <c r="X872" s="24"/>
      <c r="Y872" s="24"/>
      <c r="Z872" s="24"/>
      <c r="AA872" s="24"/>
      <c r="AB872" s="24"/>
      <c r="AC872" s="24"/>
      <c r="AD872" s="24"/>
      <c r="AE872" s="24"/>
      <c r="AF872" s="24"/>
      <c r="AG872" s="24"/>
      <c r="AH872" s="24"/>
      <c r="AI872" s="24"/>
      <c r="AJ872" s="24"/>
      <c r="AK872" s="24"/>
      <c r="AL872" s="24"/>
      <c r="AM872" s="24"/>
      <c r="AN872" s="35"/>
    </row>
    <row r="873" spans="1:40" x14ac:dyDescent="0.25">
      <c r="A873" s="24"/>
      <c r="B873" s="24"/>
      <c r="C873" s="10"/>
      <c r="D873" s="10"/>
      <c r="E873" s="10"/>
      <c r="F873" s="10"/>
      <c r="G873" s="45"/>
      <c r="H873" s="60"/>
      <c r="I873" s="60"/>
      <c r="J873" s="6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24"/>
      <c r="V873" s="24"/>
      <c r="W873" s="24"/>
      <c r="X873" s="24"/>
      <c r="Y873" s="24"/>
      <c r="Z873" s="24"/>
      <c r="AA873" s="24"/>
      <c r="AB873" s="24"/>
      <c r="AC873" s="24"/>
      <c r="AD873" s="24"/>
      <c r="AE873" s="24"/>
      <c r="AF873" s="24"/>
      <c r="AG873" s="24"/>
      <c r="AH873" s="24"/>
      <c r="AI873" s="24"/>
      <c r="AJ873" s="24"/>
      <c r="AK873" s="24"/>
      <c r="AL873" s="24"/>
      <c r="AM873" s="24"/>
      <c r="AN873" s="35"/>
    </row>
    <row r="874" spans="1:40" x14ac:dyDescent="0.25">
      <c r="A874" s="24"/>
      <c r="B874" s="24"/>
      <c r="C874" s="10"/>
      <c r="D874" s="10"/>
      <c r="E874" s="10"/>
      <c r="F874" s="10"/>
      <c r="G874" s="45"/>
      <c r="H874" s="60"/>
      <c r="I874" s="60"/>
      <c r="J874" s="6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24"/>
      <c r="V874" s="24"/>
      <c r="W874" s="24"/>
      <c r="X874" s="24"/>
      <c r="Y874" s="24"/>
      <c r="Z874" s="24"/>
      <c r="AA874" s="24"/>
      <c r="AB874" s="24"/>
      <c r="AC874" s="24"/>
      <c r="AD874" s="24"/>
      <c r="AE874" s="24"/>
      <c r="AF874" s="24"/>
      <c r="AG874" s="24"/>
      <c r="AH874" s="24"/>
      <c r="AI874" s="24"/>
      <c r="AJ874" s="24"/>
      <c r="AK874" s="24"/>
      <c r="AL874" s="24"/>
      <c r="AM874" s="24"/>
      <c r="AN874" s="35"/>
    </row>
    <row r="875" spans="1:40" x14ac:dyDescent="0.25">
      <c r="A875" s="24"/>
      <c r="B875" s="24"/>
      <c r="C875" s="10"/>
      <c r="D875" s="10"/>
      <c r="E875" s="10"/>
      <c r="F875" s="10"/>
      <c r="G875" s="45"/>
      <c r="H875" s="60"/>
      <c r="I875" s="60"/>
      <c r="J875" s="6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24"/>
      <c r="V875" s="24"/>
      <c r="W875" s="24"/>
      <c r="X875" s="24"/>
      <c r="Y875" s="24"/>
      <c r="Z875" s="24"/>
      <c r="AA875" s="24"/>
      <c r="AB875" s="24"/>
      <c r="AC875" s="24"/>
      <c r="AD875" s="24"/>
      <c r="AE875" s="24"/>
      <c r="AF875" s="24"/>
      <c r="AG875" s="24"/>
      <c r="AH875" s="24"/>
      <c r="AI875" s="24"/>
      <c r="AJ875" s="24"/>
      <c r="AK875" s="24"/>
      <c r="AL875" s="24"/>
      <c r="AM875" s="24"/>
      <c r="AN875" s="35"/>
    </row>
    <row r="876" spans="1:40" x14ac:dyDescent="0.25">
      <c r="A876" s="24"/>
      <c r="B876" s="24"/>
      <c r="C876" s="10"/>
      <c r="D876" s="10"/>
      <c r="E876" s="10"/>
      <c r="F876" s="10"/>
      <c r="G876" s="45"/>
      <c r="H876" s="60"/>
      <c r="I876" s="60"/>
      <c r="J876" s="6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24"/>
      <c r="V876" s="24"/>
      <c r="W876" s="24"/>
      <c r="X876" s="24"/>
      <c r="Y876" s="24"/>
      <c r="Z876" s="24"/>
      <c r="AA876" s="24"/>
      <c r="AB876" s="24"/>
      <c r="AC876" s="24"/>
      <c r="AD876" s="24"/>
      <c r="AE876" s="24"/>
      <c r="AF876" s="24"/>
      <c r="AG876" s="24"/>
      <c r="AH876" s="24"/>
      <c r="AI876" s="24"/>
      <c r="AJ876" s="24"/>
      <c r="AK876" s="24"/>
      <c r="AL876" s="24"/>
      <c r="AM876" s="24"/>
      <c r="AN876" s="35"/>
    </row>
    <row r="877" spans="1:40" x14ac:dyDescent="0.25">
      <c r="A877" s="24"/>
      <c r="B877" s="24"/>
      <c r="C877" s="10"/>
      <c r="D877" s="10"/>
      <c r="E877" s="10"/>
      <c r="F877" s="10"/>
      <c r="G877" s="45"/>
      <c r="H877" s="60"/>
      <c r="I877" s="60"/>
      <c r="J877" s="6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24"/>
      <c r="V877" s="24"/>
      <c r="W877" s="24"/>
      <c r="X877" s="24"/>
      <c r="Y877" s="24"/>
      <c r="Z877" s="24"/>
      <c r="AA877" s="24"/>
      <c r="AB877" s="24"/>
      <c r="AC877" s="24"/>
      <c r="AD877" s="24"/>
      <c r="AE877" s="24"/>
      <c r="AF877" s="24"/>
      <c r="AG877" s="24"/>
      <c r="AH877" s="24"/>
      <c r="AI877" s="24"/>
      <c r="AJ877" s="24"/>
      <c r="AK877" s="24"/>
      <c r="AL877" s="24"/>
      <c r="AM877" s="24"/>
      <c r="AN877" s="35"/>
    </row>
    <row r="878" spans="1:40" x14ac:dyDescent="0.25">
      <c r="A878" s="24"/>
      <c r="B878" s="24"/>
      <c r="C878" s="10"/>
      <c r="D878" s="10"/>
      <c r="E878" s="10"/>
      <c r="F878" s="10"/>
      <c r="G878" s="45"/>
      <c r="H878" s="60"/>
      <c r="I878" s="60"/>
      <c r="J878" s="6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24"/>
      <c r="V878" s="24"/>
      <c r="W878" s="24"/>
      <c r="X878" s="24"/>
      <c r="Y878" s="24"/>
      <c r="Z878" s="24"/>
      <c r="AA878" s="24"/>
      <c r="AB878" s="24"/>
      <c r="AC878" s="24"/>
      <c r="AD878" s="24"/>
      <c r="AE878" s="24"/>
      <c r="AF878" s="24"/>
      <c r="AG878" s="24"/>
      <c r="AH878" s="24"/>
      <c r="AI878" s="24"/>
      <c r="AJ878" s="24"/>
      <c r="AK878" s="24"/>
      <c r="AL878" s="24"/>
      <c r="AM878" s="24"/>
      <c r="AN878" s="35"/>
    </row>
    <row r="879" spans="1:40" x14ac:dyDescent="0.25">
      <c r="A879" s="24"/>
      <c r="B879" s="24"/>
      <c r="C879" s="10"/>
      <c r="D879" s="10"/>
      <c r="E879" s="10"/>
      <c r="F879" s="10"/>
      <c r="G879" s="45"/>
      <c r="H879" s="60"/>
      <c r="I879" s="60"/>
      <c r="J879" s="6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24"/>
      <c r="V879" s="24"/>
      <c r="W879" s="24"/>
      <c r="X879" s="24"/>
      <c r="Y879" s="24"/>
      <c r="Z879" s="24"/>
      <c r="AA879" s="24"/>
      <c r="AB879" s="24"/>
      <c r="AC879" s="24"/>
      <c r="AD879" s="24"/>
      <c r="AE879" s="24"/>
      <c r="AF879" s="24"/>
      <c r="AG879" s="24"/>
      <c r="AH879" s="24"/>
      <c r="AI879" s="24"/>
      <c r="AJ879" s="24"/>
      <c r="AK879" s="24"/>
      <c r="AL879" s="24"/>
      <c r="AM879" s="24"/>
      <c r="AN879" s="35"/>
    </row>
    <row r="880" spans="1:40" x14ac:dyDescent="0.25">
      <c r="A880" s="24"/>
      <c r="B880" s="24"/>
      <c r="C880" s="10"/>
      <c r="D880" s="10"/>
      <c r="E880" s="10"/>
      <c r="F880" s="10"/>
      <c r="G880" s="45"/>
      <c r="H880" s="60"/>
      <c r="I880" s="60"/>
      <c r="J880" s="6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24"/>
      <c r="V880" s="24"/>
      <c r="W880" s="24"/>
      <c r="X880" s="24"/>
      <c r="Y880" s="24"/>
      <c r="Z880" s="24"/>
      <c r="AA880" s="24"/>
      <c r="AB880" s="24"/>
      <c r="AC880" s="24"/>
      <c r="AD880" s="24"/>
      <c r="AE880" s="24"/>
      <c r="AF880" s="24"/>
      <c r="AG880" s="24"/>
      <c r="AH880" s="24"/>
      <c r="AI880" s="24"/>
      <c r="AJ880" s="24"/>
      <c r="AK880" s="24"/>
      <c r="AL880" s="24"/>
      <c r="AM880" s="24"/>
      <c r="AN880" s="35"/>
    </row>
    <row r="881" spans="1:40" x14ac:dyDescent="0.25">
      <c r="A881" s="24"/>
      <c r="B881" s="24"/>
      <c r="C881" s="10"/>
      <c r="D881" s="10"/>
      <c r="E881" s="10"/>
      <c r="F881" s="10"/>
      <c r="G881" s="45"/>
      <c r="H881" s="60"/>
      <c r="I881" s="60"/>
      <c r="J881" s="6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24"/>
      <c r="V881" s="24"/>
      <c r="W881" s="24"/>
      <c r="X881" s="24"/>
      <c r="Y881" s="24"/>
      <c r="Z881" s="24"/>
      <c r="AA881" s="24"/>
      <c r="AB881" s="24"/>
      <c r="AC881" s="24"/>
      <c r="AD881" s="24"/>
      <c r="AE881" s="24"/>
      <c r="AF881" s="24"/>
      <c r="AG881" s="24"/>
      <c r="AH881" s="24"/>
      <c r="AI881" s="24"/>
      <c r="AJ881" s="24"/>
      <c r="AK881" s="24"/>
      <c r="AL881" s="24"/>
      <c r="AM881" s="24"/>
      <c r="AN881" s="35"/>
    </row>
    <row r="882" spans="1:40" x14ac:dyDescent="0.25">
      <c r="A882" s="24"/>
      <c r="B882" s="24"/>
      <c r="C882" s="10"/>
      <c r="D882" s="10"/>
      <c r="E882" s="10"/>
      <c r="F882" s="10"/>
      <c r="G882" s="45"/>
      <c r="H882" s="60"/>
      <c r="I882" s="60"/>
      <c r="J882" s="6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24"/>
      <c r="V882" s="24"/>
      <c r="W882" s="24"/>
      <c r="X882" s="24"/>
      <c r="Y882" s="24"/>
      <c r="Z882" s="24"/>
      <c r="AA882" s="24"/>
      <c r="AB882" s="24"/>
      <c r="AC882" s="24"/>
      <c r="AD882" s="24"/>
      <c r="AE882" s="24"/>
      <c r="AF882" s="24"/>
      <c r="AG882" s="24"/>
      <c r="AH882" s="24"/>
      <c r="AI882" s="24"/>
      <c r="AJ882" s="24"/>
      <c r="AK882" s="24"/>
      <c r="AL882" s="24"/>
      <c r="AM882" s="24"/>
      <c r="AN882" s="35"/>
    </row>
    <row r="883" spans="1:40" x14ac:dyDescent="0.25">
      <c r="A883" s="24"/>
      <c r="B883" s="24"/>
      <c r="C883" s="10"/>
      <c r="D883" s="10"/>
      <c r="E883" s="10"/>
      <c r="F883" s="10"/>
      <c r="G883" s="45"/>
      <c r="H883" s="60"/>
      <c r="I883" s="60"/>
      <c r="J883" s="6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24"/>
      <c r="V883" s="24"/>
      <c r="W883" s="24"/>
      <c r="X883" s="24"/>
      <c r="Y883" s="24"/>
      <c r="Z883" s="24"/>
      <c r="AA883" s="24"/>
      <c r="AB883" s="24"/>
      <c r="AC883" s="24"/>
      <c r="AD883" s="24"/>
      <c r="AE883" s="24"/>
      <c r="AF883" s="24"/>
      <c r="AG883" s="24"/>
      <c r="AH883" s="24"/>
      <c r="AI883" s="24"/>
      <c r="AJ883" s="24"/>
      <c r="AK883" s="24"/>
      <c r="AL883" s="24"/>
      <c r="AM883" s="24"/>
      <c r="AN883" s="35"/>
    </row>
    <row r="884" spans="1:40" x14ac:dyDescent="0.25">
      <c r="A884" s="24"/>
      <c r="B884" s="24"/>
      <c r="C884" s="10"/>
      <c r="D884" s="10"/>
      <c r="E884" s="10"/>
      <c r="F884" s="10"/>
      <c r="G884" s="45"/>
      <c r="H884" s="60"/>
      <c r="I884" s="60"/>
      <c r="J884" s="6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24"/>
      <c r="V884" s="24"/>
      <c r="W884" s="24"/>
      <c r="X884" s="24"/>
      <c r="Y884" s="24"/>
      <c r="Z884" s="24"/>
      <c r="AA884" s="24"/>
      <c r="AB884" s="24"/>
      <c r="AC884" s="24"/>
      <c r="AD884" s="24"/>
      <c r="AE884" s="24"/>
      <c r="AF884" s="24"/>
      <c r="AG884" s="24"/>
      <c r="AH884" s="24"/>
      <c r="AI884" s="24"/>
      <c r="AJ884" s="24"/>
      <c r="AK884" s="24"/>
      <c r="AL884" s="24"/>
      <c r="AM884" s="24"/>
      <c r="AN884" s="35"/>
    </row>
    <row r="885" spans="1:40" x14ac:dyDescent="0.25">
      <c r="A885" s="24"/>
      <c r="B885" s="24"/>
      <c r="C885" s="10"/>
      <c r="D885" s="10"/>
      <c r="E885" s="10"/>
      <c r="F885" s="10"/>
      <c r="G885" s="45"/>
      <c r="H885" s="60"/>
      <c r="I885" s="60"/>
      <c r="J885" s="6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24"/>
      <c r="V885" s="24"/>
      <c r="W885" s="24"/>
      <c r="X885" s="24"/>
      <c r="Y885" s="24"/>
      <c r="Z885" s="24"/>
      <c r="AA885" s="24"/>
      <c r="AB885" s="24"/>
      <c r="AC885" s="24"/>
      <c r="AD885" s="24"/>
      <c r="AE885" s="24"/>
      <c r="AF885" s="24"/>
      <c r="AG885" s="24"/>
      <c r="AH885" s="24"/>
      <c r="AI885" s="24"/>
      <c r="AJ885" s="24"/>
      <c r="AK885" s="24"/>
      <c r="AL885" s="24"/>
      <c r="AM885" s="24"/>
      <c r="AN885" s="35"/>
    </row>
    <row r="886" spans="1:40" x14ac:dyDescent="0.25">
      <c r="A886" s="24"/>
      <c r="B886" s="24"/>
      <c r="C886" s="10"/>
      <c r="D886" s="10"/>
      <c r="E886" s="10"/>
      <c r="F886" s="10"/>
      <c r="G886" s="45"/>
      <c r="H886" s="60"/>
      <c r="I886" s="60"/>
      <c r="J886" s="6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24"/>
      <c r="V886" s="24"/>
      <c r="W886" s="24"/>
      <c r="X886" s="24"/>
      <c r="Y886" s="24"/>
      <c r="Z886" s="24"/>
      <c r="AA886" s="24"/>
      <c r="AB886" s="24"/>
      <c r="AC886" s="24"/>
      <c r="AD886" s="24"/>
      <c r="AE886" s="24"/>
      <c r="AF886" s="24"/>
      <c r="AG886" s="24"/>
      <c r="AH886" s="24"/>
      <c r="AI886" s="24"/>
      <c r="AJ886" s="24"/>
      <c r="AK886" s="24"/>
      <c r="AL886" s="24"/>
      <c r="AM886" s="24"/>
      <c r="AN886" s="35"/>
    </row>
    <row r="887" spans="1:40" x14ac:dyDescent="0.25">
      <c r="A887" s="24"/>
      <c r="B887" s="24"/>
      <c r="C887" s="10"/>
      <c r="D887" s="10"/>
      <c r="E887" s="10"/>
      <c r="F887" s="10"/>
      <c r="G887" s="45"/>
      <c r="H887" s="60"/>
      <c r="I887" s="60"/>
      <c r="J887" s="6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24"/>
      <c r="V887" s="24"/>
      <c r="W887" s="24"/>
      <c r="X887" s="24"/>
      <c r="Y887" s="24"/>
      <c r="Z887" s="24"/>
      <c r="AA887" s="24"/>
      <c r="AB887" s="24"/>
      <c r="AC887" s="24"/>
      <c r="AD887" s="24"/>
      <c r="AE887" s="24"/>
      <c r="AF887" s="24"/>
      <c r="AG887" s="24"/>
      <c r="AH887" s="24"/>
      <c r="AI887" s="24"/>
      <c r="AJ887" s="24"/>
      <c r="AK887" s="24"/>
      <c r="AL887" s="24"/>
      <c r="AM887" s="24"/>
      <c r="AN887" s="35"/>
    </row>
    <row r="888" spans="1:40" x14ac:dyDescent="0.25">
      <c r="A888" s="24"/>
      <c r="B888" s="24"/>
      <c r="C888" s="10"/>
      <c r="D888" s="10"/>
      <c r="E888" s="10"/>
      <c r="F888" s="10"/>
      <c r="G888" s="45"/>
      <c r="H888" s="60"/>
      <c r="I888" s="60"/>
      <c r="J888" s="6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24"/>
      <c r="V888" s="24"/>
      <c r="W888" s="24"/>
      <c r="X888" s="24"/>
      <c r="Y888" s="24"/>
      <c r="Z888" s="24"/>
      <c r="AA888" s="24"/>
      <c r="AB888" s="24"/>
      <c r="AC888" s="24"/>
      <c r="AD888" s="24"/>
      <c r="AE888" s="24"/>
      <c r="AF888" s="24"/>
      <c r="AG888" s="24"/>
      <c r="AH888" s="24"/>
      <c r="AI888" s="24"/>
      <c r="AJ888" s="24"/>
      <c r="AK888" s="24"/>
      <c r="AL888" s="24"/>
      <c r="AM888" s="24"/>
      <c r="AN888" s="35"/>
    </row>
    <row r="889" spans="1:40" x14ac:dyDescent="0.25">
      <c r="A889" s="24"/>
      <c r="B889" s="24"/>
      <c r="C889" s="10"/>
      <c r="D889" s="10"/>
      <c r="E889" s="10"/>
      <c r="F889" s="10"/>
      <c r="G889" s="45"/>
      <c r="H889" s="60"/>
      <c r="I889" s="60"/>
      <c r="J889" s="6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24"/>
      <c r="V889" s="24"/>
      <c r="W889" s="24"/>
      <c r="X889" s="24"/>
      <c r="Y889" s="24"/>
      <c r="Z889" s="24"/>
      <c r="AA889" s="24"/>
      <c r="AB889" s="24"/>
      <c r="AC889" s="24"/>
      <c r="AD889" s="24"/>
      <c r="AE889" s="24"/>
      <c r="AF889" s="24"/>
      <c r="AG889" s="24"/>
      <c r="AH889" s="24"/>
      <c r="AI889" s="24"/>
      <c r="AJ889" s="24"/>
      <c r="AK889" s="24"/>
      <c r="AL889" s="24"/>
      <c r="AM889" s="24"/>
      <c r="AN889" s="35"/>
    </row>
    <row r="890" spans="1:40" x14ac:dyDescent="0.25">
      <c r="A890" s="24"/>
      <c r="B890" s="24"/>
      <c r="C890" s="10"/>
      <c r="D890" s="10"/>
      <c r="E890" s="10"/>
      <c r="F890" s="10"/>
      <c r="G890" s="45"/>
      <c r="H890" s="60"/>
      <c r="I890" s="60"/>
      <c r="J890" s="6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24"/>
      <c r="V890" s="24"/>
      <c r="W890" s="24"/>
      <c r="X890" s="24"/>
      <c r="Y890" s="24"/>
      <c r="Z890" s="24"/>
      <c r="AA890" s="24"/>
      <c r="AB890" s="24"/>
      <c r="AC890" s="24"/>
      <c r="AD890" s="24"/>
      <c r="AE890" s="24"/>
      <c r="AF890" s="24"/>
      <c r="AG890" s="24"/>
      <c r="AH890" s="24"/>
      <c r="AI890" s="24"/>
      <c r="AJ890" s="24"/>
      <c r="AK890" s="24"/>
      <c r="AL890" s="24"/>
      <c r="AM890" s="24"/>
      <c r="AN890" s="35"/>
    </row>
    <row r="891" spans="1:40" x14ac:dyDescent="0.25">
      <c r="A891" s="24"/>
      <c r="B891" s="24"/>
      <c r="C891" s="10"/>
      <c r="D891" s="10"/>
      <c r="E891" s="10"/>
      <c r="F891" s="10"/>
      <c r="G891" s="45"/>
      <c r="H891" s="60"/>
      <c r="I891" s="60"/>
      <c r="J891" s="6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24"/>
      <c r="V891" s="24"/>
      <c r="W891" s="24"/>
      <c r="X891" s="24"/>
      <c r="Y891" s="24"/>
      <c r="Z891" s="24"/>
      <c r="AA891" s="24"/>
      <c r="AB891" s="24"/>
      <c r="AC891" s="24"/>
      <c r="AD891" s="24"/>
      <c r="AE891" s="24"/>
      <c r="AF891" s="24"/>
      <c r="AG891" s="24"/>
      <c r="AH891" s="24"/>
      <c r="AI891" s="24"/>
      <c r="AJ891" s="24"/>
      <c r="AK891" s="24"/>
      <c r="AL891" s="24"/>
      <c r="AM891" s="24"/>
      <c r="AN891" s="35"/>
    </row>
    <row r="892" spans="1:40" x14ac:dyDescent="0.25">
      <c r="A892" s="24"/>
      <c r="B892" s="24"/>
      <c r="C892" s="10"/>
      <c r="D892" s="10"/>
      <c r="E892" s="10"/>
      <c r="F892" s="10"/>
      <c r="G892" s="45"/>
      <c r="H892" s="60"/>
      <c r="I892" s="60"/>
      <c r="J892" s="6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24"/>
      <c r="V892" s="24"/>
      <c r="W892" s="24"/>
      <c r="X892" s="24"/>
      <c r="Y892" s="24"/>
      <c r="Z892" s="24"/>
      <c r="AA892" s="24"/>
      <c r="AB892" s="24"/>
      <c r="AC892" s="24"/>
      <c r="AD892" s="24"/>
      <c r="AE892" s="24"/>
      <c r="AF892" s="24"/>
      <c r="AG892" s="24"/>
      <c r="AH892" s="24"/>
      <c r="AI892" s="24"/>
      <c r="AJ892" s="24"/>
      <c r="AK892" s="24"/>
      <c r="AL892" s="24"/>
      <c r="AM892" s="24"/>
      <c r="AN892" s="35"/>
    </row>
    <row r="893" spans="1:40" x14ac:dyDescent="0.25">
      <c r="A893" s="24"/>
      <c r="B893" s="24"/>
      <c r="C893" s="10"/>
      <c r="D893" s="10"/>
      <c r="E893" s="10"/>
      <c r="F893" s="10"/>
      <c r="G893" s="45"/>
      <c r="H893" s="60"/>
      <c r="I893" s="60"/>
      <c r="J893" s="6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24"/>
      <c r="V893" s="24"/>
      <c r="W893" s="24"/>
      <c r="X893" s="24"/>
      <c r="Y893" s="24"/>
      <c r="Z893" s="24"/>
      <c r="AA893" s="24"/>
      <c r="AB893" s="24"/>
      <c r="AC893" s="24"/>
      <c r="AD893" s="24"/>
      <c r="AE893" s="24"/>
      <c r="AF893" s="24"/>
      <c r="AG893" s="24"/>
      <c r="AH893" s="24"/>
      <c r="AI893" s="24"/>
      <c r="AJ893" s="24"/>
      <c r="AK893" s="24"/>
      <c r="AL893" s="24"/>
      <c r="AM893" s="24"/>
      <c r="AN893" s="35"/>
    </row>
    <row r="894" spans="1:40" x14ac:dyDescent="0.25">
      <c r="A894" s="24"/>
      <c r="B894" s="24"/>
      <c r="C894" s="10"/>
      <c r="D894" s="10"/>
      <c r="E894" s="10"/>
      <c r="F894" s="10"/>
      <c r="G894" s="45"/>
      <c r="H894" s="60"/>
      <c r="I894" s="60"/>
      <c r="J894" s="6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24"/>
      <c r="V894" s="24"/>
      <c r="W894" s="24"/>
      <c r="X894" s="24"/>
      <c r="Y894" s="24"/>
      <c r="Z894" s="24"/>
      <c r="AA894" s="24"/>
      <c r="AB894" s="24"/>
      <c r="AC894" s="24"/>
      <c r="AD894" s="24"/>
      <c r="AE894" s="24"/>
      <c r="AF894" s="24"/>
      <c r="AG894" s="24"/>
      <c r="AH894" s="24"/>
      <c r="AI894" s="24"/>
      <c r="AJ894" s="24"/>
      <c r="AK894" s="24"/>
      <c r="AL894" s="24"/>
      <c r="AM894" s="24"/>
      <c r="AN894" s="35"/>
    </row>
    <row r="895" spans="1:40" x14ac:dyDescent="0.25">
      <c r="A895" s="24"/>
      <c r="B895" s="24"/>
      <c r="C895" s="10"/>
      <c r="D895" s="10"/>
      <c r="E895" s="10"/>
      <c r="F895" s="10"/>
      <c r="G895" s="45"/>
      <c r="H895" s="60"/>
      <c r="I895" s="60"/>
      <c r="J895" s="6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24"/>
      <c r="V895" s="24"/>
      <c r="W895" s="24"/>
      <c r="X895" s="24"/>
      <c r="Y895" s="24"/>
      <c r="Z895" s="24"/>
      <c r="AA895" s="24"/>
      <c r="AB895" s="24"/>
      <c r="AC895" s="24"/>
      <c r="AD895" s="24"/>
      <c r="AE895" s="24"/>
      <c r="AF895" s="24"/>
      <c r="AG895" s="24"/>
      <c r="AH895" s="24"/>
      <c r="AI895" s="24"/>
      <c r="AJ895" s="24"/>
      <c r="AK895" s="24"/>
      <c r="AL895" s="24"/>
      <c r="AM895" s="24"/>
      <c r="AN895" s="35"/>
    </row>
    <row r="896" spans="1:40" x14ac:dyDescent="0.25">
      <c r="A896" s="24"/>
      <c r="B896" s="24"/>
      <c r="C896" s="10"/>
      <c r="D896" s="10"/>
      <c r="E896" s="10"/>
      <c r="F896" s="10"/>
      <c r="G896" s="45"/>
      <c r="H896" s="60"/>
      <c r="I896" s="60"/>
      <c r="J896" s="6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24"/>
      <c r="V896" s="24"/>
      <c r="W896" s="24"/>
      <c r="X896" s="24"/>
      <c r="Y896" s="24"/>
      <c r="Z896" s="24"/>
      <c r="AA896" s="24"/>
      <c r="AB896" s="24"/>
      <c r="AC896" s="24"/>
      <c r="AD896" s="24"/>
      <c r="AE896" s="24"/>
      <c r="AF896" s="24"/>
      <c r="AG896" s="24"/>
      <c r="AH896" s="24"/>
      <c r="AI896" s="24"/>
      <c r="AJ896" s="24"/>
      <c r="AK896" s="24"/>
      <c r="AL896" s="24"/>
      <c r="AM896" s="24"/>
      <c r="AN896" s="35"/>
    </row>
    <row r="897" spans="1:40" x14ac:dyDescent="0.25">
      <c r="A897" s="24"/>
      <c r="B897" s="24"/>
      <c r="C897" s="10"/>
      <c r="D897" s="10"/>
      <c r="E897" s="10"/>
      <c r="F897" s="10"/>
      <c r="G897" s="45"/>
      <c r="H897" s="60"/>
      <c r="I897" s="60"/>
      <c r="J897" s="6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24"/>
      <c r="V897" s="24"/>
      <c r="W897" s="24"/>
      <c r="X897" s="24"/>
      <c r="Y897" s="24"/>
      <c r="Z897" s="24"/>
      <c r="AA897" s="24"/>
      <c r="AB897" s="24"/>
      <c r="AC897" s="24"/>
      <c r="AD897" s="24"/>
      <c r="AE897" s="24"/>
      <c r="AF897" s="24"/>
      <c r="AG897" s="24"/>
      <c r="AH897" s="24"/>
      <c r="AI897" s="24"/>
      <c r="AJ897" s="24"/>
      <c r="AK897" s="24"/>
      <c r="AL897" s="24"/>
      <c r="AM897" s="24"/>
      <c r="AN897" s="35"/>
    </row>
    <row r="898" spans="1:40" x14ac:dyDescent="0.25">
      <c r="A898" s="24"/>
      <c r="B898" s="24"/>
      <c r="C898" s="10"/>
      <c r="D898" s="10"/>
      <c r="E898" s="10"/>
      <c r="F898" s="10"/>
      <c r="G898" s="45"/>
      <c r="H898" s="60"/>
      <c r="I898" s="60"/>
      <c r="J898" s="6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24"/>
      <c r="V898" s="24"/>
      <c r="W898" s="24"/>
      <c r="X898" s="24"/>
      <c r="Y898" s="24"/>
      <c r="Z898" s="24"/>
      <c r="AA898" s="24"/>
      <c r="AB898" s="24"/>
      <c r="AC898" s="24"/>
      <c r="AD898" s="24"/>
      <c r="AE898" s="24"/>
      <c r="AF898" s="24"/>
      <c r="AG898" s="24"/>
      <c r="AH898" s="24"/>
      <c r="AI898" s="24"/>
      <c r="AJ898" s="24"/>
      <c r="AK898" s="24"/>
      <c r="AL898" s="24"/>
      <c r="AM898" s="24"/>
      <c r="AN898" s="35"/>
    </row>
    <row r="899" spans="1:40" x14ac:dyDescent="0.25">
      <c r="A899" s="24"/>
      <c r="B899" s="24"/>
      <c r="C899" s="10"/>
      <c r="D899" s="10"/>
      <c r="E899" s="10"/>
      <c r="F899" s="10"/>
      <c r="G899" s="45"/>
      <c r="H899" s="60"/>
      <c r="I899" s="60"/>
      <c r="J899" s="6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24"/>
      <c r="V899" s="24"/>
      <c r="W899" s="24"/>
      <c r="X899" s="24"/>
      <c r="Y899" s="24"/>
      <c r="Z899" s="24"/>
      <c r="AA899" s="24"/>
      <c r="AB899" s="24"/>
      <c r="AC899" s="24"/>
      <c r="AD899" s="24"/>
      <c r="AE899" s="24"/>
      <c r="AF899" s="24"/>
      <c r="AG899" s="24"/>
      <c r="AH899" s="24"/>
      <c r="AI899" s="24"/>
      <c r="AJ899" s="24"/>
      <c r="AK899" s="24"/>
      <c r="AL899" s="24"/>
      <c r="AM899" s="24"/>
      <c r="AN899" s="35"/>
    </row>
    <row r="900" spans="1:40" x14ac:dyDescent="0.25">
      <c r="A900" s="24"/>
      <c r="B900" s="24"/>
      <c r="C900" s="10"/>
      <c r="D900" s="10"/>
      <c r="E900" s="10"/>
      <c r="F900" s="10"/>
      <c r="G900" s="45"/>
      <c r="H900" s="60"/>
      <c r="I900" s="60"/>
      <c r="J900" s="6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24"/>
      <c r="V900" s="24"/>
      <c r="W900" s="24"/>
      <c r="X900" s="24"/>
      <c r="Y900" s="24"/>
      <c r="Z900" s="24"/>
      <c r="AA900" s="24"/>
      <c r="AB900" s="24"/>
      <c r="AC900" s="24"/>
      <c r="AD900" s="24"/>
      <c r="AE900" s="24"/>
      <c r="AF900" s="24"/>
      <c r="AG900" s="24"/>
      <c r="AH900" s="24"/>
      <c r="AI900" s="24"/>
      <c r="AJ900" s="24"/>
      <c r="AK900" s="24"/>
      <c r="AL900" s="24"/>
      <c r="AM900" s="24"/>
      <c r="AN900" s="35"/>
    </row>
    <row r="901" spans="1:40" x14ac:dyDescent="0.25">
      <c r="A901" s="24"/>
      <c r="B901" s="24"/>
      <c r="C901" s="10"/>
      <c r="D901" s="10"/>
      <c r="E901" s="10"/>
      <c r="F901" s="10"/>
      <c r="G901" s="45"/>
      <c r="H901" s="60"/>
      <c r="I901" s="60"/>
      <c r="J901" s="6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24"/>
      <c r="V901" s="24"/>
      <c r="W901" s="24"/>
      <c r="X901" s="24"/>
      <c r="Y901" s="24"/>
      <c r="Z901" s="24"/>
      <c r="AA901" s="24"/>
      <c r="AB901" s="24"/>
      <c r="AC901" s="24"/>
      <c r="AD901" s="24"/>
      <c r="AE901" s="24"/>
      <c r="AF901" s="24"/>
      <c r="AG901" s="24"/>
      <c r="AH901" s="24"/>
      <c r="AI901" s="24"/>
      <c r="AJ901" s="24"/>
      <c r="AK901" s="24"/>
      <c r="AL901" s="24"/>
      <c r="AM901" s="24"/>
      <c r="AN901" s="35"/>
    </row>
    <row r="902" spans="1:40" x14ac:dyDescent="0.25">
      <c r="A902" s="24"/>
      <c r="B902" s="24"/>
      <c r="C902" s="10"/>
      <c r="D902" s="10"/>
      <c r="E902" s="10"/>
      <c r="F902" s="10"/>
      <c r="G902" s="45"/>
      <c r="H902" s="60"/>
      <c r="I902" s="60"/>
      <c r="J902" s="6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24"/>
      <c r="V902" s="24"/>
      <c r="W902" s="24"/>
      <c r="X902" s="24"/>
      <c r="Y902" s="24"/>
      <c r="Z902" s="24"/>
      <c r="AA902" s="24"/>
      <c r="AB902" s="24"/>
      <c r="AC902" s="24"/>
      <c r="AD902" s="24"/>
      <c r="AE902" s="24"/>
      <c r="AF902" s="24"/>
      <c r="AG902" s="24"/>
      <c r="AH902" s="24"/>
      <c r="AI902" s="24"/>
      <c r="AJ902" s="24"/>
      <c r="AK902" s="24"/>
      <c r="AL902" s="24"/>
      <c r="AM902" s="24"/>
      <c r="AN902" s="35"/>
    </row>
    <row r="903" spans="1:40" x14ac:dyDescent="0.25">
      <c r="A903" s="24"/>
      <c r="B903" s="24"/>
      <c r="C903" s="10"/>
      <c r="D903" s="10"/>
      <c r="E903" s="10"/>
      <c r="F903" s="10"/>
      <c r="G903" s="45"/>
      <c r="H903" s="60"/>
      <c r="I903" s="60"/>
      <c r="J903" s="6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24"/>
      <c r="V903" s="24"/>
      <c r="W903" s="24"/>
      <c r="X903" s="24"/>
      <c r="Y903" s="24"/>
      <c r="Z903" s="24"/>
      <c r="AA903" s="24"/>
      <c r="AB903" s="24"/>
      <c r="AC903" s="24"/>
      <c r="AD903" s="24"/>
      <c r="AE903" s="24"/>
      <c r="AF903" s="24"/>
      <c r="AG903" s="24"/>
      <c r="AH903" s="24"/>
      <c r="AI903" s="24"/>
      <c r="AJ903" s="24"/>
      <c r="AK903" s="24"/>
      <c r="AL903" s="24"/>
      <c r="AM903" s="24"/>
      <c r="AN903" s="35"/>
    </row>
    <row r="904" spans="1:40" x14ac:dyDescent="0.25">
      <c r="A904" s="24"/>
      <c r="B904" s="24"/>
      <c r="C904" s="10"/>
      <c r="D904" s="10"/>
      <c r="E904" s="10"/>
      <c r="F904" s="10"/>
      <c r="G904" s="45"/>
      <c r="H904" s="60"/>
      <c r="I904" s="60"/>
      <c r="J904" s="6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24"/>
      <c r="V904" s="24"/>
      <c r="W904" s="24"/>
      <c r="X904" s="24"/>
      <c r="Y904" s="24"/>
      <c r="Z904" s="24"/>
      <c r="AA904" s="24"/>
      <c r="AB904" s="24"/>
      <c r="AC904" s="24"/>
      <c r="AD904" s="24"/>
      <c r="AE904" s="24"/>
      <c r="AF904" s="24"/>
      <c r="AG904" s="24"/>
      <c r="AH904" s="24"/>
      <c r="AI904" s="24"/>
      <c r="AJ904" s="24"/>
      <c r="AK904" s="24"/>
      <c r="AL904" s="24"/>
      <c r="AM904" s="24"/>
      <c r="AN904" s="35"/>
    </row>
    <row r="905" spans="1:40" x14ac:dyDescent="0.25">
      <c r="A905" s="24"/>
      <c r="B905" s="24"/>
      <c r="C905" s="10"/>
      <c r="D905" s="10"/>
      <c r="E905" s="10"/>
      <c r="F905" s="10"/>
      <c r="G905" s="45"/>
      <c r="H905" s="60"/>
      <c r="I905" s="60"/>
      <c r="J905" s="6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24"/>
      <c r="V905" s="24"/>
      <c r="W905" s="24"/>
      <c r="X905" s="24"/>
      <c r="Y905" s="24"/>
      <c r="Z905" s="24"/>
      <c r="AA905" s="24"/>
      <c r="AB905" s="24"/>
      <c r="AC905" s="24"/>
      <c r="AD905" s="24"/>
      <c r="AE905" s="24"/>
      <c r="AF905" s="24"/>
      <c r="AG905" s="24"/>
      <c r="AH905" s="24"/>
      <c r="AI905" s="24"/>
      <c r="AJ905" s="24"/>
      <c r="AK905" s="24"/>
      <c r="AL905" s="24"/>
      <c r="AM905" s="24"/>
      <c r="AN905" s="35"/>
    </row>
    <row r="906" spans="1:40" x14ac:dyDescent="0.25">
      <c r="A906" s="24"/>
      <c r="B906" s="24"/>
      <c r="C906" s="10"/>
      <c r="D906" s="10"/>
      <c r="E906" s="10"/>
      <c r="F906" s="10"/>
      <c r="G906" s="45"/>
      <c r="H906" s="60"/>
      <c r="I906" s="60"/>
      <c r="J906" s="6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24"/>
      <c r="V906" s="24"/>
      <c r="W906" s="24"/>
      <c r="X906" s="24"/>
      <c r="Y906" s="24"/>
      <c r="Z906" s="24"/>
      <c r="AA906" s="24"/>
      <c r="AB906" s="24"/>
      <c r="AC906" s="24"/>
      <c r="AD906" s="24"/>
      <c r="AE906" s="24"/>
      <c r="AF906" s="24"/>
      <c r="AG906" s="24"/>
      <c r="AH906" s="24"/>
      <c r="AI906" s="24"/>
      <c r="AJ906" s="24"/>
      <c r="AK906" s="24"/>
      <c r="AL906" s="24"/>
      <c r="AM906" s="24"/>
      <c r="AN906" s="35"/>
    </row>
    <row r="907" spans="1:40" x14ac:dyDescent="0.25">
      <c r="A907" s="24"/>
      <c r="B907" s="24"/>
      <c r="C907" s="10"/>
      <c r="D907" s="10"/>
      <c r="E907" s="10"/>
      <c r="F907" s="10"/>
      <c r="G907" s="45"/>
      <c r="H907" s="60"/>
      <c r="I907" s="60"/>
      <c r="J907" s="6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24"/>
      <c r="V907" s="24"/>
      <c r="W907" s="24"/>
      <c r="X907" s="24"/>
      <c r="Y907" s="24"/>
      <c r="Z907" s="24"/>
      <c r="AA907" s="24"/>
      <c r="AB907" s="24"/>
      <c r="AC907" s="24"/>
      <c r="AD907" s="24"/>
      <c r="AE907" s="24"/>
      <c r="AF907" s="24"/>
      <c r="AG907" s="24"/>
      <c r="AH907" s="24"/>
      <c r="AI907" s="24"/>
      <c r="AJ907" s="24"/>
      <c r="AK907" s="24"/>
      <c r="AL907" s="24"/>
      <c r="AM907" s="24"/>
      <c r="AN907" s="35"/>
    </row>
    <row r="908" spans="1:40" x14ac:dyDescent="0.25">
      <c r="A908" s="24"/>
      <c r="B908" s="24"/>
      <c r="C908" s="10"/>
      <c r="D908" s="10"/>
      <c r="E908" s="10"/>
      <c r="F908" s="10"/>
      <c r="G908" s="45"/>
      <c r="H908" s="60"/>
      <c r="I908" s="60"/>
      <c r="J908" s="6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24"/>
      <c r="V908" s="24"/>
      <c r="W908" s="24"/>
      <c r="X908" s="24"/>
      <c r="Y908" s="24"/>
      <c r="Z908" s="24"/>
      <c r="AA908" s="24"/>
      <c r="AB908" s="24"/>
      <c r="AC908" s="24"/>
      <c r="AD908" s="24"/>
      <c r="AE908" s="24"/>
      <c r="AF908" s="24"/>
      <c r="AG908" s="24"/>
      <c r="AH908" s="24"/>
      <c r="AI908" s="24"/>
      <c r="AJ908" s="24"/>
      <c r="AK908" s="24"/>
      <c r="AL908" s="24"/>
      <c r="AM908" s="24"/>
      <c r="AN908" s="35"/>
    </row>
    <row r="909" spans="1:40" x14ac:dyDescent="0.25">
      <c r="A909" s="24"/>
      <c r="B909" s="24"/>
      <c r="C909" s="10"/>
      <c r="D909" s="10"/>
      <c r="E909" s="10"/>
      <c r="F909" s="10"/>
      <c r="G909" s="45"/>
      <c r="H909" s="60"/>
      <c r="I909" s="60"/>
      <c r="J909" s="6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24"/>
      <c r="V909" s="24"/>
      <c r="W909" s="24"/>
      <c r="X909" s="24"/>
      <c r="Y909" s="24"/>
      <c r="Z909" s="24"/>
      <c r="AA909" s="24"/>
      <c r="AB909" s="24"/>
      <c r="AC909" s="24"/>
      <c r="AD909" s="24"/>
      <c r="AE909" s="24"/>
      <c r="AF909" s="24"/>
      <c r="AG909" s="24"/>
      <c r="AH909" s="24"/>
      <c r="AI909" s="24"/>
      <c r="AJ909" s="24"/>
      <c r="AK909" s="24"/>
      <c r="AL909" s="24"/>
      <c r="AM909" s="24"/>
      <c r="AN909" s="35"/>
    </row>
    <row r="910" spans="1:40" x14ac:dyDescent="0.25">
      <c r="A910" s="24"/>
      <c r="B910" s="24"/>
      <c r="C910" s="10"/>
      <c r="D910" s="10"/>
      <c r="E910" s="10"/>
      <c r="F910" s="10"/>
      <c r="G910" s="45"/>
      <c r="H910" s="60"/>
      <c r="I910" s="60"/>
      <c r="J910" s="6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24"/>
      <c r="V910" s="24"/>
      <c r="W910" s="24"/>
      <c r="X910" s="24"/>
      <c r="Y910" s="24"/>
      <c r="Z910" s="24"/>
      <c r="AA910" s="24"/>
      <c r="AB910" s="24"/>
      <c r="AC910" s="24"/>
      <c r="AD910" s="24"/>
      <c r="AE910" s="24"/>
      <c r="AF910" s="24"/>
      <c r="AG910" s="24"/>
      <c r="AH910" s="24"/>
      <c r="AI910" s="24"/>
      <c r="AJ910" s="24"/>
      <c r="AK910" s="24"/>
      <c r="AL910" s="24"/>
      <c r="AM910" s="24"/>
      <c r="AN910" s="35"/>
    </row>
    <row r="911" spans="1:40" x14ac:dyDescent="0.25">
      <c r="A911" s="24"/>
      <c r="B911" s="24"/>
      <c r="C911" s="10"/>
      <c r="D911" s="10"/>
      <c r="E911" s="10"/>
      <c r="F911" s="10"/>
      <c r="G911" s="45"/>
      <c r="H911" s="60"/>
      <c r="I911" s="60"/>
      <c r="J911" s="6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24"/>
      <c r="V911" s="24"/>
      <c r="W911" s="24"/>
      <c r="X911" s="24"/>
      <c r="Y911" s="24"/>
      <c r="Z911" s="24"/>
      <c r="AA911" s="24"/>
      <c r="AB911" s="24"/>
      <c r="AC911" s="24"/>
      <c r="AD911" s="24"/>
      <c r="AE911" s="24"/>
      <c r="AF911" s="24"/>
      <c r="AG911" s="24"/>
      <c r="AH911" s="24"/>
      <c r="AI911" s="24"/>
      <c r="AJ911" s="24"/>
      <c r="AK911" s="24"/>
      <c r="AL911" s="24"/>
      <c r="AM911" s="24"/>
      <c r="AN911" s="35"/>
    </row>
    <row r="912" spans="1:40" x14ac:dyDescent="0.25">
      <c r="A912" s="24"/>
      <c r="B912" s="24"/>
      <c r="C912" s="10"/>
      <c r="D912" s="10"/>
      <c r="E912" s="10"/>
      <c r="F912" s="10"/>
      <c r="G912" s="45"/>
      <c r="H912" s="60"/>
      <c r="I912" s="60"/>
      <c r="J912" s="6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24"/>
      <c r="V912" s="24"/>
      <c r="W912" s="24"/>
      <c r="X912" s="24"/>
      <c r="Y912" s="24"/>
      <c r="Z912" s="24"/>
      <c r="AA912" s="24"/>
      <c r="AB912" s="24"/>
      <c r="AC912" s="24"/>
      <c r="AD912" s="24"/>
      <c r="AE912" s="24"/>
      <c r="AF912" s="24"/>
      <c r="AG912" s="24"/>
      <c r="AH912" s="24"/>
      <c r="AI912" s="24"/>
      <c r="AJ912" s="24"/>
      <c r="AK912" s="24"/>
      <c r="AL912" s="24"/>
      <c r="AM912" s="24"/>
      <c r="AN912" s="35"/>
    </row>
    <row r="913" spans="1:40" x14ac:dyDescent="0.25">
      <c r="A913" s="24"/>
      <c r="B913" s="24"/>
      <c r="C913" s="10"/>
      <c r="D913" s="10"/>
      <c r="E913" s="10"/>
      <c r="F913" s="10"/>
      <c r="G913" s="45"/>
      <c r="H913" s="60"/>
      <c r="I913" s="60"/>
      <c r="J913" s="6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24"/>
      <c r="V913" s="24"/>
      <c r="W913" s="24"/>
      <c r="X913" s="24"/>
      <c r="Y913" s="24"/>
      <c r="Z913" s="24"/>
      <c r="AA913" s="24"/>
      <c r="AB913" s="24"/>
      <c r="AC913" s="24"/>
      <c r="AD913" s="24"/>
      <c r="AE913" s="24"/>
      <c r="AF913" s="24"/>
      <c r="AG913" s="24"/>
      <c r="AH913" s="24"/>
      <c r="AI913" s="24"/>
      <c r="AJ913" s="24"/>
      <c r="AK913" s="24"/>
      <c r="AL913" s="24"/>
      <c r="AM913" s="24"/>
      <c r="AN913" s="35"/>
    </row>
    <row r="914" spans="1:40" x14ac:dyDescent="0.25">
      <c r="A914" s="24"/>
      <c r="B914" s="24"/>
      <c r="C914" s="10"/>
      <c r="D914" s="10"/>
      <c r="E914" s="10"/>
      <c r="F914" s="10"/>
      <c r="G914" s="45"/>
      <c r="H914" s="60"/>
      <c r="I914" s="60"/>
      <c r="J914" s="6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24"/>
      <c r="V914" s="24"/>
      <c r="W914" s="24"/>
      <c r="X914" s="24"/>
      <c r="Y914" s="24"/>
      <c r="Z914" s="24"/>
      <c r="AA914" s="24"/>
      <c r="AB914" s="24"/>
      <c r="AC914" s="24"/>
      <c r="AD914" s="24"/>
      <c r="AE914" s="24"/>
      <c r="AF914" s="24"/>
      <c r="AG914" s="24"/>
      <c r="AH914" s="24"/>
      <c r="AI914" s="24"/>
      <c r="AJ914" s="24"/>
      <c r="AK914" s="24"/>
      <c r="AL914" s="24"/>
      <c r="AM914" s="24"/>
      <c r="AN914" s="35"/>
    </row>
    <row r="915" spans="1:40" x14ac:dyDescent="0.25">
      <c r="A915" s="24"/>
      <c r="B915" s="24"/>
      <c r="C915" s="10"/>
      <c r="D915" s="10"/>
      <c r="E915" s="10"/>
      <c r="F915" s="10"/>
      <c r="G915" s="45"/>
      <c r="H915" s="60"/>
      <c r="I915" s="60"/>
      <c r="J915" s="6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24"/>
      <c r="V915" s="24"/>
      <c r="W915" s="24"/>
      <c r="X915" s="24"/>
      <c r="Y915" s="24"/>
      <c r="Z915" s="24"/>
      <c r="AA915" s="24"/>
      <c r="AB915" s="24"/>
      <c r="AC915" s="24"/>
      <c r="AD915" s="24"/>
      <c r="AE915" s="24"/>
      <c r="AF915" s="24"/>
      <c r="AG915" s="24"/>
      <c r="AH915" s="24"/>
      <c r="AI915" s="24"/>
      <c r="AJ915" s="24"/>
      <c r="AK915" s="24"/>
      <c r="AL915" s="24"/>
      <c r="AM915" s="24"/>
      <c r="AN915" s="35"/>
    </row>
    <row r="916" spans="1:40" x14ac:dyDescent="0.25">
      <c r="A916" s="24"/>
      <c r="B916" s="24"/>
      <c r="C916" s="10"/>
      <c r="D916" s="10"/>
      <c r="E916" s="10"/>
      <c r="F916" s="10"/>
      <c r="G916" s="45"/>
      <c r="H916" s="60"/>
      <c r="I916" s="60"/>
      <c r="J916" s="6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24"/>
      <c r="V916" s="24"/>
      <c r="W916" s="24"/>
      <c r="X916" s="24"/>
      <c r="Y916" s="24"/>
      <c r="Z916" s="24"/>
      <c r="AA916" s="24"/>
      <c r="AB916" s="24"/>
      <c r="AC916" s="24"/>
      <c r="AD916" s="24"/>
      <c r="AE916" s="24"/>
      <c r="AF916" s="24"/>
      <c r="AG916" s="24"/>
      <c r="AH916" s="24"/>
      <c r="AI916" s="24"/>
      <c r="AJ916" s="24"/>
      <c r="AK916" s="24"/>
      <c r="AL916" s="24"/>
      <c r="AM916" s="24"/>
      <c r="AN916" s="35"/>
    </row>
    <row r="917" spans="1:40" x14ac:dyDescent="0.25">
      <c r="A917" s="24"/>
      <c r="B917" s="24"/>
      <c r="C917" s="10"/>
      <c r="D917" s="10"/>
      <c r="E917" s="10"/>
      <c r="F917" s="10"/>
      <c r="G917" s="45"/>
      <c r="H917" s="60"/>
      <c r="I917" s="60"/>
      <c r="J917" s="6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24"/>
      <c r="V917" s="24"/>
      <c r="W917" s="24"/>
      <c r="X917" s="24"/>
      <c r="Y917" s="24"/>
      <c r="Z917" s="24"/>
      <c r="AA917" s="24"/>
      <c r="AB917" s="24"/>
      <c r="AC917" s="24"/>
      <c r="AD917" s="24"/>
      <c r="AE917" s="24"/>
      <c r="AF917" s="24"/>
      <c r="AG917" s="24"/>
      <c r="AH917" s="24"/>
      <c r="AI917" s="24"/>
      <c r="AJ917" s="24"/>
      <c r="AK917" s="24"/>
      <c r="AL917" s="24"/>
      <c r="AM917" s="24"/>
      <c r="AN917" s="35"/>
    </row>
    <row r="918" spans="1:40" x14ac:dyDescent="0.25">
      <c r="A918" s="24"/>
      <c r="B918" s="24"/>
      <c r="C918" s="10"/>
      <c r="D918" s="10"/>
      <c r="E918" s="10"/>
      <c r="F918" s="10"/>
      <c r="G918" s="45"/>
      <c r="H918" s="60"/>
      <c r="I918" s="60"/>
      <c r="J918" s="6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24"/>
      <c r="V918" s="24"/>
      <c r="W918" s="24"/>
      <c r="X918" s="24"/>
      <c r="Y918" s="24"/>
      <c r="Z918" s="24"/>
      <c r="AA918" s="24"/>
      <c r="AB918" s="24"/>
      <c r="AC918" s="24"/>
      <c r="AD918" s="24"/>
      <c r="AE918" s="24"/>
      <c r="AF918" s="24"/>
      <c r="AG918" s="24"/>
      <c r="AH918" s="24"/>
      <c r="AI918" s="24"/>
      <c r="AJ918" s="24"/>
      <c r="AK918" s="24"/>
      <c r="AL918" s="24"/>
      <c r="AM918" s="24"/>
      <c r="AN918" s="35"/>
    </row>
    <row r="919" spans="1:40" x14ac:dyDescent="0.25">
      <c r="A919" s="24"/>
      <c r="B919" s="24"/>
      <c r="C919" s="10"/>
      <c r="D919" s="10"/>
      <c r="E919" s="10"/>
      <c r="F919" s="10"/>
      <c r="G919" s="45"/>
      <c r="H919" s="60"/>
      <c r="I919" s="60"/>
      <c r="J919" s="6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24"/>
      <c r="V919" s="24"/>
      <c r="W919" s="24"/>
      <c r="X919" s="24"/>
      <c r="Y919" s="24"/>
      <c r="Z919" s="24"/>
      <c r="AA919" s="24"/>
      <c r="AB919" s="24"/>
      <c r="AC919" s="24"/>
      <c r="AD919" s="24"/>
      <c r="AE919" s="24"/>
      <c r="AF919" s="24"/>
      <c r="AG919" s="24"/>
      <c r="AH919" s="24"/>
      <c r="AI919" s="24"/>
      <c r="AJ919" s="24"/>
      <c r="AK919" s="24"/>
      <c r="AL919" s="24"/>
      <c r="AM919" s="24"/>
      <c r="AN919" s="35"/>
    </row>
    <row r="920" spans="1:40" x14ac:dyDescent="0.25">
      <c r="A920" s="24"/>
      <c r="B920" s="24"/>
      <c r="C920" s="10"/>
      <c r="D920" s="10"/>
      <c r="E920" s="10"/>
      <c r="F920" s="10"/>
      <c r="G920" s="45"/>
      <c r="H920" s="60"/>
      <c r="I920" s="60"/>
      <c r="J920" s="6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24"/>
      <c r="V920" s="24"/>
      <c r="W920" s="24"/>
      <c r="X920" s="24"/>
      <c r="Y920" s="24"/>
      <c r="Z920" s="24"/>
      <c r="AA920" s="24"/>
      <c r="AB920" s="24"/>
      <c r="AC920" s="24"/>
      <c r="AD920" s="24"/>
      <c r="AE920" s="24"/>
      <c r="AF920" s="24"/>
      <c r="AG920" s="24"/>
      <c r="AH920" s="24"/>
      <c r="AI920" s="24"/>
      <c r="AJ920" s="24"/>
      <c r="AK920" s="24"/>
      <c r="AL920" s="24"/>
      <c r="AM920" s="24"/>
      <c r="AN920" s="35"/>
    </row>
    <row r="921" spans="1:40" x14ac:dyDescent="0.25">
      <c r="A921" s="24"/>
      <c r="B921" s="24"/>
      <c r="C921" s="10"/>
      <c r="D921" s="10"/>
      <c r="E921" s="10"/>
      <c r="F921" s="10"/>
      <c r="G921" s="45"/>
      <c r="H921" s="60"/>
      <c r="I921" s="60"/>
      <c r="J921" s="6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24"/>
      <c r="V921" s="24"/>
      <c r="W921" s="24"/>
      <c r="X921" s="24"/>
      <c r="Y921" s="24"/>
      <c r="Z921" s="24"/>
      <c r="AA921" s="24"/>
      <c r="AB921" s="24"/>
      <c r="AC921" s="24"/>
      <c r="AD921" s="24"/>
      <c r="AE921" s="24"/>
      <c r="AF921" s="24"/>
      <c r="AG921" s="24"/>
      <c r="AH921" s="24"/>
      <c r="AI921" s="24"/>
      <c r="AJ921" s="24"/>
      <c r="AK921" s="24"/>
      <c r="AL921" s="24"/>
      <c r="AM921" s="24"/>
      <c r="AN921" s="35"/>
    </row>
    <row r="922" spans="1:40" x14ac:dyDescent="0.25">
      <c r="A922" s="24"/>
      <c r="B922" s="24"/>
      <c r="C922" s="10"/>
      <c r="D922" s="10"/>
      <c r="E922" s="10"/>
      <c r="F922" s="10"/>
      <c r="G922" s="45"/>
      <c r="H922" s="60"/>
      <c r="I922" s="60"/>
      <c r="J922" s="6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24"/>
      <c r="V922" s="24"/>
      <c r="W922" s="24"/>
      <c r="X922" s="24"/>
      <c r="Y922" s="24"/>
      <c r="Z922" s="24"/>
      <c r="AA922" s="24"/>
      <c r="AB922" s="24"/>
      <c r="AC922" s="24"/>
      <c r="AD922" s="24"/>
      <c r="AE922" s="24"/>
      <c r="AF922" s="24"/>
      <c r="AG922" s="24"/>
      <c r="AH922" s="24"/>
      <c r="AI922" s="24"/>
      <c r="AJ922" s="24"/>
      <c r="AK922" s="24"/>
      <c r="AL922" s="24"/>
      <c r="AM922" s="24"/>
      <c r="AN922" s="35"/>
    </row>
    <row r="923" spans="1:40" x14ac:dyDescent="0.25">
      <c r="A923" s="24"/>
      <c r="B923" s="24"/>
      <c r="C923" s="10"/>
      <c r="D923" s="10"/>
      <c r="E923" s="10"/>
      <c r="F923" s="10"/>
      <c r="G923" s="45"/>
      <c r="H923" s="60"/>
      <c r="I923" s="60"/>
      <c r="J923" s="6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24"/>
      <c r="V923" s="24"/>
      <c r="W923" s="24"/>
      <c r="X923" s="24"/>
      <c r="Y923" s="24"/>
      <c r="Z923" s="24"/>
      <c r="AA923" s="24"/>
      <c r="AB923" s="24"/>
      <c r="AC923" s="24"/>
      <c r="AD923" s="24"/>
      <c r="AE923" s="24"/>
      <c r="AF923" s="24"/>
      <c r="AG923" s="24"/>
      <c r="AH923" s="24"/>
      <c r="AI923" s="24"/>
      <c r="AJ923" s="24"/>
      <c r="AK923" s="24"/>
      <c r="AL923" s="24"/>
      <c r="AM923" s="24"/>
      <c r="AN923" s="35"/>
    </row>
    <row r="924" spans="1:40" x14ac:dyDescent="0.25">
      <c r="A924" s="24"/>
      <c r="B924" s="24"/>
      <c r="C924" s="10"/>
      <c r="D924" s="10"/>
      <c r="E924" s="10"/>
      <c r="F924" s="10"/>
      <c r="G924" s="45"/>
      <c r="H924" s="60"/>
      <c r="I924" s="60"/>
      <c r="J924" s="6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24"/>
      <c r="V924" s="24"/>
      <c r="W924" s="24"/>
      <c r="X924" s="24"/>
      <c r="Y924" s="24"/>
      <c r="Z924" s="24"/>
      <c r="AA924" s="24"/>
      <c r="AB924" s="24"/>
      <c r="AC924" s="24"/>
      <c r="AD924" s="24"/>
      <c r="AE924" s="24"/>
      <c r="AF924" s="24"/>
      <c r="AG924" s="24"/>
      <c r="AH924" s="24"/>
      <c r="AI924" s="24"/>
      <c r="AJ924" s="24"/>
      <c r="AK924" s="24"/>
      <c r="AL924" s="24"/>
      <c r="AM924" s="24"/>
      <c r="AN924" s="35"/>
    </row>
    <row r="925" spans="1:40" x14ac:dyDescent="0.25">
      <c r="A925" s="24"/>
      <c r="B925" s="24"/>
      <c r="C925" s="10"/>
      <c r="D925" s="10"/>
      <c r="E925" s="10"/>
      <c r="F925" s="10"/>
      <c r="G925" s="45"/>
      <c r="H925" s="60"/>
      <c r="I925" s="60"/>
      <c r="J925" s="6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24"/>
      <c r="V925" s="24"/>
      <c r="W925" s="24"/>
      <c r="X925" s="24"/>
      <c r="Y925" s="24"/>
      <c r="Z925" s="24"/>
      <c r="AA925" s="24"/>
      <c r="AB925" s="24"/>
      <c r="AC925" s="24"/>
      <c r="AD925" s="24"/>
      <c r="AE925" s="24"/>
      <c r="AF925" s="24"/>
      <c r="AG925" s="24"/>
      <c r="AH925" s="24"/>
      <c r="AI925" s="24"/>
      <c r="AJ925" s="24"/>
      <c r="AK925" s="24"/>
      <c r="AL925" s="24"/>
      <c r="AM925" s="24"/>
      <c r="AN925" s="35"/>
    </row>
    <row r="926" spans="1:40" x14ac:dyDescent="0.25">
      <c r="A926" s="24"/>
      <c r="B926" s="24"/>
      <c r="C926" s="10"/>
      <c r="D926" s="10"/>
      <c r="E926" s="10"/>
      <c r="F926" s="10"/>
      <c r="G926" s="45"/>
      <c r="H926" s="60"/>
      <c r="I926" s="60"/>
      <c r="J926" s="6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24"/>
      <c r="V926" s="24"/>
      <c r="W926" s="24"/>
      <c r="X926" s="24"/>
      <c r="Y926" s="24"/>
      <c r="Z926" s="24"/>
      <c r="AA926" s="24"/>
      <c r="AB926" s="24"/>
      <c r="AC926" s="24"/>
      <c r="AD926" s="24"/>
      <c r="AE926" s="24"/>
      <c r="AF926" s="24"/>
      <c r="AG926" s="24"/>
      <c r="AH926" s="24"/>
      <c r="AI926" s="24"/>
      <c r="AJ926" s="24"/>
      <c r="AK926" s="24"/>
      <c r="AL926" s="24"/>
      <c r="AM926" s="24"/>
      <c r="AN926" s="35"/>
    </row>
    <row r="927" spans="1:40" x14ac:dyDescent="0.25">
      <c r="A927" s="24"/>
      <c r="B927" s="24"/>
      <c r="C927" s="10"/>
      <c r="D927" s="10"/>
      <c r="E927" s="10"/>
      <c r="F927" s="10"/>
      <c r="G927" s="45"/>
      <c r="H927" s="60"/>
      <c r="I927" s="60"/>
      <c r="J927" s="6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24"/>
      <c r="V927" s="24"/>
      <c r="W927" s="24"/>
      <c r="X927" s="24"/>
      <c r="Y927" s="24"/>
      <c r="Z927" s="24"/>
      <c r="AA927" s="24"/>
      <c r="AB927" s="24"/>
      <c r="AC927" s="24"/>
      <c r="AD927" s="24"/>
      <c r="AE927" s="24"/>
      <c r="AF927" s="24"/>
      <c r="AG927" s="24"/>
      <c r="AH927" s="24"/>
      <c r="AI927" s="24"/>
      <c r="AJ927" s="24"/>
      <c r="AK927" s="24"/>
      <c r="AL927" s="24"/>
      <c r="AM927" s="24"/>
      <c r="AN927" s="35"/>
    </row>
    <row r="928" spans="1:40" x14ac:dyDescent="0.25">
      <c r="A928" s="24"/>
      <c r="B928" s="24"/>
      <c r="C928" s="10"/>
      <c r="D928" s="10"/>
      <c r="E928" s="10"/>
      <c r="F928" s="10"/>
      <c r="G928" s="45"/>
      <c r="H928" s="60"/>
      <c r="I928" s="60"/>
      <c r="J928" s="6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24"/>
      <c r="V928" s="24"/>
      <c r="W928" s="24"/>
      <c r="X928" s="24"/>
      <c r="Y928" s="24"/>
      <c r="Z928" s="24"/>
      <c r="AA928" s="24"/>
      <c r="AB928" s="24"/>
      <c r="AC928" s="24"/>
      <c r="AD928" s="24"/>
      <c r="AE928" s="24"/>
      <c r="AF928" s="24"/>
      <c r="AG928" s="24"/>
      <c r="AH928" s="24"/>
      <c r="AI928" s="24"/>
      <c r="AJ928" s="24"/>
      <c r="AK928" s="24"/>
      <c r="AL928" s="24"/>
      <c r="AM928" s="24"/>
      <c r="AN928" s="35"/>
    </row>
    <row r="929" spans="1:40" x14ac:dyDescent="0.25">
      <c r="A929" s="24"/>
      <c r="B929" s="24"/>
      <c r="C929" s="10"/>
      <c r="D929" s="10"/>
      <c r="E929" s="10"/>
      <c r="F929" s="10"/>
      <c r="G929" s="45"/>
      <c r="H929" s="60"/>
      <c r="I929" s="60"/>
      <c r="J929" s="6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24"/>
      <c r="V929" s="24"/>
      <c r="W929" s="24"/>
      <c r="X929" s="24"/>
      <c r="Y929" s="24"/>
      <c r="Z929" s="24"/>
      <c r="AA929" s="24"/>
      <c r="AB929" s="24"/>
      <c r="AC929" s="24"/>
      <c r="AD929" s="24"/>
      <c r="AE929" s="24"/>
      <c r="AF929" s="24"/>
      <c r="AG929" s="24"/>
      <c r="AH929" s="24"/>
      <c r="AI929" s="24"/>
      <c r="AJ929" s="24"/>
      <c r="AK929" s="24"/>
      <c r="AL929" s="24"/>
      <c r="AM929" s="24"/>
      <c r="AN929" s="35"/>
    </row>
    <row r="930" spans="1:40" x14ac:dyDescent="0.25">
      <c r="A930" s="24"/>
      <c r="B930" s="24"/>
      <c r="C930" s="10"/>
      <c r="D930" s="10"/>
      <c r="E930" s="10"/>
      <c r="F930" s="10"/>
      <c r="G930" s="45"/>
      <c r="H930" s="60"/>
      <c r="I930" s="60"/>
      <c r="J930" s="6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24"/>
      <c r="V930" s="24"/>
      <c r="W930" s="24"/>
      <c r="X930" s="24"/>
      <c r="Y930" s="24"/>
      <c r="Z930" s="24"/>
      <c r="AA930" s="24"/>
      <c r="AB930" s="24"/>
      <c r="AC930" s="24"/>
      <c r="AD930" s="24"/>
      <c r="AE930" s="24"/>
      <c r="AF930" s="24"/>
      <c r="AG930" s="24"/>
      <c r="AH930" s="24"/>
      <c r="AI930" s="24"/>
      <c r="AJ930" s="24"/>
      <c r="AK930" s="24"/>
      <c r="AL930" s="24"/>
      <c r="AM930" s="24"/>
      <c r="AN930" s="35"/>
    </row>
    <row r="931" spans="1:40" x14ac:dyDescent="0.25">
      <c r="A931" s="24"/>
      <c r="B931" s="24"/>
      <c r="C931" s="10"/>
      <c r="D931" s="10"/>
      <c r="E931" s="10"/>
      <c r="F931" s="10"/>
      <c r="G931" s="45"/>
      <c r="H931" s="60"/>
      <c r="I931" s="60"/>
      <c r="J931" s="6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24"/>
      <c r="V931" s="24"/>
      <c r="W931" s="24"/>
      <c r="X931" s="24"/>
      <c r="Y931" s="24"/>
      <c r="Z931" s="24"/>
      <c r="AA931" s="24"/>
      <c r="AB931" s="24"/>
      <c r="AC931" s="24"/>
      <c r="AD931" s="24"/>
      <c r="AE931" s="24"/>
      <c r="AF931" s="24"/>
      <c r="AG931" s="24"/>
      <c r="AH931" s="24"/>
      <c r="AI931" s="24"/>
      <c r="AJ931" s="24"/>
      <c r="AK931" s="24"/>
      <c r="AL931" s="24"/>
      <c r="AM931" s="24"/>
      <c r="AN931" s="35"/>
    </row>
    <row r="932" spans="1:40" x14ac:dyDescent="0.25">
      <c r="A932" s="24"/>
      <c r="B932" s="24"/>
      <c r="C932" s="10"/>
      <c r="D932" s="10"/>
      <c r="E932" s="10"/>
      <c r="F932" s="10"/>
      <c r="G932" s="45"/>
      <c r="H932" s="60"/>
      <c r="I932" s="60"/>
      <c r="J932" s="6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24"/>
      <c r="V932" s="24"/>
      <c r="W932" s="24"/>
      <c r="X932" s="24"/>
      <c r="Y932" s="24"/>
      <c r="Z932" s="24"/>
      <c r="AA932" s="24"/>
      <c r="AB932" s="24"/>
      <c r="AC932" s="24"/>
      <c r="AD932" s="24"/>
      <c r="AE932" s="24"/>
      <c r="AF932" s="24"/>
      <c r="AG932" s="24"/>
      <c r="AH932" s="24"/>
      <c r="AI932" s="24"/>
      <c r="AJ932" s="24"/>
      <c r="AK932" s="24"/>
      <c r="AL932" s="24"/>
      <c r="AM932" s="24"/>
      <c r="AN932" s="35"/>
    </row>
    <row r="933" spans="1:40" x14ac:dyDescent="0.25">
      <c r="A933" s="24"/>
      <c r="B933" s="24"/>
      <c r="C933" s="10"/>
      <c r="D933" s="10"/>
      <c r="E933" s="10"/>
      <c r="F933" s="10"/>
      <c r="G933" s="45"/>
      <c r="H933" s="60"/>
      <c r="I933" s="60"/>
      <c r="J933" s="6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24"/>
      <c r="V933" s="24"/>
      <c r="W933" s="24"/>
      <c r="X933" s="24"/>
      <c r="Y933" s="24"/>
      <c r="Z933" s="24"/>
      <c r="AA933" s="24"/>
      <c r="AB933" s="24"/>
      <c r="AC933" s="24"/>
      <c r="AD933" s="24"/>
      <c r="AE933" s="24"/>
      <c r="AF933" s="24"/>
      <c r="AG933" s="24"/>
      <c r="AH933" s="24"/>
      <c r="AI933" s="24"/>
      <c r="AJ933" s="24"/>
      <c r="AK933" s="24"/>
      <c r="AL933" s="24"/>
      <c r="AM933" s="24"/>
      <c r="AN933" s="35"/>
    </row>
    <row r="934" spans="1:40" x14ac:dyDescent="0.25">
      <c r="A934" s="24"/>
      <c r="B934" s="24"/>
      <c r="C934" s="10"/>
      <c r="D934" s="10"/>
      <c r="E934" s="10"/>
      <c r="F934" s="10"/>
      <c r="G934" s="45"/>
      <c r="H934" s="60"/>
      <c r="I934" s="60"/>
      <c r="J934" s="6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24"/>
      <c r="V934" s="24"/>
      <c r="W934" s="24"/>
      <c r="X934" s="24"/>
      <c r="Y934" s="24"/>
      <c r="Z934" s="24"/>
      <c r="AA934" s="24"/>
      <c r="AB934" s="24"/>
      <c r="AC934" s="24"/>
      <c r="AD934" s="24"/>
      <c r="AE934" s="24"/>
      <c r="AF934" s="24"/>
      <c r="AG934" s="24"/>
      <c r="AH934" s="24"/>
      <c r="AI934" s="24"/>
      <c r="AJ934" s="24"/>
      <c r="AK934" s="24"/>
      <c r="AL934" s="24"/>
      <c r="AM934" s="24"/>
      <c r="AN934" s="35"/>
    </row>
    <row r="935" spans="1:40" x14ac:dyDescent="0.25">
      <c r="A935" s="24"/>
      <c r="B935" s="24"/>
      <c r="C935" s="10"/>
      <c r="D935" s="10"/>
      <c r="E935" s="10"/>
      <c r="F935" s="10"/>
      <c r="G935" s="45"/>
      <c r="H935" s="60"/>
      <c r="I935" s="60"/>
      <c r="J935" s="6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24"/>
      <c r="V935" s="24"/>
      <c r="W935" s="24"/>
      <c r="X935" s="24"/>
      <c r="Y935" s="24"/>
      <c r="Z935" s="24"/>
      <c r="AA935" s="24"/>
      <c r="AB935" s="24"/>
      <c r="AC935" s="24"/>
      <c r="AD935" s="24"/>
      <c r="AE935" s="24"/>
      <c r="AF935" s="24"/>
      <c r="AG935" s="24"/>
      <c r="AH935" s="24"/>
      <c r="AI935" s="24"/>
      <c r="AJ935" s="24"/>
      <c r="AK935" s="24"/>
      <c r="AL935" s="24"/>
      <c r="AM935" s="24"/>
      <c r="AN935" s="35"/>
    </row>
    <row r="936" spans="1:40" x14ac:dyDescent="0.25">
      <c r="A936" s="24"/>
      <c r="B936" s="24"/>
      <c r="C936" s="10"/>
      <c r="D936" s="10"/>
      <c r="E936" s="10"/>
      <c r="F936" s="10"/>
      <c r="G936" s="45"/>
      <c r="H936" s="60"/>
      <c r="I936" s="60"/>
      <c r="J936" s="6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24"/>
      <c r="V936" s="24"/>
      <c r="W936" s="24"/>
      <c r="X936" s="24"/>
      <c r="Y936" s="24"/>
      <c r="Z936" s="24"/>
      <c r="AA936" s="24"/>
      <c r="AB936" s="24"/>
      <c r="AC936" s="24"/>
      <c r="AD936" s="24"/>
      <c r="AE936" s="24"/>
      <c r="AF936" s="24"/>
      <c r="AG936" s="24"/>
      <c r="AH936" s="24"/>
      <c r="AI936" s="24"/>
      <c r="AJ936" s="24"/>
      <c r="AK936" s="24"/>
      <c r="AL936" s="24"/>
      <c r="AM936" s="24"/>
      <c r="AN936" s="35"/>
    </row>
    <row r="937" spans="1:40" x14ac:dyDescent="0.25">
      <c r="A937" s="24"/>
      <c r="B937" s="24"/>
      <c r="C937" s="10"/>
      <c r="D937" s="10"/>
      <c r="E937" s="10"/>
      <c r="F937" s="10"/>
      <c r="G937" s="45"/>
      <c r="H937" s="60"/>
      <c r="I937" s="60"/>
      <c r="J937" s="6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24"/>
      <c r="V937" s="24"/>
      <c r="W937" s="24"/>
      <c r="X937" s="24"/>
      <c r="Y937" s="24"/>
      <c r="Z937" s="24"/>
      <c r="AA937" s="24"/>
      <c r="AB937" s="24"/>
      <c r="AC937" s="24"/>
      <c r="AD937" s="24"/>
      <c r="AE937" s="24"/>
      <c r="AF937" s="24"/>
      <c r="AG937" s="24"/>
      <c r="AH937" s="24"/>
      <c r="AI937" s="24"/>
      <c r="AJ937" s="24"/>
      <c r="AK937" s="24"/>
      <c r="AL937" s="24"/>
      <c r="AM937" s="24"/>
      <c r="AN937" s="35"/>
    </row>
    <row r="938" spans="1:40" x14ac:dyDescent="0.25">
      <c r="A938" s="24"/>
      <c r="B938" s="24"/>
      <c r="C938" s="10"/>
      <c r="D938" s="10"/>
      <c r="E938" s="10"/>
      <c r="F938" s="10"/>
      <c r="G938" s="45"/>
      <c r="H938" s="60"/>
      <c r="I938" s="60"/>
      <c r="J938" s="6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24"/>
      <c r="V938" s="24"/>
      <c r="W938" s="24"/>
      <c r="X938" s="24"/>
      <c r="Y938" s="24"/>
      <c r="Z938" s="24"/>
      <c r="AA938" s="24"/>
      <c r="AB938" s="24"/>
      <c r="AC938" s="24"/>
      <c r="AD938" s="24"/>
      <c r="AE938" s="24"/>
      <c r="AF938" s="24"/>
      <c r="AG938" s="24"/>
      <c r="AH938" s="24"/>
      <c r="AI938" s="24"/>
      <c r="AJ938" s="24"/>
      <c r="AK938" s="24"/>
      <c r="AL938" s="24"/>
      <c r="AM938" s="24"/>
      <c r="AN938" s="35"/>
    </row>
    <row r="939" spans="1:40" x14ac:dyDescent="0.25">
      <c r="A939" s="24"/>
      <c r="B939" s="24"/>
      <c r="C939" s="10"/>
      <c r="D939" s="10"/>
      <c r="E939" s="10"/>
      <c r="F939" s="10"/>
      <c r="G939" s="45"/>
      <c r="H939" s="60"/>
      <c r="I939" s="60"/>
      <c r="J939" s="6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24"/>
      <c r="V939" s="24"/>
      <c r="W939" s="24"/>
      <c r="X939" s="24"/>
      <c r="Y939" s="24"/>
      <c r="Z939" s="24"/>
      <c r="AA939" s="24"/>
      <c r="AB939" s="24"/>
      <c r="AC939" s="24"/>
      <c r="AD939" s="24"/>
      <c r="AE939" s="24"/>
      <c r="AF939" s="24"/>
      <c r="AG939" s="24"/>
      <c r="AH939" s="24"/>
      <c r="AI939" s="24"/>
      <c r="AJ939" s="24"/>
      <c r="AK939" s="24"/>
      <c r="AL939" s="24"/>
      <c r="AM939" s="24"/>
      <c r="AN939" s="35"/>
    </row>
    <row r="940" spans="1:40" x14ac:dyDescent="0.25">
      <c r="A940" s="24"/>
      <c r="B940" s="24"/>
      <c r="C940" s="10"/>
      <c r="D940" s="10"/>
      <c r="E940" s="10"/>
      <c r="F940" s="10"/>
      <c r="G940" s="45"/>
      <c r="H940" s="60"/>
      <c r="I940" s="60"/>
      <c r="J940" s="6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24"/>
      <c r="V940" s="24"/>
      <c r="W940" s="24"/>
      <c r="X940" s="24"/>
      <c r="Y940" s="24"/>
      <c r="Z940" s="24"/>
      <c r="AA940" s="24"/>
      <c r="AB940" s="24"/>
      <c r="AC940" s="24"/>
      <c r="AD940" s="24"/>
      <c r="AE940" s="24"/>
      <c r="AF940" s="24"/>
      <c r="AG940" s="24"/>
      <c r="AH940" s="24"/>
      <c r="AI940" s="24"/>
      <c r="AJ940" s="24"/>
      <c r="AK940" s="24"/>
      <c r="AL940" s="24"/>
      <c r="AM940" s="24"/>
      <c r="AN940" s="35"/>
    </row>
    <row r="941" spans="1:40" x14ac:dyDescent="0.25">
      <c r="A941" s="24"/>
      <c r="B941" s="24"/>
      <c r="C941" s="10"/>
      <c r="D941" s="10"/>
      <c r="E941" s="10"/>
      <c r="F941" s="10"/>
      <c r="G941" s="45"/>
      <c r="H941" s="60"/>
      <c r="I941" s="60"/>
      <c r="J941" s="6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24"/>
      <c r="V941" s="24"/>
      <c r="W941" s="24"/>
      <c r="X941" s="24"/>
      <c r="Y941" s="24"/>
      <c r="Z941" s="24"/>
      <c r="AA941" s="24"/>
      <c r="AB941" s="24"/>
      <c r="AC941" s="24"/>
      <c r="AD941" s="24"/>
      <c r="AE941" s="24"/>
      <c r="AF941" s="24"/>
      <c r="AG941" s="24"/>
      <c r="AH941" s="24"/>
      <c r="AI941" s="24"/>
      <c r="AJ941" s="24"/>
      <c r="AK941" s="24"/>
      <c r="AL941" s="24"/>
      <c r="AM941" s="24"/>
      <c r="AN941" s="35"/>
    </row>
    <row r="942" spans="1:40" x14ac:dyDescent="0.25">
      <c r="A942" s="24"/>
      <c r="B942" s="24"/>
      <c r="C942" s="10"/>
      <c r="D942" s="10"/>
      <c r="E942" s="10"/>
      <c r="F942" s="10"/>
      <c r="G942" s="45"/>
      <c r="H942" s="60"/>
      <c r="I942" s="60"/>
      <c r="J942" s="6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24"/>
      <c r="V942" s="24"/>
      <c r="W942" s="24"/>
      <c r="X942" s="24"/>
      <c r="Y942" s="24"/>
      <c r="Z942" s="24"/>
      <c r="AA942" s="24"/>
      <c r="AB942" s="24"/>
      <c r="AC942" s="24"/>
      <c r="AD942" s="24"/>
      <c r="AE942" s="24"/>
      <c r="AF942" s="24"/>
      <c r="AG942" s="24"/>
      <c r="AH942" s="24"/>
      <c r="AI942" s="24"/>
      <c r="AJ942" s="24"/>
      <c r="AK942" s="24"/>
      <c r="AL942" s="24"/>
      <c r="AM942" s="24"/>
      <c r="AN942" s="35"/>
    </row>
    <row r="943" spans="1:40" x14ac:dyDescent="0.25">
      <c r="A943" s="24"/>
      <c r="B943" s="24"/>
      <c r="C943" s="10"/>
      <c r="D943" s="10"/>
      <c r="E943" s="10"/>
      <c r="F943" s="10"/>
      <c r="G943" s="45"/>
      <c r="H943" s="60"/>
      <c r="I943" s="60"/>
      <c r="J943" s="6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24"/>
      <c r="V943" s="24"/>
      <c r="W943" s="24"/>
      <c r="X943" s="24"/>
      <c r="Y943" s="24"/>
      <c r="Z943" s="24"/>
      <c r="AA943" s="24"/>
      <c r="AB943" s="24"/>
      <c r="AC943" s="24"/>
      <c r="AD943" s="24"/>
      <c r="AE943" s="24"/>
      <c r="AF943" s="24"/>
      <c r="AG943" s="24"/>
      <c r="AH943" s="24"/>
      <c r="AI943" s="24"/>
      <c r="AJ943" s="24"/>
      <c r="AK943" s="24"/>
      <c r="AL943" s="24"/>
      <c r="AM943" s="24"/>
      <c r="AN943" s="35"/>
    </row>
    <row r="944" spans="1:40" x14ac:dyDescent="0.25">
      <c r="A944" s="24"/>
      <c r="B944" s="24"/>
      <c r="C944" s="10"/>
      <c r="D944" s="10"/>
      <c r="E944" s="10"/>
      <c r="F944" s="10"/>
      <c r="G944" s="45"/>
      <c r="H944" s="60"/>
      <c r="I944" s="60"/>
      <c r="J944" s="6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24"/>
      <c r="V944" s="24"/>
      <c r="W944" s="24"/>
      <c r="X944" s="24"/>
      <c r="Y944" s="24"/>
      <c r="Z944" s="24"/>
      <c r="AA944" s="24"/>
      <c r="AB944" s="24"/>
      <c r="AC944" s="24"/>
      <c r="AD944" s="24"/>
      <c r="AE944" s="24"/>
      <c r="AF944" s="24"/>
      <c r="AG944" s="24"/>
      <c r="AH944" s="24"/>
      <c r="AI944" s="24"/>
      <c r="AJ944" s="24"/>
      <c r="AK944" s="24"/>
      <c r="AL944" s="24"/>
      <c r="AM944" s="24"/>
      <c r="AN944" s="35"/>
    </row>
    <row r="945" spans="1:40" x14ac:dyDescent="0.25">
      <c r="A945" s="24"/>
      <c r="B945" s="24"/>
      <c r="C945" s="10"/>
      <c r="D945" s="10"/>
      <c r="E945" s="10"/>
      <c r="F945" s="10"/>
      <c r="G945" s="45"/>
      <c r="H945" s="60"/>
      <c r="I945" s="60"/>
      <c r="J945" s="6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24"/>
      <c r="V945" s="24"/>
      <c r="W945" s="24"/>
      <c r="X945" s="24"/>
      <c r="Y945" s="24"/>
      <c r="Z945" s="24"/>
      <c r="AA945" s="24"/>
      <c r="AB945" s="24"/>
      <c r="AC945" s="24"/>
      <c r="AD945" s="24"/>
      <c r="AE945" s="24"/>
      <c r="AF945" s="24"/>
      <c r="AG945" s="24"/>
      <c r="AH945" s="24"/>
      <c r="AI945" s="24"/>
      <c r="AJ945" s="24"/>
      <c r="AK945" s="24"/>
      <c r="AL945" s="24"/>
      <c r="AM945" s="24"/>
      <c r="AN945" s="35"/>
    </row>
    <row r="946" spans="1:40" x14ac:dyDescent="0.25">
      <c r="A946" s="24"/>
      <c r="B946" s="24"/>
      <c r="C946" s="10"/>
      <c r="D946" s="10"/>
      <c r="E946" s="10"/>
      <c r="F946" s="10"/>
      <c r="G946" s="45"/>
      <c r="H946" s="60"/>
      <c r="I946" s="60"/>
      <c r="J946" s="6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24"/>
      <c r="V946" s="24"/>
      <c r="W946" s="24"/>
      <c r="X946" s="24"/>
      <c r="Y946" s="24"/>
      <c r="Z946" s="24"/>
      <c r="AA946" s="24"/>
      <c r="AB946" s="24"/>
      <c r="AC946" s="24"/>
      <c r="AD946" s="24"/>
      <c r="AE946" s="24"/>
      <c r="AF946" s="24"/>
      <c r="AG946" s="24"/>
      <c r="AH946" s="24"/>
      <c r="AI946" s="24"/>
      <c r="AJ946" s="24"/>
      <c r="AK946" s="24"/>
      <c r="AL946" s="24"/>
      <c r="AM946" s="24"/>
      <c r="AN946" s="35"/>
    </row>
    <row r="947" spans="1:40" x14ac:dyDescent="0.25">
      <c r="A947" s="24"/>
      <c r="B947" s="24"/>
      <c r="C947" s="10"/>
      <c r="D947" s="10"/>
      <c r="E947" s="10"/>
      <c r="F947" s="10"/>
      <c r="G947" s="45"/>
      <c r="H947" s="60"/>
      <c r="I947" s="60"/>
      <c r="J947" s="6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24"/>
      <c r="V947" s="24"/>
      <c r="W947" s="24"/>
      <c r="X947" s="24"/>
      <c r="Y947" s="24"/>
      <c r="Z947" s="24"/>
      <c r="AA947" s="24"/>
      <c r="AB947" s="24"/>
      <c r="AC947" s="24"/>
      <c r="AD947" s="24"/>
      <c r="AE947" s="24"/>
      <c r="AF947" s="24"/>
      <c r="AG947" s="24"/>
      <c r="AH947" s="24"/>
      <c r="AI947" s="24"/>
      <c r="AJ947" s="24"/>
      <c r="AK947" s="24"/>
      <c r="AL947" s="24"/>
      <c r="AM947" s="24"/>
      <c r="AN947" s="35"/>
    </row>
    <row r="948" spans="1:40" x14ac:dyDescent="0.25">
      <c r="A948" s="24"/>
      <c r="B948" s="24"/>
      <c r="C948" s="10"/>
      <c r="D948" s="10"/>
      <c r="E948" s="10"/>
      <c r="F948" s="10"/>
      <c r="G948" s="45"/>
      <c r="H948" s="60"/>
      <c r="I948" s="60"/>
      <c r="J948" s="6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24"/>
      <c r="V948" s="24"/>
      <c r="W948" s="24"/>
      <c r="X948" s="24"/>
      <c r="Y948" s="24"/>
      <c r="Z948" s="24"/>
      <c r="AA948" s="24"/>
      <c r="AB948" s="24"/>
      <c r="AC948" s="24"/>
      <c r="AD948" s="24"/>
      <c r="AE948" s="24"/>
      <c r="AF948" s="24"/>
      <c r="AG948" s="24"/>
      <c r="AH948" s="24"/>
      <c r="AI948" s="24"/>
      <c r="AJ948" s="24"/>
      <c r="AK948" s="24"/>
      <c r="AL948" s="24"/>
      <c r="AM948" s="24"/>
      <c r="AN948" s="35"/>
    </row>
    <row r="949" spans="1:40" x14ac:dyDescent="0.25">
      <c r="A949" s="24"/>
      <c r="B949" s="24"/>
      <c r="C949" s="10"/>
      <c r="D949" s="10"/>
      <c r="E949" s="10"/>
      <c r="F949" s="10"/>
      <c r="G949" s="45"/>
      <c r="H949" s="60"/>
      <c r="I949" s="60"/>
      <c r="J949" s="6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24"/>
      <c r="V949" s="24"/>
      <c r="W949" s="24"/>
      <c r="X949" s="24"/>
      <c r="Y949" s="24"/>
      <c r="Z949" s="24"/>
      <c r="AA949" s="24"/>
      <c r="AB949" s="24"/>
      <c r="AC949" s="24"/>
      <c r="AD949" s="24"/>
      <c r="AE949" s="24"/>
      <c r="AF949" s="24"/>
      <c r="AG949" s="24"/>
      <c r="AH949" s="24"/>
      <c r="AI949" s="24"/>
      <c r="AJ949" s="24"/>
      <c r="AK949" s="24"/>
      <c r="AL949" s="24"/>
      <c r="AM949" s="24"/>
      <c r="AN949" s="35"/>
    </row>
    <row r="950" spans="1:40" x14ac:dyDescent="0.25">
      <c r="A950" s="24"/>
      <c r="B950" s="24"/>
      <c r="C950" s="10"/>
      <c r="D950" s="10"/>
      <c r="E950" s="10"/>
      <c r="F950" s="10"/>
      <c r="G950" s="45"/>
      <c r="H950" s="60"/>
      <c r="I950" s="60"/>
      <c r="J950" s="6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24"/>
      <c r="V950" s="24"/>
      <c r="W950" s="24"/>
      <c r="X950" s="24"/>
      <c r="Y950" s="24"/>
      <c r="Z950" s="24"/>
      <c r="AA950" s="24"/>
      <c r="AB950" s="24"/>
      <c r="AC950" s="24"/>
      <c r="AD950" s="24"/>
      <c r="AE950" s="24"/>
      <c r="AF950" s="24"/>
      <c r="AG950" s="24"/>
      <c r="AH950" s="24"/>
      <c r="AI950" s="24"/>
      <c r="AJ950" s="24"/>
      <c r="AK950" s="24"/>
      <c r="AL950" s="24"/>
      <c r="AM950" s="24"/>
      <c r="AN950" s="35"/>
    </row>
    <row r="951" spans="1:40" x14ac:dyDescent="0.25">
      <c r="A951" s="24"/>
      <c r="B951" s="24"/>
      <c r="C951" s="10"/>
      <c r="D951" s="10"/>
      <c r="E951" s="10"/>
      <c r="F951" s="10"/>
      <c r="G951" s="45"/>
      <c r="H951" s="60"/>
      <c r="I951" s="60"/>
      <c r="J951" s="6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24"/>
      <c r="V951" s="24"/>
      <c r="W951" s="24"/>
      <c r="X951" s="24"/>
      <c r="Y951" s="24"/>
      <c r="Z951" s="24"/>
      <c r="AA951" s="24"/>
      <c r="AB951" s="24"/>
      <c r="AC951" s="24"/>
      <c r="AD951" s="24"/>
      <c r="AE951" s="24"/>
      <c r="AF951" s="24"/>
      <c r="AG951" s="24"/>
      <c r="AH951" s="24"/>
      <c r="AI951" s="24"/>
      <c r="AJ951" s="24"/>
      <c r="AK951" s="24"/>
      <c r="AL951" s="24"/>
      <c r="AM951" s="24"/>
      <c r="AN951" s="35"/>
    </row>
    <row r="952" spans="1:40" x14ac:dyDescent="0.25">
      <c r="A952" s="24"/>
      <c r="B952" s="24"/>
      <c r="C952" s="10"/>
      <c r="D952" s="10"/>
      <c r="E952" s="10"/>
      <c r="F952" s="10"/>
      <c r="G952" s="45"/>
      <c r="H952" s="60"/>
      <c r="I952" s="60"/>
      <c r="J952" s="6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24"/>
      <c r="V952" s="24"/>
      <c r="W952" s="24"/>
      <c r="X952" s="24"/>
      <c r="Y952" s="24"/>
      <c r="Z952" s="24"/>
      <c r="AA952" s="24"/>
      <c r="AB952" s="24"/>
      <c r="AC952" s="24"/>
      <c r="AD952" s="24"/>
      <c r="AE952" s="24"/>
      <c r="AF952" s="24"/>
      <c r="AG952" s="24"/>
      <c r="AH952" s="24"/>
      <c r="AI952" s="24"/>
      <c r="AJ952" s="24"/>
      <c r="AK952" s="24"/>
      <c r="AL952" s="24"/>
      <c r="AM952" s="24"/>
      <c r="AN952" s="35"/>
    </row>
    <row r="953" spans="1:40" x14ac:dyDescent="0.25">
      <c r="A953" s="24"/>
      <c r="B953" s="24"/>
      <c r="C953" s="10"/>
      <c r="D953" s="10"/>
      <c r="E953" s="10"/>
      <c r="F953" s="10"/>
      <c r="G953" s="45"/>
      <c r="H953" s="60"/>
      <c r="I953" s="60"/>
      <c r="J953" s="6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24"/>
      <c r="V953" s="24"/>
      <c r="W953" s="24"/>
      <c r="X953" s="24"/>
      <c r="Y953" s="24"/>
      <c r="Z953" s="24"/>
      <c r="AA953" s="24"/>
      <c r="AB953" s="24"/>
      <c r="AC953" s="24"/>
      <c r="AD953" s="24"/>
      <c r="AE953" s="24"/>
      <c r="AF953" s="24"/>
      <c r="AG953" s="24"/>
      <c r="AH953" s="24"/>
      <c r="AI953" s="24"/>
      <c r="AJ953" s="24"/>
      <c r="AK953" s="24"/>
      <c r="AL953" s="24"/>
      <c r="AM953" s="24"/>
      <c r="AN953" s="35"/>
    </row>
    <row r="954" spans="1:40" x14ac:dyDescent="0.25">
      <c r="A954" s="24"/>
      <c r="B954" s="24"/>
      <c r="C954" s="10"/>
      <c r="D954" s="10"/>
      <c r="E954" s="10"/>
      <c r="F954" s="10"/>
      <c r="G954" s="45"/>
      <c r="H954" s="60"/>
      <c r="I954" s="60"/>
      <c r="J954" s="6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24"/>
      <c r="V954" s="24"/>
      <c r="W954" s="24"/>
      <c r="X954" s="24"/>
      <c r="Y954" s="24"/>
      <c r="Z954" s="24"/>
      <c r="AA954" s="24"/>
      <c r="AB954" s="24"/>
      <c r="AC954" s="24"/>
      <c r="AD954" s="24"/>
      <c r="AE954" s="24"/>
      <c r="AF954" s="24"/>
      <c r="AG954" s="24"/>
      <c r="AH954" s="24"/>
      <c r="AI954" s="24"/>
      <c r="AJ954" s="24"/>
      <c r="AK954" s="24"/>
      <c r="AL954" s="24"/>
      <c r="AM954" s="24"/>
      <c r="AN954" s="35"/>
    </row>
    <row r="955" spans="1:40" x14ac:dyDescent="0.25">
      <c r="A955" s="24"/>
      <c r="B955" s="24"/>
      <c r="C955" s="10"/>
      <c r="D955" s="10"/>
      <c r="E955" s="10"/>
      <c r="F955" s="10"/>
      <c r="G955" s="45"/>
      <c r="H955" s="60"/>
      <c r="I955" s="60"/>
      <c r="J955" s="6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24"/>
      <c r="V955" s="24"/>
      <c r="W955" s="24"/>
      <c r="X955" s="24"/>
      <c r="Y955" s="24"/>
      <c r="Z955" s="24"/>
      <c r="AA955" s="24"/>
      <c r="AB955" s="24"/>
      <c r="AC955" s="24"/>
      <c r="AD955" s="24"/>
      <c r="AE955" s="24"/>
      <c r="AF955" s="24"/>
      <c r="AG955" s="24"/>
      <c r="AH955" s="24"/>
      <c r="AI955" s="24"/>
      <c r="AJ955" s="24"/>
      <c r="AK955" s="24"/>
      <c r="AL955" s="24"/>
      <c r="AM955" s="24"/>
      <c r="AN955" s="35"/>
    </row>
    <row r="956" spans="1:40" x14ac:dyDescent="0.25">
      <c r="A956" s="24"/>
      <c r="B956" s="24"/>
      <c r="C956" s="10"/>
      <c r="D956" s="10"/>
      <c r="E956" s="10"/>
      <c r="F956" s="10"/>
      <c r="G956" s="45"/>
      <c r="H956" s="60"/>
      <c r="I956" s="60"/>
      <c r="J956" s="6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24"/>
      <c r="V956" s="24"/>
      <c r="W956" s="24"/>
      <c r="X956" s="24"/>
      <c r="Y956" s="24"/>
      <c r="Z956" s="24"/>
      <c r="AA956" s="24"/>
      <c r="AB956" s="24"/>
      <c r="AC956" s="24"/>
      <c r="AD956" s="24"/>
      <c r="AE956" s="24"/>
      <c r="AF956" s="24"/>
      <c r="AG956" s="24"/>
      <c r="AH956" s="24"/>
      <c r="AI956" s="24"/>
      <c r="AJ956" s="24"/>
      <c r="AK956" s="24"/>
      <c r="AL956" s="24"/>
      <c r="AM956" s="24"/>
      <c r="AN956" s="35"/>
    </row>
    <row r="957" spans="1:40" x14ac:dyDescent="0.25">
      <c r="A957" s="24"/>
      <c r="B957" s="24"/>
      <c r="C957" s="10"/>
      <c r="D957" s="10"/>
      <c r="E957" s="10"/>
      <c r="F957" s="10"/>
      <c r="G957" s="45"/>
      <c r="H957" s="60"/>
      <c r="I957" s="60"/>
      <c r="J957" s="6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24"/>
      <c r="V957" s="24"/>
      <c r="W957" s="24"/>
      <c r="X957" s="24"/>
      <c r="Y957" s="24"/>
      <c r="Z957" s="24"/>
      <c r="AA957" s="24"/>
      <c r="AB957" s="24"/>
      <c r="AC957" s="24"/>
      <c r="AD957" s="24"/>
      <c r="AE957" s="24"/>
      <c r="AF957" s="24"/>
      <c r="AG957" s="24"/>
      <c r="AH957" s="24"/>
      <c r="AI957" s="24"/>
      <c r="AJ957" s="24"/>
      <c r="AK957" s="24"/>
      <c r="AL957" s="24"/>
      <c r="AM957" s="24"/>
      <c r="AN957" s="35"/>
    </row>
    <row r="958" spans="1:40" x14ac:dyDescent="0.25">
      <c r="A958" s="24"/>
      <c r="B958" s="24"/>
      <c r="C958" s="10"/>
      <c r="D958" s="10"/>
      <c r="E958" s="10"/>
      <c r="F958" s="10"/>
      <c r="G958" s="45"/>
      <c r="H958" s="60"/>
      <c r="I958" s="60"/>
      <c r="J958" s="6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24"/>
      <c r="V958" s="24"/>
      <c r="W958" s="24"/>
      <c r="X958" s="24"/>
      <c r="Y958" s="24"/>
      <c r="Z958" s="24"/>
      <c r="AA958" s="24"/>
      <c r="AB958" s="24"/>
      <c r="AC958" s="24"/>
      <c r="AD958" s="24"/>
      <c r="AE958" s="24"/>
      <c r="AF958" s="24"/>
      <c r="AG958" s="24"/>
      <c r="AH958" s="24"/>
      <c r="AI958" s="24"/>
      <c r="AJ958" s="24"/>
      <c r="AK958" s="24"/>
      <c r="AL958" s="24"/>
      <c r="AM958" s="24"/>
      <c r="AN958" s="35"/>
    </row>
    <row r="959" spans="1:40" x14ac:dyDescent="0.25">
      <c r="A959" s="24"/>
      <c r="B959" s="24"/>
      <c r="C959" s="10"/>
      <c r="D959" s="10"/>
      <c r="E959" s="10"/>
      <c r="F959" s="10"/>
      <c r="G959" s="45"/>
      <c r="H959" s="60"/>
      <c r="I959" s="60"/>
      <c r="J959" s="6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24"/>
      <c r="V959" s="24"/>
      <c r="W959" s="24"/>
      <c r="X959" s="24"/>
      <c r="Y959" s="24"/>
      <c r="Z959" s="24"/>
      <c r="AA959" s="24"/>
      <c r="AB959" s="24"/>
      <c r="AC959" s="24"/>
      <c r="AD959" s="24"/>
      <c r="AE959" s="24"/>
      <c r="AF959" s="24"/>
      <c r="AG959" s="24"/>
      <c r="AH959" s="24"/>
      <c r="AI959" s="24"/>
      <c r="AJ959" s="24"/>
      <c r="AK959" s="24"/>
      <c r="AL959" s="24"/>
      <c r="AM959" s="24"/>
      <c r="AN959" s="35"/>
    </row>
    <row r="960" spans="1:40" x14ac:dyDescent="0.25">
      <c r="A960" s="24"/>
      <c r="B960" s="24"/>
      <c r="C960" s="10"/>
      <c r="D960" s="10"/>
      <c r="E960" s="10"/>
      <c r="F960" s="10"/>
      <c r="G960" s="45"/>
      <c r="H960" s="60"/>
      <c r="I960" s="60"/>
      <c r="J960" s="6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24"/>
      <c r="V960" s="24"/>
      <c r="W960" s="24"/>
      <c r="X960" s="24"/>
      <c r="Y960" s="24"/>
      <c r="Z960" s="24"/>
      <c r="AA960" s="24"/>
      <c r="AB960" s="24"/>
      <c r="AC960" s="24"/>
      <c r="AD960" s="24"/>
      <c r="AE960" s="24"/>
      <c r="AF960" s="24"/>
      <c r="AG960" s="24"/>
      <c r="AH960" s="24"/>
      <c r="AI960" s="24"/>
      <c r="AJ960" s="24"/>
      <c r="AK960" s="24"/>
      <c r="AL960" s="24"/>
      <c r="AM960" s="24"/>
      <c r="AN960" s="35"/>
    </row>
    <row r="961" spans="1:40" x14ac:dyDescent="0.25">
      <c r="A961" s="24"/>
      <c r="B961" s="24"/>
      <c r="C961" s="10"/>
      <c r="D961" s="10"/>
      <c r="E961" s="10"/>
      <c r="F961" s="10"/>
      <c r="G961" s="45"/>
      <c r="H961" s="60"/>
      <c r="I961" s="60"/>
      <c r="J961" s="6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24"/>
      <c r="V961" s="24"/>
      <c r="W961" s="24"/>
      <c r="X961" s="24"/>
      <c r="Y961" s="24"/>
      <c r="Z961" s="24"/>
      <c r="AA961" s="24"/>
      <c r="AB961" s="24"/>
      <c r="AC961" s="24"/>
      <c r="AD961" s="24"/>
      <c r="AE961" s="24"/>
      <c r="AF961" s="24"/>
      <c r="AG961" s="24"/>
      <c r="AH961" s="24"/>
      <c r="AI961" s="24"/>
      <c r="AJ961" s="24"/>
      <c r="AK961" s="24"/>
      <c r="AL961" s="24"/>
      <c r="AM961" s="24"/>
      <c r="AN961" s="35"/>
    </row>
    <row r="962" spans="1:40" x14ac:dyDescent="0.25">
      <c r="A962" s="24"/>
      <c r="B962" s="24"/>
      <c r="C962" s="10"/>
      <c r="D962" s="10"/>
      <c r="E962" s="10"/>
      <c r="F962" s="10"/>
      <c r="G962" s="45"/>
      <c r="H962" s="60"/>
      <c r="I962" s="60"/>
      <c r="J962" s="6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24"/>
      <c r="V962" s="24"/>
      <c r="W962" s="24"/>
      <c r="X962" s="24"/>
      <c r="Y962" s="24"/>
      <c r="Z962" s="24"/>
      <c r="AA962" s="24"/>
      <c r="AB962" s="24"/>
      <c r="AC962" s="24"/>
      <c r="AD962" s="24"/>
      <c r="AE962" s="24"/>
      <c r="AF962" s="24"/>
      <c r="AG962" s="24"/>
      <c r="AH962" s="24"/>
      <c r="AI962" s="24"/>
      <c r="AJ962" s="24"/>
      <c r="AK962" s="24"/>
      <c r="AL962" s="24"/>
      <c r="AM962" s="24"/>
      <c r="AN962" s="35"/>
    </row>
    <row r="963" spans="1:40" x14ac:dyDescent="0.25">
      <c r="A963" s="24"/>
      <c r="B963" s="24"/>
      <c r="C963" s="10"/>
      <c r="D963" s="10"/>
      <c r="E963" s="10"/>
      <c r="F963" s="10"/>
      <c r="G963" s="45"/>
      <c r="H963" s="60"/>
      <c r="I963" s="60"/>
      <c r="J963" s="6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24"/>
      <c r="V963" s="24"/>
      <c r="W963" s="24"/>
      <c r="X963" s="24"/>
      <c r="Y963" s="24"/>
      <c r="Z963" s="24"/>
      <c r="AA963" s="24"/>
      <c r="AB963" s="24"/>
      <c r="AC963" s="24"/>
      <c r="AD963" s="24"/>
      <c r="AE963" s="24"/>
      <c r="AF963" s="24"/>
      <c r="AG963" s="24"/>
      <c r="AH963" s="24"/>
      <c r="AI963" s="24"/>
      <c r="AJ963" s="24"/>
      <c r="AK963" s="24"/>
      <c r="AL963" s="24"/>
      <c r="AM963" s="24"/>
      <c r="AN963" s="35"/>
    </row>
    <row r="964" spans="1:40" x14ac:dyDescent="0.25">
      <c r="A964" s="24"/>
      <c r="B964" s="24"/>
      <c r="C964" s="10"/>
      <c r="D964" s="10"/>
      <c r="E964" s="10"/>
      <c r="F964" s="10"/>
      <c r="G964" s="45"/>
      <c r="H964" s="60"/>
      <c r="I964" s="60"/>
      <c r="J964" s="6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24"/>
      <c r="V964" s="24"/>
      <c r="W964" s="24"/>
      <c r="X964" s="24"/>
      <c r="Y964" s="24"/>
      <c r="Z964" s="24"/>
      <c r="AA964" s="24"/>
      <c r="AB964" s="24"/>
      <c r="AC964" s="24"/>
      <c r="AD964" s="24"/>
      <c r="AE964" s="24"/>
      <c r="AF964" s="24"/>
      <c r="AG964" s="24"/>
      <c r="AH964" s="24"/>
      <c r="AI964" s="24"/>
      <c r="AJ964" s="24"/>
      <c r="AK964" s="24"/>
      <c r="AL964" s="24"/>
      <c r="AM964" s="24"/>
      <c r="AN964" s="35"/>
    </row>
    <row r="965" spans="1:40" x14ac:dyDescent="0.25">
      <c r="A965" s="24"/>
      <c r="B965" s="24"/>
      <c r="C965" s="10"/>
      <c r="D965" s="10"/>
      <c r="E965" s="10"/>
      <c r="F965" s="10"/>
      <c r="G965" s="45"/>
      <c r="H965" s="60"/>
      <c r="I965" s="60"/>
      <c r="J965" s="6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24"/>
      <c r="V965" s="24"/>
      <c r="W965" s="24"/>
      <c r="X965" s="24"/>
      <c r="Y965" s="24"/>
      <c r="Z965" s="24"/>
      <c r="AA965" s="24"/>
      <c r="AB965" s="24"/>
      <c r="AC965" s="24"/>
      <c r="AD965" s="24"/>
      <c r="AE965" s="24"/>
      <c r="AF965" s="24"/>
      <c r="AG965" s="24"/>
      <c r="AH965" s="24"/>
      <c r="AI965" s="24"/>
      <c r="AJ965" s="24"/>
      <c r="AK965" s="24"/>
      <c r="AL965" s="24"/>
      <c r="AM965" s="24"/>
      <c r="AN965" s="35"/>
    </row>
    <row r="966" spans="1:40" x14ac:dyDescent="0.25">
      <c r="A966" s="24"/>
      <c r="B966" s="24"/>
      <c r="C966" s="10"/>
      <c r="D966" s="10"/>
      <c r="E966" s="10"/>
      <c r="F966" s="10"/>
      <c r="G966" s="45"/>
      <c r="H966" s="60"/>
      <c r="I966" s="60"/>
      <c r="J966" s="6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24"/>
      <c r="V966" s="24"/>
      <c r="W966" s="24"/>
      <c r="X966" s="24"/>
      <c r="Y966" s="24"/>
      <c r="Z966" s="24"/>
      <c r="AA966" s="24"/>
      <c r="AB966" s="24"/>
      <c r="AC966" s="24"/>
      <c r="AD966" s="24"/>
      <c r="AE966" s="24"/>
      <c r="AF966" s="24"/>
      <c r="AG966" s="24"/>
      <c r="AH966" s="24"/>
      <c r="AI966" s="24"/>
      <c r="AJ966" s="24"/>
      <c r="AK966" s="24"/>
      <c r="AL966" s="24"/>
      <c r="AM966" s="24"/>
      <c r="AN966" s="35"/>
    </row>
    <row r="967" spans="1:40" x14ac:dyDescent="0.25">
      <c r="A967" s="24"/>
      <c r="B967" s="24"/>
      <c r="C967" s="10"/>
      <c r="D967" s="10"/>
      <c r="E967" s="10"/>
      <c r="F967" s="10"/>
      <c r="G967" s="45"/>
      <c r="H967" s="60"/>
      <c r="I967" s="60"/>
      <c r="J967" s="6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24"/>
      <c r="V967" s="24"/>
      <c r="W967" s="24"/>
      <c r="X967" s="24"/>
      <c r="Y967" s="24"/>
      <c r="Z967" s="24"/>
      <c r="AA967" s="24"/>
      <c r="AB967" s="24"/>
      <c r="AC967" s="24"/>
      <c r="AD967" s="24"/>
      <c r="AE967" s="24"/>
      <c r="AF967" s="24"/>
      <c r="AG967" s="24"/>
      <c r="AH967" s="24"/>
      <c r="AI967" s="24"/>
      <c r="AJ967" s="24"/>
      <c r="AK967" s="24"/>
      <c r="AL967" s="24"/>
      <c r="AM967" s="24"/>
      <c r="AN967" s="35"/>
    </row>
    <row r="968" spans="1:40" x14ac:dyDescent="0.25">
      <c r="A968" s="24"/>
      <c r="B968" s="24"/>
      <c r="C968" s="10"/>
      <c r="D968" s="10"/>
      <c r="E968" s="10"/>
      <c r="F968" s="10"/>
      <c r="G968" s="45"/>
      <c r="H968" s="60"/>
      <c r="I968" s="60"/>
      <c r="J968" s="6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24"/>
      <c r="V968" s="24"/>
      <c r="W968" s="24"/>
      <c r="X968" s="24"/>
      <c r="Y968" s="24"/>
      <c r="Z968" s="24"/>
      <c r="AA968" s="24"/>
      <c r="AB968" s="24"/>
      <c r="AC968" s="24"/>
      <c r="AD968" s="24"/>
      <c r="AE968" s="24"/>
      <c r="AF968" s="24"/>
      <c r="AG968" s="24"/>
      <c r="AH968" s="24"/>
      <c r="AI968" s="24"/>
      <c r="AJ968" s="24"/>
      <c r="AK968" s="24"/>
      <c r="AL968" s="24"/>
      <c r="AM968" s="24"/>
      <c r="AN968" s="35"/>
    </row>
    <row r="969" spans="1:40" x14ac:dyDescent="0.25">
      <c r="A969" s="24"/>
      <c r="B969" s="24"/>
      <c r="C969" s="10"/>
      <c r="D969" s="10"/>
      <c r="E969" s="10"/>
      <c r="F969" s="10"/>
      <c r="G969" s="45"/>
      <c r="H969" s="60"/>
      <c r="I969" s="60"/>
      <c r="J969" s="6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24"/>
      <c r="V969" s="24"/>
      <c r="W969" s="24"/>
      <c r="X969" s="24"/>
      <c r="Y969" s="24"/>
      <c r="Z969" s="24"/>
      <c r="AA969" s="24"/>
      <c r="AB969" s="24"/>
      <c r="AC969" s="24"/>
      <c r="AD969" s="24"/>
      <c r="AE969" s="24"/>
      <c r="AF969" s="24"/>
      <c r="AG969" s="24"/>
      <c r="AH969" s="24"/>
      <c r="AI969" s="24"/>
      <c r="AJ969" s="24"/>
      <c r="AK969" s="24"/>
      <c r="AL969" s="24"/>
      <c r="AM969" s="24"/>
      <c r="AN969" s="35"/>
    </row>
    <row r="970" spans="1:40" x14ac:dyDescent="0.25">
      <c r="A970" s="24"/>
      <c r="B970" s="24"/>
      <c r="C970" s="10"/>
      <c r="D970" s="10"/>
      <c r="E970" s="10"/>
      <c r="F970" s="10"/>
      <c r="G970" s="45"/>
      <c r="H970" s="60"/>
      <c r="I970" s="60"/>
      <c r="J970" s="6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24"/>
      <c r="V970" s="24"/>
      <c r="W970" s="24"/>
      <c r="X970" s="24"/>
      <c r="Y970" s="24"/>
      <c r="Z970" s="24"/>
      <c r="AA970" s="24"/>
      <c r="AB970" s="24"/>
      <c r="AC970" s="24"/>
      <c r="AD970" s="24"/>
      <c r="AE970" s="24"/>
      <c r="AF970" s="24"/>
      <c r="AG970" s="24"/>
      <c r="AH970" s="24"/>
      <c r="AI970" s="24"/>
      <c r="AJ970" s="24"/>
      <c r="AK970" s="24"/>
      <c r="AL970" s="24"/>
      <c r="AM970" s="24"/>
      <c r="AN970" s="35"/>
    </row>
    <row r="971" spans="1:40" x14ac:dyDescent="0.25">
      <c r="A971" s="24"/>
      <c r="B971" s="24"/>
      <c r="C971" s="10"/>
      <c r="D971" s="10"/>
      <c r="E971" s="10"/>
      <c r="F971" s="10"/>
      <c r="G971" s="45"/>
      <c r="H971" s="60"/>
      <c r="I971" s="60"/>
      <c r="J971" s="6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24"/>
      <c r="V971" s="24"/>
      <c r="W971" s="24"/>
      <c r="X971" s="24"/>
      <c r="Y971" s="24"/>
      <c r="Z971" s="24"/>
      <c r="AA971" s="24"/>
      <c r="AB971" s="24"/>
      <c r="AC971" s="24"/>
      <c r="AD971" s="24"/>
      <c r="AE971" s="24"/>
      <c r="AF971" s="24"/>
      <c r="AG971" s="24"/>
      <c r="AH971" s="24"/>
      <c r="AI971" s="24"/>
      <c r="AJ971" s="24"/>
      <c r="AK971" s="24"/>
      <c r="AL971" s="24"/>
      <c r="AM971" s="24"/>
      <c r="AN971" s="35"/>
    </row>
    <row r="972" spans="1:40" x14ac:dyDescent="0.25">
      <c r="A972" s="24"/>
      <c r="B972" s="24"/>
      <c r="C972" s="10"/>
      <c r="D972" s="10"/>
      <c r="E972" s="10"/>
      <c r="F972" s="10"/>
      <c r="G972" s="45"/>
      <c r="H972" s="60"/>
      <c r="I972" s="60"/>
      <c r="J972" s="6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24"/>
      <c r="V972" s="24"/>
      <c r="W972" s="24"/>
      <c r="X972" s="24"/>
      <c r="Y972" s="24"/>
      <c r="Z972" s="24"/>
      <c r="AA972" s="24"/>
      <c r="AB972" s="24"/>
      <c r="AC972" s="24"/>
      <c r="AD972" s="24"/>
      <c r="AE972" s="24"/>
      <c r="AF972" s="24"/>
      <c r="AG972" s="24"/>
      <c r="AH972" s="24"/>
      <c r="AI972" s="24"/>
      <c r="AJ972" s="24"/>
      <c r="AK972" s="24"/>
      <c r="AL972" s="24"/>
      <c r="AM972" s="24"/>
      <c r="AN972" s="35"/>
    </row>
    <row r="973" spans="1:40" x14ac:dyDescent="0.25">
      <c r="A973" s="24"/>
      <c r="B973" s="24"/>
      <c r="C973" s="10"/>
      <c r="D973" s="10"/>
      <c r="E973" s="10"/>
      <c r="F973" s="10"/>
      <c r="G973" s="45"/>
      <c r="H973" s="60"/>
      <c r="I973" s="60"/>
      <c r="J973" s="6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24"/>
      <c r="V973" s="24"/>
      <c r="W973" s="24"/>
      <c r="X973" s="24"/>
      <c r="Y973" s="24"/>
      <c r="Z973" s="24"/>
      <c r="AA973" s="24"/>
      <c r="AB973" s="24"/>
      <c r="AC973" s="24"/>
      <c r="AD973" s="24"/>
      <c r="AE973" s="24"/>
      <c r="AF973" s="24"/>
      <c r="AG973" s="24"/>
      <c r="AH973" s="24"/>
      <c r="AI973" s="24"/>
      <c r="AJ973" s="24"/>
      <c r="AK973" s="24"/>
      <c r="AL973" s="24"/>
      <c r="AM973" s="24"/>
      <c r="AN973" s="35"/>
    </row>
    <row r="974" spans="1:40" x14ac:dyDescent="0.25">
      <c r="A974" s="24"/>
      <c r="B974" s="24"/>
      <c r="C974" s="10"/>
      <c r="D974" s="10"/>
      <c r="E974" s="10"/>
      <c r="F974" s="10"/>
      <c r="G974" s="45"/>
      <c r="H974" s="60"/>
      <c r="I974" s="60"/>
      <c r="J974" s="6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24"/>
      <c r="V974" s="24"/>
      <c r="W974" s="24"/>
      <c r="X974" s="24"/>
      <c r="Y974" s="24"/>
      <c r="Z974" s="24"/>
      <c r="AA974" s="24"/>
      <c r="AB974" s="24"/>
      <c r="AC974" s="24"/>
      <c r="AD974" s="24"/>
      <c r="AE974" s="24"/>
      <c r="AF974" s="24"/>
      <c r="AG974" s="24"/>
      <c r="AH974" s="24"/>
      <c r="AI974" s="24"/>
      <c r="AJ974" s="24"/>
      <c r="AK974" s="24"/>
      <c r="AL974" s="24"/>
      <c r="AM974" s="24"/>
      <c r="AN974" s="35"/>
    </row>
    <row r="975" spans="1:40" x14ac:dyDescent="0.25">
      <c r="A975" s="24"/>
      <c r="B975" s="24"/>
      <c r="C975" s="10"/>
      <c r="D975" s="10"/>
      <c r="E975" s="10"/>
      <c r="F975" s="10"/>
      <c r="G975" s="45"/>
      <c r="H975" s="60"/>
      <c r="I975" s="60"/>
      <c r="J975" s="6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24"/>
      <c r="V975" s="24"/>
      <c r="W975" s="24"/>
      <c r="X975" s="24"/>
      <c r="Y975" s="24"/>
      <c r="Z975" s="24"/>
      <c r="AA975" s="24"/>
      <c r="AB975" s="24"/>
      <c r="AC975" s="24"/>
      <c r="AD975" s="24"/>
      <c r="AE975" s="24"/>
      <c r="AF975" s="24"/>
      <c r="AG975" s="24"/>
      <c r="AH975" s="24"/>
      <c r="AI975" s="24"/>
      <c r="AJ975" s="24"/>
      <c r="AK975" s="24"/>
      <c r="AL975" s="24"/>
      <c r="AM975" s="24"/>
      <c r="AN975" s="35"/>
    </row>
    <row r="976" spans="1:40" x14ac:dyDescent="0.25">
      <c r="A976" s="24"/>
      <c r="B976" s="24"/>
      <c r="C976" s="10"/>
      <c r="D976" s="10"/>
      <c r="E976" s="10"/>
      <c r="F976" s="10"/>
      <c r="G976" s="45"/>
      <c r="H976" s="60"/>
      <c r="I976" s="60"/>
      <c r="J976" s="6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24"/>
      <c r="V976" s="24"/>
      <c r="W976" s="24"/>
      <c r="X976" s="24"/>
      <c r="Y976" s="24"/>
      <c r="Z976" s="24"/>
      <c r="AA976" s="24"/>
      <c r="AB976" s="24"/>
      <c r="AC976" s="24"/>
      <c r="AD976" s="24"/>
      <c r="AE976" s="24"/>
      <c r="AF976" s="24"/>
      <c r="AG976" s="24"/>
      <c r="AH976" s="24"/>
      <c r="AI976" s="24"/>
      <c r="AJ976" s="24"/>
      <c r="AK976" s="24"/>
      <c r="AL976" s="24"/>
      <c r="AM976" s="24"/>
      <c r="AN976" s="35"/>
    </row>
    <row r="977" spans="1:40" x14ac:dyDescent="0.25">
      <c r="A977" s="24"/>
      <c r="B977" s="24"/>
      <c r="C977" s="10"/>
      <c r="D977" s="10"/>
      <c r="E977" s="10"/>
      <c r="F977" s="10"/>
      <c r="G977" s="45"/>
      <c r="H977" s="60"/>
      <c r="I977" s="60"/>
      <c r="J977" s="6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24"/>
      <c r="V977" s="24"/>
      <c r="W977" s="24"/>
      <c r="X977" s="24"/>
      <c r="Y977" s="24"/>
      <c r="Z977" s="24"/>
      <c r="AA977" s="24"/>
      <c r="AB977" s="24"/>
      <c r="AC977" s="24"/>
      <c r="AD977" s="24"/>
      <c r="AE977" s="24"/>
      <c r="AF977" s="24"/>
      <c r="AG977" s="24"/>
      <c r="AH977" s="24"/>
      <c r="AI977" s="24"/>
      <c r="AJ977" s="24"/>
      <c r="AK977" s="24"/>
      <c r="AL977" s="24"/>
      <c r="AM977" s="24"/>
      <c r="AN977" s="35"/>
    </row>
    <row r="978" spans="1:40" x14ac:dyDescent="0.25">
      <c r="A978" s="24"/>
      <c r="B978" s="24"/>
      <c r="C978" s="10"/>
      <c r="D978" s="10"/>
      <c r="E978" s="10"/>
      <c r="F978" s="10"/>
      <c r="G978" s="45"/>
      <c r="H978" s="60"/>
      <c r="I978" s="60"/>
      <c r="J978" s="6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24"/>
      <c r="V978" s="24"/>
      <c r="W978" s="24"/>
      <c r="X978" s="24"/>
      <c r="Y978" s="24"/>
      <c r="Z978" s="24"/>
      <c r="AA978" s="24"/>
      <c r="AB978" s="24"/>
      <c r="AC978" s="24"/>
      <c r="AD978" s="24"/>
      <c r="AE978" s="24"/>
      <c r="AF978" s="24"/>
      <c r="AG978" s="24"/>
      <c r="AH978" s="24"/>
      <c r="AI978" s="24"/>
      <c r="AJ978" s="24"/>
      <c r="AK978" s="24"/>
      <c r="AL978" s="24"/>
      <c r="AM978" s="24"/>
      <c r="AN978" s="35"/>
    </row>
    <row r="979" spans="1:40" x14ac:dyDescent="0.25">
      <c r="A979" s="24"/>
      <c r="B979" s="24"/>
      <c r="C979" s="10"/>
      <c r="D979" s="10"/>
      <c r="E979" s="10"/>
      <c r="F979" s="10"/>
      <c r="G979" s="45"/>
      <c r="H979" s="60"/>
      <c r="I979" s="60"/>
      <c r="J979" s="6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24"/>
      <c r="V979" s="24"/>
      <c r="W979" s="24"/>
      <c r="X979" s="24"/>
      <c r="Y979" s="24"/>
      <c r="Z979" s="24"/>
      <c r="AA979" s="24"/>
      <c r="AB979" s="24"/>
      <c r="AC979" s="24"/>
      <c r="AD979" s="24"/>
      <c r="AE979" s="24"/>
      <c r="AF979" s="24"/>
      <c r="AG979" s="24"/>
      <c r="AH979" s="24"/>
      <c r="AI979" s="24"/>
      <c r="AJ979" s="24"/>
      <c r="AK979" s="24"/>
      <c r="AL979" s="24"/>
      <c r="AM979" s="24"/>
      <c r="AN979" s="35"/>
    </row>
    <row r="980" spans="1:40" x14ac:dyDescent="0.25">
      <c r="A980" s="24"/>
      <c r="B980" s="24"/>
      <c r="C980" s="10"/>
      <c r="D980" s="10"/>
      <c r="E980" s="10"/>
      <c r="F980" s="10"/>
      <c r="G980" s="45"/>
      <c r="H980" s="60"/>
      <c r="I980" s="60"/>
      <c r="J980" s="6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24"/>
      <c r="V980" s="24"/>
      <c r="W980" s="24"/>
      <c r="X980" s="24"/>
      <c r="Y980" s="24"/>
      <c r="Z980" s="24"/>
      <c r="AA980" s="24"/>
      <c r="AB980" s="24"/>
      <c r="AC980" s="24"/>
      <c r="AD980" s="24"/>
      <c r="AE980" s="24"/>
      <c r="AF980" s="24"/>
      <c r="AG980" s="24"/>
      <c r="AH980" s="24"/>
      <c r="AI980" s="24"/>
      <c r="AJ980" s="24"/>
      <c r="AK980" s="24"/>
      <c r="AL980" s="24"/>
      <c r="AM980" s="24"/>
      <c r="AN980" s="35"/>
    </row>
    <row r="981" spans="1:40" x14ac:dyDescent="0.25">
      <c r="A981" s="24"/>
      <c r="B981" s="24"/>
      <c r="C981" s="10"/>
      <c r="D981" s="10"/>
      <c r="E981" s="10"/>
      <c r="F981" s="10"/>
      <c r="G981" s="45"/>
      <c r="H981" s="60"/>
      <c r="I981" s="60"/>
      <c r="J981" s="6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24"/>
      <c r="V981" s="24"/>
      <c r="W981" s="24"/>
      <c r="X981" s="24"/>
      <c r="Y981" s="24"/>
      <c r="Z981" s="24"/>
      <c r="AA981" s="24"/>
      <c r="AB981" s="24"/>
      <c r="AC981" s="24"/>
      <c r="AD981" s="24"/>
      <c r="AE981" s="24"/>
      <c r="AF981" s="24"/>
      <c r="AG981" s="24"/>
      <c r="AH981" s="24"/>
      <c r="AI981" s="24"/>
      <c r="AJ981" s="24"/>
      <c r="AK981" s="24"/>
      <c r="AL981" s="24"/>
      <c r="AM981" s="24"/>
      <c r="AN981" s="35"/>
    </row>
    <row r="982" spans="1:40" x14ac:dyDescent="0.25">
      <c r="A982" s="24"/>
      <c r="B982" s="24"/>
      <c r="C982" s="10"/>
      <c r="D982" s="10"/>
      <c r="E982" s="10"/>
      <c r="F982" s="10"/>
      <c r="G982" s="45"/>
      <c r="H982" s="60"/>
      <c r="I982" s="60"/>
      <c r="J982" s="6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24"/>
      <c r="V982" s="24"/>
      <c r="W982" s="24"/>
      <c r="X982" s="24"/>
      <c r="Y982" s="24"/>
      <c r="Z982" s="24"/>
      <c r="AA982" s="24"/>
      <c r="AB982" s="24"/>
      <c r="AC982" s="24"/>
      <c r="AD982" s="24"/>
      <c r="AE982" s="24"/>
      <c r="AF982" s="24"/>
      <c r="AG982" s="24"/>
      <c r="AH982" s="24"/>
      <c r="AI982" s="24"/>
      <c r="AJ982" s="24"/>
      <c r="AK982" s="24"/>
      <c r="AL982" s="24"/>
      <c r="AM982" s="24"/>
      <c r="AN982" s="35"/>
    </row>
    <row r="983" spans="1:40" x14ac:dyDescent="0.25">
      <c r="A983" s="24"/>
      <c r="B983" s="24"/>
      <c r="C983" s="10"/>
      <c r="D983" s="10"/>
      <c r="E983" s="10"/>
      <c r="F983" s="10"/>
      <c r="G983" s="45"/>
      <c r="H983" s="60"/>
      <c r="I983" s="60"/>
      <c r="J983" s="6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24"/>
      <c r="V983" s="24"/>
      <c r="W983" s="24"/>
      <c r="X983" s="24"/>
      <c r="Y983" s="24"/>
      <c r="Z983" s="24"/>
      <c r="AA983" s="24"/>
      <c r="AB983" s="24"/>
      <c r="AC983" s="24"/>
      <c r="AD983" s="24"/>
      <c r="AE983" s="24"/>
      <c r="AF983" s="24"/>
      <c r="AG983" s="24"/>
      <c r="AH983" s="24"/>
      <c r="AI983" s="24"/>
      <c r="AJ983" s="24"/>
      <c r="AK983" s="24"/>
      <c r="AL983" s="24"/>
      <c r="AM983" s="24"/>
      <c r="AN983" s="35"/>
    </row>
    <row r="984" spans="1:40" x14ac:dyDescent="0.25">
      <c r="A984" s="24"/>
      <c r="B984" s="24"/>
      <c r="C984" s="10"/>
      <c r="D984" s="10"/>
      <c r="E984" s="10"/>
      <c r="F984" s="10"/>
      <c r="G984" s="45"/>
      <c r="H984" s="60"/>
      <c r="I984" s="60"/>
      <c r="J984" s="6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24"/>
      <c r="V984" s="24"/>
      <c r="W984" s="24"/>
      <c r="X984" s="24"/>
      <c r="Y984" s="24"/>
      <c r="Z984" s="24"/>
      <c r="AA984" s="24"/>
      <c r="AB984" s="24"/>
      <c r="AC984" s="24"/>
      <c r="AD984" s="24"/>
      <c r="AE984" s="24"/>
      <c r="AF984" s="24"/>
      <c r="AG984" s="24"/>
      <c r="AH984" s="24"/>
      <c r="AI984" s="24"/>
      <c r="AJ984" s="24"/>
      <c r="AK984" s="24"/>
      <c r="AL984" s="24"/>
      <c r="AM984" s="24"/>
      <c r="AN984" s="35"/>
    </row>
    <row r="985" spans="1:40" x14ac:dyDescent="0.25">
      <c r="A985" s="24"/>
      <c r="B985" s="24"/>
      <c r="C985" s="10"/>
      <c r="D985" s="10"/>
      <c r="E985" s="10"/>
      <c r="F985" s="10"/>
      <c r="G985" s="45"/>
      <c r="H985" s="60"/>
      <c r="I985" s="60"/>
      <c r="J985" s="6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24"/>
      <c r="V985" s="24"/>
      <c r="W985" s="24"/>
      <c r="X985" s="24"/>
      <c r="Y985" s="24"/>
      <c r="Z985" s="24"/>
      <c r="AA985" s="24"/>
      <c r="AB985" s="24"/>
      <c r="AC985" s="24"/>
      <c r="AD985" s="24"/>
      <c r="AE985" s="24"/>
      <c r="AF985" s="24"/>
      <c r="AG985" s="24"/>
      <c r="AH985" s="24"/>
      <c r="AI985" s="24"/>
      <c r="AJ985" s="24"/>
      <c r="AK985" s="24"/>
      <c r="AL985" s="24"/>
      <c r="AM985" s="24"/>
      <c r="AN985" s="35"/>
    </row>
    <row r="986" spans="1:40" x14ac:dyDescent="0.25">
      <c r="A986" s="24"/>
      <c r="B986" s="24"/>
      <c r="C986" s="10"/>
      <c r="D986" s="10"/>
      <c r="E986" s="10"/>
      <c r="F986" s="10"/>
      <c r="G986" s="45"/>
      <c r="H986" s="60"/>
      <c r="I986" s="60"/>
      <c r="J986" s="6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24"/>
      <c r="V986" s="24"/>
      <c r="W986" s="24"/>
      <c r="X986" s="24"/>
      <c r="Y986" s="24"/>
      <c r="Z986" s="24"/>
      <c r="AA986" s="24"/>
      <c r="AB986" s="24"/>
      <c r="AC986" s="24"/>
      <c r="AD986" s="24"/>
      <c r="AE986" s="24"/>
      <c r="AF986" s="24"/>
      <c r="AG986" s="24"/>
      <c r="AH986" s="24"/>
      <c r="AI986" s="24"/>
      <c r="AJ986" s="24"/>
      <c r="AK986" s="24"/>
      <c r="AL986" s="24"/>
      <c r="AM986" s="24"/>
      <c r="AN986" s="35"/>
    </row>
    <row r="987" spans="1:40" x14ac:dyDescent="0.25">
      <c r="A987" s="24"/>
      <c r="B987" s="24"/>
      <c r="C987" s="10"/>
      <c r="D987" s="10"/>
      <c r="E987" s="10"/>
      <c r="F987" s="10"/>
      <c r="G987" s="45"/>
      <c r="H987" s="60"/>
      <c r="I987" s="60"/>
      <c r="J987" s="6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24"/>
      <c r="V987" s="24"/>
      <c r="W987" s="24"/>
      <c r="X987" s="24"/>
      <c r="Y987" s="24"/>
      <c r="Z987" s="24"/>
      <c r="AA987" s="24"/>
      <c r="AB987" s="24"/>
      <c r="AC987" s="24"/>
      <c r="AD987" s="24"/>
      <c r="AE987" s="24"/>
      <c r="AF987" s="24"/>
      <c r="AG987" s="24"/>
      <c r="AH987" s="24"/>
      <c r="AI987" s="24"/>
      <c r="AJ987" s="24"/>
      <c r="AK987" s="24"/>
      <c r="AL987" s="24"/>
      <c r="AM987" s="24"/>
      <c r="AN987" s="35"/>
    </row>
    <row r="988" spans="1:40" x14ac:dyDescent="0.25">
      <c r="A988" s="24"/>
      <c r="B988" s="24"/>
      <c r="C988" s="10"/>
      <c r="D988" s="10"/>
      <c r="E988" s="10"/>
      <c r="F988" s="10"/>
      <c r="G988" s="45"/>
      <c r="H988" s="60"/>
      <c r="I988" s="60"/>
      <c r="J988" s="6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24"/>
      <c r="V988" s="24"/>
      <c r="W988" s="24"/>
      <c r="X988" s="24"/>
      <c r="Y988" s="24"/>
      <c r="Z988" s="24"/>
      <c r="AA988" s="24"/>
      <c r="AB988" s="24"/>
      <c r="AC988" s="24"/>
      <c r="AD988" s="24"/>
      <c r="AE988" s="24"/>
      <c r="AF988" s="24"/>
      <c r="AG988" s="24"/>
      <c r="AH988" s="24"/>
      <c r="AI988" s="24"/>
      <c r="AJ988" s="24"/>
      <c r="AK988" s="24"/>
      <c r="AL988" s="24"/>
      <c r="AM988" s="24"/>
      <c r="AN988" s="35"/>
    </row>
    <row r="989" spans="1:40" x14ac:dyDescent="0.25">
      <c r="A989" s="24"/>
      <c r="B989" s="24"/>
      <c r="C989" s="10"/>
      <c r="D989" s="10"/>
      <c r="E989" s="10"/>
      <c r="F989" s="10"/>
      <c r="G989" s="45"/>
      <c r="H989" s="60"/>
      <c r="I989" s="60"/>
      <c r="J989" s="6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24"/>
      <c r="V989" s="24"/>
      <c r="W989" s="24"/>
      <c r="X989" s="24"/>
      <c r="Y989" s="24"/>
      <c r="Z989" s="24"/>
      <c r="AA989" s="24"/>
      <c r="AB989" s="24"/>
      <c r="AC989" s="24"/>
      <c r="AD989" s="24"/>
      <c r="AE989" s="24"/>
      <c r="AF989" s="24"/>
      <c r="AG989" s="24"/>
      <c r="AH989" s="24"/>
      <c r="AI989" s="24"/>
      <c r="AJ989" s="24"/>
      <c r="AK989" s="24"/>
      <c r="AL989" s="24"/>
      <c r="AM989" s="24"/>
      <c r="AN989" s="35"/>
    </row>
    <row r="990" spans="1:40" x14ac:dyDescent="0.25">
      <c r="A990" s="24"/>
      <c r="B990" s="24"/>
      <c r="C990" s="10"/>
      <c r="D990" s="10"/>
      <c r="E990" s="10"/>
      <c r="F990" s="10"/>
      <c r="G990" s="45"/>
      <c r="H990" s="60"/>
      <c r="I990" s="60"/>
      <c r="J990" s="6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24"/>
      <c r="V990" s="24"/>
      <c r="W990" s="24"/>
      <c r="X990" s="24"/>
      <c r="Y990" s="24"/>
      <c r="Z990" s="24"/>
      <c r="AA990" s="24"/>
      <c r="AB990" s="24"/>
      <c r="AC990" s="24"/>
      <c r="AD990" s="24"/>
      <c r="AE990" s="24"/>
      <c r="AF990" s="24"/>
      <c r="AG990" s="24"/>
      <c r="AH990" s="24"/>
      <c r="AI990" s="24"/>
      <c r="AJ990" s="24"/>
      <c r="AK990" s="24"/>
      <c r="AL990" s="24"/>
      <c r="AM990" s="24"/>
      <c r="AN990" s="35"/>
    </row>
    <row r="991" spans="1:40" x14ac:dyDescent="0.25">
      <c r="A991" s="24"/>
      <c r="B991" s="24"/>
      <c r="C991" s="10"/>
      <c r="D991" s="10"/>
      <c r="E991" s="10"/>
      <c r="F991" s="10"/>
      <c r="G991" s="45"/>
      <c r="H991" s="60"/>
      <c r="I991" s="60"/>
      <c r="J991" s="6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24"/>
      <c r="V991" s="24"/>
      <c r="W991" s="24"/>
      <c r="X991" s="24"/>
      <c r="Y991" s="24"/>
      <c r="Z991" s="24"/>
      <c r="AA991" s="24"/>
      <c r="AB991" s="24"/>
      <c r="AC991" s="24"/>
      <c r="AD991" s="24"/>
      <c r="AE991" s="24"/>
      <c r="AF991" s="24"/>
      <c r="AG991" s="24"/>
      <c r="AH991" s="24"/>
      <c r="AI991" s="24"/>
      <c r="AJ991" s="24"/>
      <c r="AK991" s="24"/>
      <c r="AL991" s="24"/>
      <c r="AM991" s="24"/>
      <c r="AN991" s="35"/>
    </row>
    <row r="992" spans="1:40" x14ac:dyDescent="0.25">
      <c r="A992" s="24"/>
      <c r="B992" s="24"/>
      <c r="C992" s="10"/>
      <c r="D992" s="10"/>
      <c r="E992" s="10"/>
      <c r="F992" s="10"/>
      <c r="G992" s="45"/>
      <c r="H992" s="60"/>
      <c r="I992" s="60"/>
      <c r="J992" s="6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24"/>
      <c r="V992" s="24"/>
      <c r="W992" s="24"/>
      <c r="X992" s="24"/>
      <c r="Y992" s="24"/>
      <c r="Z992" s="24"/>
      <c r="AA992" s="24"/>
      <c r="AB992" s="24"/>
      <c r="AC992" s="24"/>
      <c r="AD992" s="24"/>
      <c r="AE992" s="24"/>
      <c r="AF992" s="24"/>
      <c r="AG992" s="24"/>
      <c r="AH992" s="24"/>
      <c r="AI992" s="24"/>
      <c r="AJ992" s="24"/>
      <c r="AK992" s="24"/>
      <c r="AL992" s="24"/>
      <c r="AM992" s="24"/>
      <c r="AN992" s="35"/>
    </row>
    <row r="993" spans="1:40" x14ac:dyDescent="0.25">
      <c r="A993" s="24"/>
      <c r="B993" s="24"/>
      <c r="C993" s="10"/>
      <c r="D993" s="10"/>
      <c r="E993" s="10"/>
      <c r="F993" s="10"/>
      <c r="G993" s="45"/>
      <c r="H993" s="60"/>
      <c r="I993" s="60"/>
      <c r="J993" s="6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24"/>
      <c r="V993" s="24"/>
      <c r="W993" s="24"/>
      <c r="X993" s="24"/>
      <c r="Y993" s="24"/>
      <c r="Z993" s="24"/>
      <c r="AA993" s="24"/>
      <c r="AB993" s="24"/>
      <c r="AC993" s="24"/>
      <c r="AD993" s="24"/>
      <c r="AE993" s="24"/>
      <c r="AF993" s="24"/>
      <c r="AG993" s="24"/>
      <c r="AH993" s="24"/>
      <c r="AI993" s="24"/>
      <c r="AJ993" s="24"/>
      <c r="AK993" s="24"/>
      <c r="AL993" s="24"/>
      <c r="AM993" s="24"/>
      <c r="AN993" s="35"/>
    </row>
    <row r="994" spans="1:40" x14ac:dyDescent="0.25">
      <c r="A994" s="24"/>
      <c r="B994" s="24"/>
      <c r="C994" s="10"/>
      <c r="D994" s="10"/>
      <c r="E994" s="10"/>
      <c r="F994" s="10"/>
      <c r="G994" s="45"/>
      <c r="H994" s="60"/>
      <c r="I994" s="60"/>
      <c r="J994" s="6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24"/>
      <c r="V994" s="24"/>
      <c r="W994" s="24"/>
      <c r="X994" s="24"/>
      <c r="Y994" s="24"/>
      <c r="Z994" s="24"/>
      <c r="AA994" s="24"/>
      <c r="AB994" s="24"/>
      <c r="AC994" s="24"/>
      <c r="AD994" s="24"/>
      <c r="AE994" s="24"/>
      <c r="AF994" s="24"/>
      <c r="AG994" s="24"/>
      <c r="AH994" s="24"/>
      <c r="AI994" s="24"/>
      <c r="AJ994" s="24"/>
      <c r="AK994" s="24"/>
      <c r="AL994" s="24"/>
      <c r="AM994" s="24"/>
      <c r="AN994" s="35"/>
    </row>
    <row r="995" spans="1:40" x14ac:dyDescent="0.25">
      <c r="A995" s="24"/>
      <c r="B995" s="24"/>
      <c r="C995" s="10"/>
      <c r="D995" s="10"/>
      <c r="E995" s="10"/>
      <c r="F995" s="10"/>
      <c r="G995" s="45"/>
      <c r="H995" s="60"/>
      <c r="I995" s="60"/>
      <c r="J995" s="6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24"/>
      <c r="V995" s="24"/>
      <c r="W995" s="24"/>
      <c r="X995" s="24"/>
      <c r="Y995" s="24"/>
      <c r="Z995" s="24"/>
      <c r="AA995" s="24"/>
      <c r="AB995" s="24"/>
      <c r="AC995" s="24"/>
      <c r="AD995" s="24"/>
      <c r="AE995" s="24"/>
      <c r="AF995" s="24"/>
      <c r="AG995" s="24"/>
      <c r="AH995" s="24"/>
      <c r="AI995" s="24"/>
      <c r="AJ995" s="24"/>
      <c r="AK995" s="24"/>
      <c r="AL995" s="24"/>
      <c r="AM995" s="24"/>
      <c r="AN995" s="35"/>
    </row>
    <row r="996" spans="1:40" x14ac:dyDescent="0.25">
      <c r="A996" s="24"/>
      <c r="B996" s="24"/>
      <c r="C996" s="10"/>
      <c r="D996" s="10"/>
      <c r="E996" s="10"/>
      <c r="F996" s="10"/>
      <c r="G996" s="45"/>
      <c r="H996" s="60"/>
      <c r="I996" s="60"/>
      <c r="J996" s="6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24"/>
      <c r="V996" s="24"/>
      <c r="W996" s="24"/>
      <c r="X996" s="24"/>
      <c r="Y996" s="24"/>
      <c r="Z996" s="24"/>
      <c r="AA996" s="24"/>
      <c r="AB996" s="24"/>
      <c r="AC996" s="24"/>
      <c r="AD996" s="24"/>
      <c r="AE996" s="24"/>
      <c r="AF996" s="24"/>
      <c r="AG996" s="24"/>
      <c r="AH996" s="24"/>
      <c r="AI996" s="24"/>
      <c r="AJ996" s="24"/>
      <c r="AK996" s="24"/>
      <c r="AL996" s="24"/>
      <c r="AM996" s="24"/>
      <c r="AN996" s="35"/>
    </row>
    <row r="997" spans="1:40" x14ac:dyDescent="0.25">
      <c r="A997" s="24"/>
      <c r="B997" s="24"/>
      <c r="C997" s="10"/>
      <c r="D997" s="10"/>
      <c r="E997" s="10"/>
      <c r="F997" s="10"/>
      <c r="G997" s="45"/>
      <c r="H997" s="60"/>
      <c r="I997" s="60"/>
      <c r="J997" s="6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24"/>
      <c r="V997" s="24"/>
      <c r="W997" s="24"/>
      <c r="X997" s="24"/>
      <c r="Y997" s="24"/>
      <c r="Z997" s="24"/>
      <c r="AA997" s="24"/>
      <c r="AB997" s="24"/>
      <c r="AC997" s="24"/>
      <c r="AD997" s="24"/>
      <c r="AE997" s="24"/>
      <c r="AF997" s="24"/>
      <c r="AG997" s="24"/>
      <c r="AH997" s="24"/>
      <c r="AI997" s="24"/>
      <c r="AJ997" s="24"/>
      <c r="AK997" s="24"/>
      <c r="AL997" s="24"/>
      <c r="AM997" s="24"/>
      <c r="AN997" s="35"/>
    </row>
    <row r="998" spans="1:40" x14ac:dyDescent="0.25">
      <c r="A998" s="24"/>
      <c r="B998" s="24"/>
      <c r="C998" s="10"/>
      <c r="D998" s="10"/>
      <c r="E998" s="10"/>
      <c r="F998" s="10"/>
      <c r="G998" s="45"/>
      <c r="H998" s="60"/>
      <c r="I998" s="60"/>
      <c r="J998" s="6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24"/>
      <c r="V998" s="24"/>
      <c r="W998" s="24"/>
      <c r="X998" s="24"/>
      <c r="Y998" s="24"/>
      <c r="Z998" s="24"/>
      <c r="AA998" s="24"/>
      <c r="AB998" s="24"/>
      <c r="AC998" s="24"/>
      <c r="AD998" s="24"/>
      <c r="AE998" s="24"/>
      <c r="AF998" s="24"/>
      <c r="AG998" s="24"/>
      <c r="AH998" s="24"/>
      <c r="AI998" s="24"/>
      <c r="AJ998" s="24"/>
      <c r="AK998" s="24"/>
      <c r="AL998" s="24"/>
      <c r="AM998" s="24"/>
      <c r="AN998" s="35"/>
    </row>
    <row r="999" spans="1:40" x14ac:dyDescent="0.25">
      <c r="A999" s="24"/>
      <c r="B999" s="24"/>
      <c r="C999" s="10"/>
      <c r="D999" s="10"/>
      <c r="E999" s="10"/>
      <c r="F999" s="10"/>
      <c r="G999" s="45"/>
      <c r="H999" s="60"/>
      <c r="I999" s="60"/>
      <c r="J999" s="6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24"/>
      <c r="V999" s="24"/>
      <c r="W999" s="24"/>
      <c r="X999" s="24"/>
      <c r="Y999" s="24"/>
      <c r="Z999" s="24"/>
      <c r="AA999" s="24"/>
      <c r="AB999" s="24"/>
      <c r="AC999" s="24"/>
      <c r="AD999" s="24"/>
      <c r="AE999" s="24"/>
      <c r="AF999" s="24"/>
      <c r="AG999" s="24"/>
      <c r="AH999" s="24"/>
      <c r="AI999" s="24"/>
      <c r="AJ999" s="24"/>
      <c r="AK999" s="24"/>
      <c r="AL999" s="24"/>
      <c r="AM999" s="24"/>
      <c r="AN999" s="35"/>
    </row>
    <row r="1000" spans="1:40" x14ac:dyDescent="0.25">
      <c r="A1000" s="24"/>
      <c r="B1000" s="24"/>
      <c r="C1000" s="10"/>
      <c r="D1000" s="10"/>
      <c r="E1000" s="10"/>
      <c r="F1000" s="10"/>
      <c r="G1000" s="45"/>
      <c r="H1000" s="60"/>
      <c r="I1000" s="60"/>
      <c r="J1000" s="6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24"/>
      <c r="V1000" s="24"/>
      <c r="W1000" s="24"/>
      <c r="X1000" s="24"/>
      <c r="Y1000" s="24"/>
      <c r="Z1000" s="24"/>
      <c r="AA1000" s="24"/>
      <c r="AB1000" s="24"/>
      <c r="AC1000" s="24"/>
      <c r="AD1000" s="24"/>
      <c r="AE1000" s="24"/>
      <c r="AF1000" s="24"/>
      <c r="AG1000" s="24"/>
      <c r="AH1000" s="24"/>
      <c r="AI1000" s="24"/>
      <c r="AJ1000" s="24"/>
      <c r="AK1000" s="24"/>
      <c r="AL1000" s="24"/>
      <c r="AM1000" s="24"/>
      <c r="AN1000" s="35"/>
    </row>
    <row r="1001" spans="1:40" x14ac:dyDescent="0.25">
      <c r="A1001" s="24"/>
      <c r="B1001" s="24"/>
      <c r="C1001" s="10"/>
      <c r="D1001" s="10"/>
      <c r="E1001" s="10"/>
      <c r="F1001" s="10"/>
      <c r="G1001" s="45"/>
      <c r="H1001" s="60"/>
      <c r="I1001" s="60"/>
      <c r="J1001" s="6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24"/>
      <c r="V1001" s="24"/>
      <c r="W1001" s="24"/>
      <c r="X1001" s="24"/>
      <c r="Y1001" s="24"/>
      <c r="Z1001" s="24"/>
      <c r="AA1001" s="24"/>
      <c r="AB1001" s="24"/>
      <c r="AC1001" s="24"/>
      <c r="AD1001" s="24"/>
      <c r="AE1001" s="24"/>
      <c r="AF1001" s="24"/>
      <c r="AG1001" s="24"/>
      <c r="AH1001" s="24"/>
      <c r="AI1001" s="24"/>
      <c r="AJ1001" s="24"/>
      <c r="AK1001" s="24"/>
      <c r="AL1001" s="24"/>
      <c r="AM1001" s="24"/>
      <c r="AN1001" s="35"/>
    </row>
    <row r="1002" spans="1:40" x14ac:dyDescent="0.25">
      <c r="A1002" s="24"/>
      <c r="B1002" s="24"/>
      <c r="C1002" s="10"/>
      <c r="D1002" s="10"/>
      <c r="E1002" s="10"/>
      <c r="F1002" s="10"/>
      <c r="G1002" s="45"/>
      <c r="H1002" s="60"/>
      <c r="I1002" s="60"/>
      <c r="J1002" s="6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24"/>
      <c r="V1002" s="24"/>
      <c r="W1002" s="24"/>
      <c r="X1002" s="24"/>
      <c r="Y1002" s="24"/>
      <c r="Z1002" s="24"/>
      <c r="AA1002" s="24"/>
      <c r="AB1002" s="24"/>
      <c r="AC1002" s="24"/>
      <c r="AD1002" s="24"/>
      <c r="AE1002" s="24"/>
      <c r="AF1002" s="24"/>
      <c r="AG1002" s="24"/>
      <c r="AH1002" s="24"/>
      <c r="AI1002" s="24"/>
      <c r="AJ1002" s="24"/>
      <c r="AK1002" s="24"/>
      <c r="AL1002" s="24"/>
      <c r="AM1002" s="24"/>
      <c r="AN1002" s="35"/>
    </row>
    <row r="1003" spans="1:40" x14ac:dyDescent="0.25">
      <c r="A1003" s="24"/>
      <c r="B1003" s="24"/>
      <c r="C1003" s="10"/>
      <c r="D1003" s="10"/>
      <c r="E1003" s="10"/>
      <c r="F1003" s="10"/>
      <c r="G1003" s="45"/>
      <c r="H1003" s="60"/>
      <c r="I1003" s="60"/>
      <c r="J1003" s="60"/>
      <c r="K1003" s="10"/>
      <c r="L1003" s="10"/>
      <c r="M1003" s="10"/>
      <c r="N1003" s="10"/>
      <c r="O1003" s="10"/>
      <c r="P1003" s="10"/>
      <c r="Q1003" s="10"/>
      <c r="R1003" s="10"/>
      <c r="S1003" s="10"/>
      <c r="T1003" s="10"/>
      <c r="U1003" s="24"/>
      <c r="V1003" s="24"/>
      <c r="W1003" s="24"/>
      <c r="X1003" s="24"/>
      <c r="Y1003" s="24"/>
      <c r="Z1003" s="24"/>
      <c r="AA1003" s="24"/>
      <c r="AB1003" s="24"/>
      <c r="AC1003" s="24"/>
      <c r="AD1003" s="24"/>
      <c r="AE1003" s="24"/>
      <c r="AF1003" s="24"/>
      <c r="AG1003" s="24"/>
      <c r="AH1003" s="24"/>
      <c r="AI1003" s="24"/>
      <c r="AJ1003" s="24"/>
      <c r="AK1003" s="24"/>
      <c r="AL1003" s="24"/>
      <c r="AM1003" s="24"/>
      <c r="AN1003" s="35"/>
    </row>
    <row r="1004" spans="1:40" x14ac:dyDescent="0.25">
      <c r="A1004" s="24"/>
      <c r="B1004" s="24"/>
      <c r="C1004" s="10"/>
      <c r="D1004" s="10"/>
      <c r="E1004" s="10"/>
      <c r="F1004" s="10"/>
      <c r="G1004" s="45"/>
      <c r="H1004" s="60"/>
      <c r="I1004" s="60"/>
      <c r="J1004" s="60"/>
      <c r="K1004" s="10"/>
      <c r="L1004" s="10"/>
      <c r="M1004" s="10"/>
      <c r="N1004" s="10"/>
      <c r="O1004" s="10"/>
      <c r="P1004" s="10"/>
      <c r="Q1004" s="10"/>
      <c r="R1004" s="10"/>
      <c r="S1004" s="10"/>
      <c r="T1004" s="10"/>
      <c r="U1004" s="24"/>
      <c r="V1004" s="24"/>
      <c r="W1004" s="24"/>
      <c r="X1004" s="24"/>
      <c r="Y1004" s="24"/>
      <c r="Z1004" s="24"/>
      <c r="AA1004" s="24"/>
      <c r="AB1004" s="24"/>
      <c r="AC1004" s="24"/>
      <c r="AD1004" s="24"/>
      <c r="AE1004" s="24"/>
      <c r="AF1004" s="24"/>
      <c r="AG1004" s="24"/>
      <c r="AH1004" s="24"/>
      <c r="AI1004" s="24"/>
      <c r="AJ1004" s="24"/>
      <c r="AK1004" s="24"/>
      <c r="AL1004" s="24"/>
      <c r="AM1004" s="24"/>
      <c r="AN1004" s="35"/>
    </row>
    <row r="1005" spans="1:40" x14ac:dyDescent="0.25">
      <c r="A1005" s="24"/>
      <c r="B1005" s="24"/>
      <c r="C1005" s="10"/>
      <c r="D1005" s="10"/>
      <c r="E1005" s="10"/>
      <c r="F1005" s="10"/>
      <c r="G1005" s="45"/>
      <c r="H1005" s="60"/>
      <c r="I1005" s="60"/>
      <c r="J1005" s="60"/>
      <c r="K1005" s="10"/>
      <c r="L1005" s="10"/>
      <c r="M1005" s="10"/>
      <c r="N1005" s="10"/>
      <c r="O1005" s="10"/>
      <c r="P1005" s="10"/>
      <c r="Q1005" s="10"/>
      <c r="R1005" s="10"/>
      <c r="S1005" s="10"/>
      <c r="T1005" s="10"/>
      <c r="U1005" s="24"/>
      <c r="V1005" s="24"/>
      <c r="W1005" s="24"/>
      <c r="X1005" s="24"/>
      <c r="Y1005" s="24"/>
      <c r="Z1005" s="24"/>
      <c r="AA1005" s="24"/>
      <c r="AB1005" s="24"/>
      <c r="AC1005" s="24"/>
      <c r="AD1005" s="24"/>
      <c r="AE1005" s="24"/>
      <c r="AF1005" s="24"/>
      <c r="AG1005" s="24"/>
      <c r="AH1005" s="24"/>
      <c r="AI1005" s="24"/>
      <c r="AJ1005" s="24"/>
      <c r="AK1005" s="24"/>
      <c r="AL1005" s="24"/>
      <c r="AM1005" s="24"/>
      <c r="AN1005" s="35"/>
    </row>
    <row r="1006" spans="1:40" x14ac:dyDescent="0.25">
      <c r="A1006" s="24"/>
      <c r="B1006" s="24"/>
      <c r="C1006" s="10"/>
      <c r="D1006" s="10"/>
      <c r="E1006" s="10"/>
      <c r="F1006" s="10"/>
      <c r="G1006" s="45"/>
      <c r="H1006" s="60"/>
      <c r="I1006" s="60"/>
      <c r="J1006" s="60"/>
      <c r="K1006" s="10"/>
      <c r="L1006" s="10"/>
      <c r="M1006" s="10"/>
      <c r="N1006" s="10"/>
      <c r="O1006" s="10"/>
      <c r="P1006" s="10"/>
      <c r="Q1006" s="10"/>
      <c r="R1006" s="10"/>
      <c r="S1006" s="10"/>
      <c r="T1006" s="10"/>
      <c r="U1006" s="24"/>
      <c r="V1006" s="24"/>
      <c r="W1006" s="24"/>
      <c r="X1006" s="24"/>
      <c r="Y1006" s="24"/>
      <c r="Z1006" s="24"/>
      <c r="AA1006" s="24"/>
      <c r="AB1006" s="24"/>
      <c r="AC1006" s="24"/>
      <c r="AD1006" s="24"/>
      <c r="AE1006" s="24"/>
      <c r="AF1006" s="24"/>
      <c r="AG1006" s="24"/>
      <c r="AH1006" s="24"/>
      <c r="AI1006" s="24"/>
      <c r="AJ1006" s="24"/>
      <c r="AK1006" s="24"/>
      <c r="AL1006" s="24"/>
      <c r="AM1006" s="24"/>
      <c r="AN1006" s="35"/>
    </row>
    <row r="1007" spans="1:40" x14ac:dyDescent="0.25">
      <c r="A1007" s="24"/>
      <c r="B1007" s="24"/>
      <c r="C1007" s="10"/>
      <c r="D1007" s="10"/>
      <c r="E1007" s="10"/>
      <c r="F1007" s="10"/>
      <c r="G1007" s="45"/>
      <c r="H1007" s="60"/>
      <c r="I1007" s="60"/>
      <c r="J1007" s="60"/>
      <c r="K1007" s="10"/>
      <c r="L1007" s="10"/>
      <c r="M1007" s="10"/>
      <c r="N1007" s="10"/>
      <c r="O1007" s="10"/>
      <c r="P1007" s="10"/>
      <c r="Q1007" s="10"/>
      <c r="R1007" s="10"/>
      <c r="S1007" s="10"/>
      <c r="T1007" s="10"/>
      <c r="U1007" s="24"/>
      <c r="V1007" s="24"/>
      <c r="W1007" s="24"/>
      <c r="X1007" s="24"/>
      <c r="Y1007" s="24"/>
      <c r="Z1007" s="24"/>
      <c r="AA1007" s="24"/>
      <c r="AB1007" s="24"/>
      <c r="AC1007" s="24"/>
      <c r="AD1007" s="24"/>
      <c r="AE1007" s="24"/>
      <c r="AF1007" s="24"/>
      <c r="AG1007" s="24"/>
      <c r="AH1007" s="24"/>
      <c r="AI1007" s="24"/>
      <c r="AJ1007" s="24"/>
      <c r="AK1007" s="24"/>
      <c r="AL1007" s="24"/>
      <c r="AM1007" s="24"/>
      <c r="AN1007" s="35"/>
    </row>
    <row r="1008" spans="1:40" x14ac:dyDescent="0.25">
      <c r="A1008" s="24"/>
      <c r="B1008" s="24"/>
      <c r="C1008" s="10"/>
      <c r="D1008" s="10"/>
      <c r="E1008" s="10"/>
      <c r="F1008" s="10"/>
      <c r="G1008" s="45"/>
      <c r="H1008" s="60"/>
      <c r="I1008" s="60"/>
      <c r="J1008" s="60"/>
      <c r="K1008" s="10"/>
      <c r="L1008" s="10"/>
      <c r="M1008" s="10"/>
      <c r="N1008" s="10"/>
      <c r="O1008" s="10"/>
      <c r="P1008" s="10"/>
      <c r="Q1008" s="10"/>
      <c r="R1008" s="10"/>
      <c r="S1008" s="10"/>
      <c r="T1008" s="10"/>
      <c r="U1008" s="24"/>
      <c r="V1008" s="24"/>
      <c r="W1008" s="24"/>
      <c r="X1008" s="24"/>
      <c r="Y1008" s="24"/>
      <c r="Z1008" s="24"/>
      <c r="AA1008" s="24"/>
      <c r="AB1008" s="24"/>
      <c r="AC1008" s="24"/>
      <c r="AD1008" s="24"/>
      <c r="AE1008" s="24"/>
      <c r="AF1008" s="24"/>
      <c r="AG1008" s="24"/>
      <c r="AH1008" s="24"/>
      <c r="AI1008" s="24"/>
      <c r="AJ1008" s="24"/>
      <c r="AK1008" s="24"/>
      <c r="AL1008" s="24"/>
      <c r="AM1008" s="24"/>
      <c r="AN1008" s="35"/>
    </row>
    <row r="1009" spans="1:40" x14ac:dyDescent="0.25">
      <c r="A1009" s="24"/>
      <c r="B1009" s="24"/>
      <c r="C1009" s="10"/>
      <c r="D1009" s="10"/>
      <c r="E1009" s="10"/>
      <c r="F1009" s="10"/>
      <c r="G1009" s="45"/>
      <c r="H1009" s="60"/>
      <c r="I1009" s="60"/>
      <c r="J1009" s="60"/>
      <c r="K1009" s="10"/>
      <c r="L1009" s="10"/>
      <c r="M1009" s="10"/>
      <c r="N1009" s="10"/>
      <c r="O1009" s="10"/>
      <c r="P1009" s="10"/>
      <c r="Q1009" s="10"/>
      <c r="R1009" s="10"/>
      <c r="S1009" s="10"/>
      <c r="T1009" s="10"/>
      <c r="U1009" s="24"/>
      <c r="V1009" s="24"/>
      <c r="W1009" s="24"/>
      <c r="X1009" s="24"/>
      <c r="Y1009" s="24"/>
      <c r="Z1009" s="24"/>
      <c r="AA1009" s="24"/>
      <c r="AB1009" s="24"/>
      <c r="AC1009" s="24"/>
      <c r="AD1009" s="24"/>
      <c r="AE1009" s="24"/>
      <c r="AF1009" s="24"/>
      <c r="AG1009" s="24"/>
      <c r="AH1009" s="24"/>
      <c r="AI1009" s="24"/>
      <c r="AJ1009" s="24"/>
      <c r="AK1009" s="24"/>
      <c r="AL1009" s="24"/>
      <c r="AM1009" s="24"/>
      <c r="AN1009" s="35"/>
    </row>
    <row r="1010" spans="1:40" x14ac:dyDescent="0.25">
      <c r="A1010" s="24"/>
      <c r="B1010" s="24"/>
      <c r="C1010" s="10"/>
      <c r="D1010" s="10"/>
      <c r="E1010" s="10"/>
      <c r="F1010" s="10"/>
      <c r="G1010" s="45"/>
      <c r="H1010" s="60"/>
      <c r="I1010" s="60"/>
      <c r="J1010" s="60"/>
      <c r="K1010" s="10"/>
      <c r="L1010" s="10"/>
      <c r="M1010" s="10"/>
      <c r="N1010" s="10"/>
      <c r="O1010" s="10"/>
      <c r="P1010" s="10"/>
      <c r="Q1010" s="10"/>
      <c r="R1010" s="10"/>
      <c r="S1010" s="10"/>
      <c r="T1010" s="10"/>
      <c r="U1010" s="24"/>
      <c r="V1010" s="24"/>
      <c r="W1010" s="24"/>
      <c r="X1010" s="24"/>
      <c r="Y1010" s="24"/>
      <c r="Z1010" s="24"/>
      <c r="AA1010" s="24"/>
      <c r="AB1010" s="24"/>
      <c r="AC1010" s="24"/>
      <c r="AD1010" s="24"/>
      <c r="AE1010" s="24"/>
      <c r="AF1010" s="24"/>
      <c r="AG1010" s="24"/>
      <c r="AH1010" s="24"/>
      <c r="AI1010" s="24"/>
      <c r="AJ1010" s="24"/>
      <c r="AK1010" s="24"/>
      <c r="AL1010" s="24"/>
      <c r="AM1010" s="24"/>
      <c r="AN1010" s="35"/>
    </row>
    <row r="1011" spans="1:40" x14ac:dyDescent="0.25">
      <c r="A1011" s="24"/>
      <c r="B1011" s="24"/>
      <c r="C1011" s="10"/>
      <c r="D1011" s="10"/>
      <c r="E1011" s="10"/>
      <c r="F1011" s="10"/>
      <c r="G1011" s="45"/>
      <c r="H1011" s="60"/>
      <c r="I1011" s="60"/>
      <c r="J1011" s="60"/>
      <c r="K1011" s="10"/>
      <c r="L1011" s="10"/>
      <c r="M1011" s="10"/>
      <c r="N1011" s="10"/>
      <c r="O1011" s="10"/>
      <c r="P1011" s="10"/>
      <c r="Q1011" s="10"/>
      <c r="R1011" s="10"/>
      <c r="S1011" s="10"/>
      <c r="T1011" s="10"/>
      <c r="U1011" s="24"/>
      <c r="V1011" s="24"/>
      <c r="W1011" s="24"/>
      <c r="X1011" s="24"/>
      <c r="Y1011" s="24"/>
      <c r="Z1011" s="24"/>
      <c r="AA1011" s="24"/>
      <c r="AB1011" s="24"/>
      <c r="AC1011" s="24"/>
      <c r="AD1011" s="24"/>
      <c r="AE1011" s="24"/>
      <c r="AF1011" s="24"/>
      <c r="AG1011" s="24"/>
      <c r="AH1011" s="24"/>
      <c r="AI1011" s="24"/>
      <c r="AJ1011" s="24"/>
      <c r="AK1011" s="24"/>
      <c r="AL1011" s="24"/>
      <c r="AM1011" s="24"/>
      <c r="AN1011" s="35"/>
    </row>
    <row r="1012" spans="1:40" x14ac:dyDescent="0.25">
      <c r="A1012" s="24"/>
      <c r="B1012" s="24"/>
      <c r="C1012" s="10"/>
      <c r="D1012" s="10"/>
      <c r="E1012" s="10"/>
      <c r="F1012" s="10"/>
      <c r="G1012" s="45"/>
      <c r="H1012" s="60"/>
      <c r="I1012" s="60"/>
      <c r="J1012" s="60"/>
      <c r="K1012" s="10"/>
      <c r="L1012" s="10"/>
      <c r="M1012" s="10"/>
      <c r="N1012" s="10"/>
      <c r="O1012" s="10"/>
      <c r="P1012" s="10"/>
      <c r="Q1012" s="10"/>
      <c r="R1012" s="10"/>
      <c r="S1012" s="10"/>
      <c r="T1012" s="10"/>
      <c r="U1012" s="24"/>
      <c r="V1012" s="24"/>
      <c r="W1012" s="24"/>
      <c r="X1012" s="24"/>
      <c r="Y1012" s="24"/>
      <c r="Z1012" s="24"/>
      <c r="AA1012" s="24"/>
      <c r="AB1012" s="24"/>
      <c r="AC1012" s="24"/>
      <c r="AD1012" s="24"/>
      <c r="AE1012" s="24"/>
      <c r="AF1012" s="24"/>
      <c r="AG1012" s="24"/>
      <c r="AH1012" s="24"/>
      <c r="AI1012" s="24"/>
      <c r="AJ1012" s="24"/>
      <c r="AK1012" s="24"/>
      <c r="AL1012" s="24"/>
      <c r="AM1012" s="24"/>
      <c r="AN1012" s="35"/>
    </row>
    <row r="1013" spans="1:40" x14ac:dyDescent="0.25">
      <c r="A1013" s="24"/>
      <c r="B1013" s="24"/>
      <c r="C1013" s="10"/>
      <c r="D1013" s="10"/>
      <c r="E1013" s="10"/>
      <c r="F1013" s="10"/>
      <c r="G1013" s="45"/>
      <c r="H1013" s="60"/>
      <c r="I1013" s="60"/>
      <c r="J1013" s="60"/>
      <c r="K1013" s="10"/>
      <c r="L1013" s="10"/>
      <c r="M1013" s="10"/>
      <c r="N1013" s="10"/>
      <c r="O1013" s="10"/>
      <c r="P1013" s="10"/>
      <c r="Q1013" s="10"/>
      <c r="R1013" s="10"/>
      <c r="S1013" s="10"/>
      <c r="T1013" s="10"/>
      <c r="U1013" s="24"/>
      <c r="V1013" s="24"/>
      <c r="W1013" s="24"/>
      <c r="X1013" s="24"/>
      <c r="Y1013" s="24"/>
      <c r="Z1013" s="24"/>
      <c r="AA1013" s="24"/>
      <c r="AB1013" s="24"/>
      <c r="AC1013" s="24"/>
      <c r="AD1013" s="24"/>
      <c r="AE1013" s="24"/>
      <c r="AF1013" s="24"/>
      <c r="AG1013" s="24"/>
      <c r="AH1013" s="24"/>
      <c r="AI1013" s="24"/>
      <c r="AJ1013" s="24"/>
      <c r="AK1013" s="24"/>
      <c r="AL1013" s="24"/>
      <c r="AM1013" s="24"/>
      <c r="AN1013" s="35"/>
    </row>
    <row r="1014" spans="1:40" x14ac:dyDescent="0.25">
      <c r="A1014" s="24"/>
      <c r="B1014" s="24"/>
      <c r="C1014" s="10"/>
      <c r="D1014" s="10"/>
      <c r="E1014" s="10"/>
      <c r="F1014" s="10"/>
      <c r="G1014" s="45"/>
      <c r="H1014" s="60"/>
      <c r="I1014" s="60"/>
      <c r="J1014" s="60"/>
      <c r="K1014" s="10"/>
      <c r="L1014" s="10"/>
      <c r="M1014" s="10"/>
      <c r="N1014" s="10"/>
      <c r="O1014" s="10"/>
      <c r="P1014" s="10"/>
      <c r="Q1014" s="10"/>
      <c r="R1014" s="10"/>
      <c r="S1014" s="10"/>
      <c r="T1014" s="10"/>
      <c r="U1014" s="24"/>
      <c r="V1014" s="24"/>
      <c r="W1014" s="24"/>
      <c r="X1014" s="24"/>
      <c r="Y1014" s="24"/>
      <c r="Z1014" s="24"/>
      <c r="AA1014" s="24"/>
      <c r="AB1014" s="24"/>
      <c r="AC1014" s="24"/>
      <c r="AD1014" s="24"/>
      <c r="AE1014" s="24"/>
      <c r="AF1014" s="24"/>
      <c r="AG1014" s="24"/>
      <c r="AH1014" s="24"/>
      <c r="AI1014" s="24"/>
      <c r="AJ1014" s="24"/>
      <c r="AK1014" s="24"/>
      <c r="AL1014" s="24"/>
      <c r="AM1014" s="24"/>
      <c r="AN1014" s="35"/>
    </row>
    <row r="1015" spans="1:40" x14ac:dyDescent="0.25">
      <c r="A1015" s="24"/>
      <c r="B1015" s="24"/>
      <c r="C1015" s="10"/>
      <c r="D1015" s="10"/>
      <c r="E1015" s="10"/>
      <c r="F1015" s="10"/>
      <c r="G1015" s="45"/>
      <c r="H1015" s="60"/>
      <c r="I1015" s="60"/>
      <c r="J1015" s="60"/>
      <c r="K1015" s="10"/>
      <c r="L1015" s="10"/>
      <c r="M1015" s="10"/>
      <c r="N1015" s="10"/>
      <c r="O1015" s="10"/>
      <c r="P1015" s="10"/>
      <c r="Q1015" s="10"/>
      <c r="R1015" s="10"/>
      <c r="S1015" s="10"/>
      <c r="T1015" s="10"/>
      <c r="U1015" s="24"/>
      <c r="V1015" s="24"/>
      <c r="W1015" s="24"/>
      <c r="X1015" s="24"/>
      <c r="Y1015" s="24"/>
      <c r="Z1015" s="24"/>
      <c r="AA1015" s="24"/>
      <c r="AB1015" s="24"/>
      <c r="AC1015" s="24"/>
      <c r="AD1015" s="24"/>
      <c r="AE1015" s="24"/>
      <c r="AF1015" s="24"/>
      <c r="AG1015" s="24"/>
      <c r="AH1015" s="24"/>
      <c r="AI1015" s="24"/>
      <c r="AJ1015" s="24"/>
      <c r="AK1015" s="24"/>
      <c r="AL1015" s="24"/>
      <c r="AM1015" s="24"/>
      <c r="AN1015" s="35"/>
    </row>
    <row r="1016" spans="1:40" x14ac:dyDescent="0.25">
      <c r="A1016" s="24"/>
      <c r="B1016" s="24"/>
      <c r="C1016" s="10"/>
      <c r="D1016" s="10"/>
      <c r="E1016" s="10"/>
      <c r="F1016" s="10"/>
      <c r="G1016" s="45"/>
      <c r="H1016" s="60"/>
      <c r="I1016" s="60"/>
      <c r="J1016" s="60"/>
      <c r="K1016" s="10"/>
      <c r="L1016" s="10"/>
      <c r="M1016" s="10"/>
      <c r="N1016" s="10"/>
      <c r="O1016" s="10"/>
      <c r="P1016" s="10"/>
      <c r="Q1016" s="10"/>
      <c r="R1016" s="10"/>
      <c r="S1016" s="10"/>
      <c r="T1016" s="10"/>
      <c r="U1016" s="24"/>
      <c r="V1016" s="24"/>
      <c r="W1016" s="24"/>
      <c r="X1016" s="24"/>
      <c r="Y1016" s="24"/>
      <c r="Z1016" s="24"/>
      <c r="AA1016" s="24"/>
      <c r="AB1016" s="24"/>
      <c r="AC1016" s="24"/>
      <c r="AD1016" s="24"/>
      <c r="AE1016" s="24"/>
      <c r="AF1016" s="24"/>
      <c r="AG1016" s="24"/>
      <c r="AH1016" s="24"/>
      <c r="AI1016" s="24"/>
      <c r="AJ1016" s="24"/>
      <c r="AK1016" s="24"/>
      <c r="AL1016" s="24"/>
      <c r="AM1016" s="24"/>
      <c r="AN1016" s="35"/>
    </row>
    <row r="1017" spans="1:40" x14ac:dyDescent="0.25">
      <c r="A1017" s="24"/>
      <c r="B1017" s="24"/>
      <c r="C1017" s="10"/>
      <c r="D1017" s="10"/>
      <c r="E1017" s="10"/>
      <c r="F1017" s="10"/>
      <c r="G1017" s="45"/>
      <c r="H1017" s="60"/>
      <c r="I1017" s="60"/>
      <c r="J1017" s="60"/>
      <c r="K1017" s="10"/>
      <c r="L1017" s="10"/>
      <c r="M1017" s="10"/>
      <c r="N1017" s="10"/>
      <c r="O1017" s="10"/>
      <c r="P1017" s="10"/>
      <c r="Q1017" s="10"/>
      <c r="R1017" s="10"/>
      <c r="S1017" s="10"/>
      <c r="T1017" s="10"/>
      <c r="U1017" s="24"/>
      <c r="V1017" s="24"/>
      <c r="W1017" s="24"/>
      <c r="X1017" s="24"/>
      <c r="Y1017" s="24"/>
      <c r="Z1017" s="24"/>
      <c r="AA1017" s="24"/>
      <c r="AB1017" s="24"/>
      <c r="AC1017" s="24"/>
      <c r="AD1017" s="24"/>
      <c r="AE1017" s="24"/>
      <c r="AF1017" s="24"/>
      <c r="AG1017" s="24"/>
      <c r="AH1017" s="24"/>
      <c r="AI1017" s="24"/>
      <c r="AJ1017" s="24"/>
      <c r="AK1017" s="24"/>
      <c r="AL1017" s="24"/>
      <c r="AM1017" s="24"/>
      <c r="AN1017" s="35"/>
    </row>
    <row r="1018" spans="1:40" x14ac:dyDescent="0.25">
      <c r="A1018" s="24"/>
      <c r="B1018" s="24"/>
      <c r="C1018" s="10"/>
      <c r="D1018" s="10"/>
      <c r="E1018" s="10"/>
      <c r="F1018" s="10"/>
      <c r="G1018" s="45"/>
      <c r="H1018" s="60"/>
      <c r="I1018" s="60"/>
      <c r="J1018" s="60"/>
      <c r="K1018" s="10"/>
      <c r="L1018" s="10"/>
      <c r="M1018" s="10"/>
      <c r="N1018" s="10"/>
      <c r="O1018" s="10"/>
      <c r="P1018" s="10"/>
      <c r="Q1018" s="10"/>
      <c r="R1018" s="10"/>
      <c r="S1018" s="10"/>
      <c r="T1018" s="10"/>
      <c r="U1018" s="24"/>
      <c r="V1018" s="24"/>
      <c r="W1018" s="24"/>
      <c r="X1018" s="24"/>
      <c r="Y1018" s="24"/>
      <c r="Z1018" s="24"/>
      <c r="AA1018" s="24"/>
      <c r="AB1018" s="24"/>
      <c r="AC1018" s="24"/>
      <c r="AD1018" s="24"/>
      <c r="AE1018" s="24"/>
      <c r="AF1018" s="24"/>
      <c r="AG1018" s="24"/>
      <c r="AH1018" s="24"/>
      <c r="AI1018" s="24"/>
      <c r="AJ1018" s="24"/>
      <c r="AK1018" s="24"/>
      <c r="AL1018" s="24"/>
      <c r="AM1018" s="24"/>
      <c r="AN1018" s="35"/>
    </row>
    <row r="1019" spans="1:40" x14ac:dyDescent="0.25">
      <c r="A1019" s="24"/>
      <c r="B1019" s="24"/>
      <c r="C1019" s="10"/>
      <c r="D1019" s="10"/>
      <c r="E1019" s="10"/>
      <c r="F1019" s="10"/>
      <c r="G1019" s="45"/>
      <c r="H1019" s="60"/>
      <c r="I1019" s="60"/>
      <c r="J1019" s="60"/>
      <c r="K1019" s="10"/>
      <c r="L1019" s="10"/>
      <c r="M1019" s="10"/>
      <c r="N1019" s="10"/>
      <c r="O1019" s="10"/>
      <c r="P1019" s="10"/>
      <c r="Q1019" s="10"/>
      <c r="R1019" s="10"/>
      <c r="S1019" s="10"/>
      <c r="T1019" s="10"/>
      <c r="U1019" s="24"/>
      <c r="V1019" s="24"/>
      <c r="W1019" s="24"/>
      <c r="X1019" s="24"/>
      <c r="Y1019" s="24"/>
      <c r="Z1019" s="24"/>
      <c r="AA1019" s="24"/>
      <c r="AB1019" s="24"/>
      <c r="AC1019" s="24"/>
      <c r="AD1019" s="24"/>
      <c r="AE1019" s="24"/>
      <c r="AF1019" s="24"/>
      <c r="AG1019" s="24"/>
      <c r="AH1019" s="24"/>
      <c r="AI1019" s="24"/>
      <c r="AJ1019" s="24"/>
      <c r="AK1019" s="24"/>
      <c r="AL1019" s="24"/>
      <c r="AM1019" s="24"/>
      <c r="AN1019" s="35"/>
    </row>
    <row r="1020" spans="1:40" x14ac:dyDescent="0.25">
      <c r="A1020" s="24"/>
      <c r="B1020" s="24"/>
      <c r="C1020" s="10"/>
      <c r="D1020" s="10"/>
      <c r="E1020" s="10"/>
      <c r="F1020" s="10"/>
      <c r="G1020" s="45"/>
      <c r="H1020" s="60"/>
      <c r="I1020" s="60"/>
      <c r="J1020" s="60"/>
      <c r="K1020" s="10"/>
      <c r="L1020" s="10"/>
      <c r="M1020" s="10"/>
      <c r="N1020" s="10"/>
      <c r="O1020" s="10"/>
      <c r="P1020" s="10"/>
      <c r="Q1020" s="10"/>
      <c r="R1020" s="10"/>
      <c r="S1020" s="10"/>
      <c r="T1020" s="10"/>
      <c r="U1020" s="24"/>
      <c r="V1020" s="24"/>
      <c r="W1020" s="24"/>
      <c r="X1020" s="24"/>
      <c r="Y1020" s="24"/>
      <c r="Z1020" s="24"/>
      <c r="AA1020" s="24"/>
      <c r="AB1020" s="24"/>
      <c r="AC1020" s="24"/>
      <c r="AD1020" s="24"/>
      <c r="AE1020" s="24"/>
      <c r="AF1020" s="24"/>
      <c r="AG1020" s="24"/>
      <c r="AH1020" s="24"/>
      <c r="AI1020" s="24"/>
      <c r="AJ1020" s="24"/>
      <c r="AK1020" s="24"/>
      <c r="AL1020" s="24"/>
      <c r="AM1020" s="24"/>
      <c r="AN1020" s="35"/>
    </row>
    <row r="1021" spans="1:40" x14ac:dyDescent="0.25">
      <c r="A1021" s="24"/>
      <c r="B1021" s="24"/>
      <c r="C1021" s="10"/>
      <c r="D1021" s="10"/>
      <c r="E1021" s="10"/>
      <c r="F1021" s="10"/>
      <c r="G1021" s="45"/>
      <c r="H1021" s="60"/>
      <c r="I1021" s="60"/>
      <c r="J1021" s="60"/>
      <c r="K1021" s="10"/>
      <c r="L1021" s="10"/>
      <c r="M1021" s="10"/>
      <c r="N1021" s="10"/>
      <c r="O1021" s="10"/>
      <c r="P1021" s="10"/>
      <c r="Q1021" s="10"/>
      <c r="R1021" s="10"/>
      <c r="S1021" s="10"/>
      <c r="T1021" s="10"/>
      <c r="U1021" s="24"/>
      <c r="V1021" s="24"/>
      <c r="W1021" s="24"/>
      <c r="X1021" s="24"/>
      <c r="Y1021" s="24"/>
      <c r="Z1021" s="24"/>
      <c r="AA1021" s="24"/>
      <c r="AB1021" s="24"/>
      <c r="AC1021" s="24"/>
      <c r="AD1021" s="24"/>
      <c r="AE1021" s="24"/>
      <c r="AF1021" s="24"/>
      <c r="AG1021" s="24"/>
      <c r="AH1021" s="24"/>
      <c r="AI1021" s="24"/>
      <c r="AJ1021" s="24"/>
      <c r="AK1021" s="24"/>
      <c r="AL1021" s="24"/>
      <c r="AM1021" s="24"/>
      <c r="AN1021" s="35"/>
    </row>
    <row r="1022" spans="1:40" x14ac:dyDescent="0.25">
      <c r="A1022" s="24"/>
      <c r="B1022" s="24"/>
      <c r="C1022" s="10"/>
      <c r="D1022" s="10"/>
      <c r="E1022" s="10"/>
      <c r="F1022" s="10"/>
      <c r="G1022" s="45"/>
      <c r="H1022" s="60"/>
      <c r="I1022" s="60"/>
      <c r="J1022" s="60"/>
      <c r="K1022" s="10"/>
      <c r="L1022" s="10"/>
      <c r="M1022" s="10"/>
      <c r="N1022" s="10"/>
      <c r="O1022" s="10"/>
      <c r="P1022" s="10"/>
      <c r="Q1022" s="10"/>
      <c r="R1022" s="10"/>
      <c r="S1022" s="10"/>
      <c r="T1022" s="10"/>
      <c r="U1022" s="24"/>
      <c r="V1022" s="24"/>
      <c r="W1022" s="24"/>
      <c r="X1022" s="24"/>
      <c r="Y1022" s="24"/>
      <c r="Z1022" s="24"/>
      <c r="AA1022" s="24"/>
      <c r="AB1022" s="24"/>
      <c r="AC1022" s="24"/>
      <c r="AD1022" s="24"/>
      <c r="AE1022" s="24"/>
      <c r="AF1022" s="24"/>
      <c r="AG1022" s="24"/>
      <c r="AH1022" s="24"/>
      <c r="AI1022" s="24"/>
      <c r="AJ1022" s="24"/>
      <c r="AK1022" s="24"/>
      <c r="AL1022" s="24"/>
      <c r="AM1022" s="24"/>
      <c r="AN1022" s="35"/>
    </row>
    <row r="1023" spans="1:40" x14ac:dyDescent="0.25">
      <c r="A1023" s="24"/>
      <c r="B1023" s="24"/>
      <c r="C1023" s="10"/>
      <c r="D1023" s="10"/>
      <c r="E1023" s="10"/>
      <c r="F1023" s="10"/>
      <c r="G1023" s="45"/>
      <c r="H1023" s="60"/>
      <c r="I1023" s="60"/>
      <c r="J1023" s="60"/>
      <c r="K1023" s="10"/>
      <c r="L1023" s="10"/>
      <c r="M1023" s="10"/>
      <c r="N1023" s="10"/>
      <c r="O1023" s="10"/>
      <c r="P1023" s="10"/>
      <c r="Q1023" s="10"/>
      <c r="R1023" s="10"/>
      <c r="S1023" s="10"/>
      <c r="T1023" s="10"/>
      <c r="U1023" s="24"/>
      <c r="V1023" s="24"/>
      <c r="W1023" s="24"/>
      <c r="X1023" s="24"/>
      <c r="Y1023" s="24"/>
      <c r="Z1023" s="24"/>
      <c r="AA1023" s="24"/>
      <c r="AB1023" s="24"/>
      <c r="AC1023" s="24"/>
      <c r="AD1023" s="24"/>
      <c r="AE1023" s="24"/>
      <c r="AF1023" s="24"/>
      <c r="AG1023" s="24"/>
      <c r="AH1023" s="24"/>
      <c r="AI1023" s="24"/>
      <c r="AJ1023" s="24"/>
      <c r="AK1023" s="24"/>
      <c r="AL1023" s="24"/>
      <c r="AM1023" s="24"/>
      <c r="AN1023" s="35"/>
    </row>
    <row r="1024" spans="1:40" x14ac:dyDescent="0.25">
      <c r="A1024" s="24"/>
      <c r="B1024" s="24"/>
      <c r="C1024" s="10"/>
      <c r="D1024" s="10"/>
      <c r="E1024" s="10"/>
      <c r="F1024" s="10"/>
      <c r="G1024" s="45"/>
      <c r="H1024" s="60"/>
      <c r="I1024" s="60"/>
      <c r="J1024" s="60"/>
      <c r="K1024" s="10"/>
      <c r="L1024" s="10"/>
      <c r="M1024" s="10"/>
      <c r="N1024" s="10"/>
      <c r="O1024" s="10"/>
      <c r="P1024" s="10"/>
      <c r="Q1024" s="10"/>
      <c r="R1024" s="10"/>
      <c r="S1024" s="10"/>
      <c r="T1024" s="10"/>
      <c r="U1024" s="24"/>
      <c r="V1024" s="24"/>
      <c r="W1024" s="24"/>
      <c r="X1024" s="24"/>
      <c r="Y1024" s="24"/>
      <c r="Z1024" s="24"/>
      <c r="AA1024" s="24"/>
      <c r="AB1024" s="24"/>
      <c r="AC1024" s="24"/>
      <c r="AD1024" s="24"/>
      <c r="AE1024" s="24"/>
      <c r="AF1024" s="24"/>
      <c r="AG1024" s="24"/>
      <c r="AH1024" s="24"/>
      <c r="AI1024" s="24"/>
      <c r="AJ1024" s="24"/>
      <c r="AK1024" s="24"/>
      <c r="AL1024" s="24"/>
      <c r="AM1024" s="24"/>
      <c r="AN1024" s="35"/>
    </row>
    <row r="1025" spans="1:40" x14ac:dyDescent="0.25">
      <c r="A1025" s="24"/>
      <c r="B1025" s="24"/>
      <c r="C1025" s="10"/>
      <c r="D1025" s="10"/>
      <c r="E1025" s="10"/>
      <c r="F1025" s="10"/>
      <c r="G1025" s="45"/>
      <c r="H1025" s="60"/>
      <c r="I1025" s="60"/>
      <c r="J1025" s="60"/>
      <c r="K1025" s="10"/>
      <c r="L1025" s="10"/>
      <c r="M1025" s="10"/>
      <c r="N1025" s="10"/>
      <c r="O1025" s="10"/>
      <c r="P1025" s="10"/>
      <c r="Q1025" s="10"/>
      <c r="R1025" s="10"/>
      <c r="S1025" s="10"/>
      <c r="T1025" s="10"/>
      <c r="U1025" s="24"/>
      <c r="V1025" s="24"/>
      <c r="W1025" s="24"/>
      <c r="X1025" s="24"/>
      <c r="Y1025" s="24"/>
      <c r="Z1025" s="24"/>
      <c r="AA1025" s="24"/>
      <c r="AB1025" s="24"/>
      <c r="AC1025" s="24"/>
      <c r="AD1025" s="24"/>
      <c r="AE1025" s="24"/>
      <c r="AF1025" s="24"/>
      <c r="AG1025" s="24"/>
      <c r="AH1025" s="24"/>
      <c r="AI1025" s="24"/>
      <c r="AJ1025" s="24"/>
      <c r="AK1025" s="24"/>
      <c r="AL1025" s="24"/>
      <c r="AM1025" s="24"/>
      <c r="AN1025" s="35"/>
    </row>
    <row r="1026" spans="1:40" x14ac:dyDescent="0.25">
      <c r="A1026" s="24"/>
      <c r="B1026" s="24"/>
      <c r="C1026" s="10"/>
      <c r="D1026" s="10"/>
      <c r="E1026" s="10"/>
      <c r="F1026" s="10"/>
      <c r="G1026" s="45"/>
      <c r="H1026" s="60"/>
      <c r="I1026" s="60"/>
      <c r="J1026" s="60"/>
      <c r="K1026" s="10"/>
      <c r="L1026" s="10"/>
      <c r="M1026" s="10"/>
      <c r="N1026" s="10"/>
      <c r="O1026" s="10"/>
      <c r="P1026" s="10"/>
      <c r="Q1026" s="10"/>
      <c r="R1026" s="10"/>
      <c r="S1026" s="10"/>
      <c r="T1026" s="10"/>
      <c r="U1026" s="24"/>
      <c r="V1026" s="24"/>
      <c r="W1026" s="24"/>
      <c r="X1026" s="24"/>
      <c r="Y1026" s="24"/>
      <c r="Z1026" s="24"/>
      <c r="AA1026" s="24"/>
      <c r="AB1026" s="24"/>
      <c r="AC1026" s="24"/>
      <c r="AD1026" s="24"/>
      <c r="AE1026" s="24"/>
      <c r="AF1026" s="24"/>
      <c r="AG1026" s="24"/>
      <c r="AH1026" s="24"/>
      <c r="AI1026" s="24"/>
      <c r="AJ1026" s="24"/>
      <c r="AK1026" s="24"/>
      <c r="AL1026" s="24"/>
      <c r="AM1026" s="24"/>
      <c r="AN1026" s="35"/>
    </row>
    <row r="1027" spans="1:40" x14ac:dyDescent="0.25">
      <c r="A1027" s="24"/>
      <c r="B1027" s="24"/>
      <c r="C1027" s="10"/>
      <c r="D1027" s="10"/>
      <c r="E1027" s="10"/>
      <c r="F1027" s="10"/>
      <c r="G1027" s="45"/>
      <c r="H1027" s="60"/>
      <c r="I1027" s="60"/>
      <c r="J1027" s="60"/>
      <c r="K1027" s="10"/>
      <c r="L1027" s="10"/>
      <c r="M1027" s="10"/>
      <c r="N1027" s="10"/>
      <c r="O1027" s="10"/>
      <c r="P1027" s="10"/>
      <c r="Q1027" s="10"/>
      <c r="R1027" s="10"/>
      <c r="S1027" s="10"/>
      <c r="T1027" s="10"/>
      <c r="U1027" s="24"/>
      <c r="V1027" s="24"/>
      <c r="W1027" s="24"/>
      <c r="X1027" s="24"/>
      <c r="Y1027" s="24"/>
      <c r="Z1027" s="24"/>
      <c r="AA1027" s="24"/>
      <c r="AB1027" s="24"/>
      <c r="AC1027" s="24"/>
      <c r="AD1027" s="24"/>
      <c r="AE1027" s="24"/>
      <c r="AF1027" s="24"/>
      <c r="AG1027" s="24"/>
      <c r="AH1027" s="24"/>
      <c r="AI1027" s="24"/>
      <c r="AJ1027" s="24"/>
      <c r="AK1027" s="24"/>
      <c r="AL1027" s="24"/>
      <c r="AM1027" s="24"/>
      <c r="AN1027" s="35"/>
    </row>
    <row r="1028" spans="1:40" x14ac:dyDescent="0.25">
      <c r="A1028" s="24"/>
      <c r="B1028" s="24"/>
      <c r="C1028" s="10"/>
      <c r="D1028" s="10"/>
      <c r="E1028" s="10"/>
      <c r="F1028" s="10"/>
      <c r="G1028" s="45"/>
      <c r="H1028" s="60"/>
      <c r="I1028" s="60"/>
      <c r="J1028" s="60"/>
      <c r="K1028" s="10"/>
      <c r="L1028" s="10"/>
      <c r="M1028" s="10"/>
      <c r="N1028" s="10"/>
      <c r="O1028" s="10"/>
      <c r="P1028" s="10"/>
      <c r="Q1028" s="10"/>
      <c r="R1028" s="10"/>
      <c r="S1028" s="10"/>
      <c r="T1028" s="10"/>
      <c r="U1028" s="24"/>
      <c r="V1028" s="24"/>
      <c r="W1028" s="24"/>
      <c r="X1028" s="24"/>
      <c r="Y1028" s="24"/>
      <c r="Z1028" s="24"/>
      <c r="AA1028" s="24"/>
      <c r="AB1028" s="24"/>
      <c r="AC1028" s="24"/>
      <c r="AD1028" s="24"/>
      <c r="AE1028" s="24"/>
      <c r="AF1028" s="24"/>
      <c r="AG1028" s="24"/>
      <c r="AH1028" s="24"/>
      <c r="AI1028" s="24"/>
      <c r="AJ1028" s="24"/>
      <c r="AK1028" s="24"/>
      <c r="AL1028" s="24"/>
      <c r="AM1028" s="24"/>
      <c r="AN1028" s="35"/>
    </row>
    <row r="1029" spans="1:40" x14ac:dyDescent="0.25">
      <c r="A1029" s="24"/>
      <c r="B1029" s="24"/>
      <c r="C1029" s="10"/>
      <c r="D1029" s="10"/>
      <c r="E1029" s="10"/>
      <c r="F1029" s="10"/>
      <c r="G1029" s="45"/>
      <c r="H1029" s="60"/>
      <c r="I1029" s="60"/>
      <c r="J1029" s="60"/>
      <c r="K1029" s="10"/>
      <c r="L1029" s="10"/>
      <c r="M1029" s="10"/>
      <c r="N1029" s="10"/>
      <c r="O1029" s="10"/>
      <c r="P1029" s="10"/>
      <c r="Q1029" s="10"/>
      <c r="R1029" s="10"/>
      <c r="S1029" s="10"/>
      <c r="T1029" s="10"/>
      <c r="U1029" s="24"/>
      <c r="V1029" s="24"/>
      <c r="W1029" s="24"/>
      <c r="X1029" s="24"/>
      <c r="Y1029" s="24"/>
      <c r="Z1029" s="24"/>
      <c r="AA1029" s="24"/>
      <c r="AB1029" s="24"/>
      <c r="AC1029" s="24"/>
      <c r="AD1029" s="24"/>
      <c r="AE1029" s="24"/>
      <c r="AF1029" s="24"/>
      <c r="AG1029" s="24"/>
      <c r="AH1029" s="24"/>
      <c r="AI1029" s="24"/>
      <c r="AJ1029" s="24"/>
      <c r="AK1029" s="24"/>
      <c r="AL1029" s="24"/>
      <c r="AM1029" s="24"/>
      <c r="AN1029" s="35"/>
    </row>
    <row r="1030" spans="1:40" x14ac:dyDescent="0.25">
      <c r="A1030" s="24"/>
      <c r="B1030" s="24"/>
      <c r="C1030" s="10"/>
      <c r="D1030" s="10"/>
      <c r="E1030" s="10"/>
      <c r="F1030" s="10"/>
      <c r="G1030" s="45"/>
      <c r="H1030" s="60"/>
      <c r="I1030" s="60"/>
      <c r="J1030" s="60"/>
      <c r="K1030" s="10"/>
      <c r="L1030" s="10"/>
      <c r="M1030" s="10"/>
      <c r="N1030" s="10"/>
      <c r="O1030" s="10"/>
      <c r="P1030" s="10"/>
      <c r="Q1030" s="10"/>
      <c r="R1030" s="10"/>
      <c r="S1030" s="10"/>
      <c r="T1030" s="10"/>
      <c r="U1030" s="24"/>
      <c r="V1030" s="24"/>
      <c r="W1030" s="24"/>
      <c r="X1030" s="24"/>
      <c r="Y1030" s="24"/>
      <c r="Z1030" s="24"/>
      <c r="AA1030" s="24"/>
      <c r="AB1030" s="24"/>
      <c r="AC1030" s="24"/>
      <c r="AD1030" s="24"/>
      <c r="AE1030" s="24"/>
      <c r="AF1030" s="24"/>
      <c r="AG1030" s="24"/>
      <c r="AH1030" s="24"/>
      <c r="AI1030" s="24"/>
      <c r="AJ1030" s="24"/>
      <c r="AK1030" s="24"/>
      <c r="AL1030" s="24"/>
      <c r="AM1030" s="24"/>
      <c r="AN1030" s="35"/>
    </row>
    <row r="1031" spans="1:40" x14ac:dyDescent="0.25">
      <c r="A1031" s="24"/>
      <c r="B1031" s="24"/>
      <c r="C1031" s="10"/>
      <c r="D1031" s="10"/>
      <c r="E1031" s="10"/>
      <c r="F1031" s="10"/>
      <c r="G1031" s="45"/>
      <c r="H1031" s="60"/>
      <c r="I1031" s="60"/>
      <c r="J1031" s="60"/>
      <c r="K1031" s="10"/>
      <c r="L1031" s="10"/>
      <c r="M1031" s="10"/>
      <c r="N1031" s="10"/>
      <c r="O1031" s="10"/>
      <c r="P1031" s="10"/>
      <c r="Q1031" s="10"/>
      <c r="R1031" s="10"/>
      <c r="S1031" s="10"/>
      <c r="T1031" s="10"/>
      <c r="U1031" s="24"/>
      <c r="V1031" s="24"/>
      <c r="W1031" s="24"/>
      <c r="X1031" s="24"/>
      <c r="Y1031" s="24"/>
      <c r="Z1031" s="24"/>
      <c r="AA1031" s="24"/>
      <c r="AB1031" s="24"/>
      <c r="AC1031" s="24"/>
      <c r="AD1031" s="24"/>
      <c r="AE1031" s="24"/>
      <c r="AF1031" s="24"/>
      <c r="AG1031" s="24"/>
      <c r="AH1031" s="24"/>
      <c r="AI1031" s="24"/>
      <c r="AJ1031" s="24"/>
      <c r="AK1031" s="24"/>
      <c r="AL1031" s="24"/>
      <c r="AM1031" s="24"/>
      <c r="AN1031" s="35"/>
    </row>
    <row r="1032" spans="1:40" x14ac:dyDescent="0.25">
      <c r="A1032" s="24"/>
      <c r="B1032" s="24"/>
      <c r="C1032" s="10"/>
      <c r="D1032" s="10"/>
      <c r="E1032" s="10"/>
      <c r="F1032" s="10"/>
      <c r="G1032" s="45"/>
      <c r="H1032" s="60"/>
      <c r="I1032" s="60"/>
      <c r="J1032" s="60"/>
      <c r="K1032" s="10"/>
      <c r="L1032" s="10"/>
      <c r="M1032" s="10"/>
      <c r="N1032" s="10"/>
      <c r="O1032" s="10"/>
      <c r="P1032" s="10"/>
      <c r="Q1032" s="10"/>
      <c r="R1032" s="10"/>
      <c r="S1032" s="10"/>
      <c r="T1032" s="10"/>
      <c r="U1032" s="24"/>
      <c r="V1032" s="24"/>
      <c r="W1032" s="24"/>
      <c r="X1032" s="24"/>
      <c r="Y1032" s="24"/>
      <c r="Z1032" s="24"/>
      <c r="AA1032" s="24"/>
      <c r="AB1032" s="24"/>
      <c r="AC1032" s="24"/>
      <c r="AD1032" s="24"/>
      <c r="AE1032" s="24"/>
      <c r="AF1032" s="24"/>
      <c r="AG1032" s="24"/>
      <c r="AH1032" s="24"/>
      <c r="AI1032" s="24"/>
      <c r="AJ1032" s="24"/>
      <c r="AK1032" s="24"/>
      <c r="AL1032" s="24"/>
      <c r="AM1032" s="24"/>
      <c r="AN1032" s="35"/>
    </row>
    <row r="1033" spans="1:40" x14ac:dyDescent="0.25">
      <c r="A1033" s="24"/>
      <c r="B1033" s="24"/>
      <c r="C1033" s="10"/>
      <c r="D1033" s="10"/>
      <c r="E1033" s="10"/>
      <c r="F1033" s="10"/>
      <c r="G1033" s="45"/>
      <c r="H1033" s="60"/>
      <c r="I1033" s="60"/>
      <c r="J1033" s="60"/>
      <c r="K1033" s="10"/>
      <c r="L1033" s="10"/>
      <c r="M1033" s="10"/>
      <c r="N1033" s="10"/>
      <c r="O1033" s="10"/>
      <c r="P1033" s="10"/>
      <c r="Q1033" s="10"/>
      <c r="R1033" s="10"/>
      <c r="S1033" s="10"/>
      <c r="T1033" s="10"/>
      <c r="U1033" s="24"/>
      <c r="V1033" s="24"/>
      <c r="W1033" s="24"/>
      <c r="X1033" s="24"/>
      <c r="Y1033" s="24"/>
      <c r="Z1033" s="24"/>
      <c r="AA1033" s="24"/>
      <c r="AB1033" s="24"/>
      <c r="AC1033" s="24"/>
      <c r="AD1033" s="24"/>
      <c r="AE1033" s="24"/>
      <c r="AF1033" s="24"/>
      <c r="AG1033" s="24"/>
      <c r="AH1033" s="24"/>
      <c r="AI1033" s="24"/>
      <c r="AJ1033" s="24"/>
      <c r="AK1033" s="24"/>
      <c r="AL1033" s="24"/>
      <c r="AM1033" s="24"/>
      <c r="AN1033" s="35"/>
    </row>
    <row r="1034" spans="1:40" x14ac:dyDescent="0.25">
      <c r="A1034" s="24"/>
      <c r="B1034" s="24"/>
      <c r="C1034" s="10"/>
      <c r="D1034" s="10"/>
      <c r="E1034" s="10"/>
      <c r="F1034" s="10"/>
      <c r="G1034" s="45"/>
      <c r="H1034" s="60"/>
      <c r="I1034" s="60"/>
      <c r="J1034" s="60"/>
      <c r="K1034" s="10"/>
      <c r="L1034" s="10"/>
      <c r="M1034" s="10"/>
      <c r="N1034" s="10"/>
      <c r="O1034" s="10"/>
      <c r="P1034" s="10"/>
      <c r="Q1034" s="10"/>
      <c r="R1034" s="10"/>
      <c r="S1034" s="10"/>
      <c r="T1034" s="10"/>
      <c r="U1034" s="24"/>
      <c r="V1034" s="24"/>
      <c r="W1034" s="24"/>
      <c r="X1034" s="24"/>
      <c r="Y1034" s="24"/>
      <c r="Z1034" s="24"/>
      <c r="AA1034" s="24"/>
      <c r="AB1034" s="24"/>
      <c r="AC1034" s="24"/>
      <c r="AD1034" s="24"/>
      <c r="AE1034" s="24"/>
      <c r="AF1034" s="24"/>
      <c r="AG1034" s="24"/>
      <c r="AH1034" s="24"/>
      <c r="AI1034" s="24"/>
      <c r="AJ1034" s="24"/>
      <c r="AK1034" s="24"/>
      <c r="AL1034" s="24"/>
      <c r="AM1034" s="24"/>
      <c r="AN1034" s="35"/>
    </row>
    <row r="1035" spans="1:40" x14ac:dyDescent="0.25">
      <c r="A1035" s="24"/>
      <c r="B1035" s="24"/>
      <c r="C1035" s="10"/>
      <c r="D1035" s="10"/>
      <c r="E1035" s="10"/>
      <c r="F1035" s="10"/>
      <c r="G1035" s="45"/>
      <c r="H1035" s="60"/>
      <c r="I1035" s="60"/>
      <c r="J1035" s="60"/>
      <c r="K1035" s="10"/>
      <c r="L1035" s="10"/>
      <c r="M1035" s="10"/>
      <c r="N1035" s="10"/>
      <c r="O1035" s="10"/>
      <c r="P1035" s="10"/>
      <c r="Q1035" s="10"/>
      <c r="R1035" s="10"/>
      <c r="S1035" s="10"/>
      <c r="T1035" s="10"/>
      <c r="U1035" s="24"/>
      <c r="V1035" s="24"/>
      <c r="W1035" s="24"/>
      <c r="X1035" s="24"/>
      <c r="Y1035" s="24"/>
      <c r="Z1035" s="24"/>
      <c r="AA1035" s="24"/>
      <c r="AB1035" s="24"/>
      <c r="AC1035" s="24"/>
      <c r="AD1035" s="24"/>
      <c r="AE1035" s="24"/>
      <c r="AF1035" s="24"/>
      <c r="AG1035" s="24"/>
      <c r="AH1035" s="24"/>
      <c r="AI1035" s="24"/>
      <c r="AJ1035" s="24"/>
      <c r="AK1035" s="24"/>
      <c r="AL1035" s="24"/>
      <c r="AM1035" s="24"/>
      <c r="AN1035" s="35"/>
    </row>
    <row r="1036" spans="1:40" x14ac:dyDescent="0.25">
      <c r="A1036" s="24"/>
      <c r="B1036" s="24"/>
      <c r="C1036" s="10"/>
      <c r="D1036" s="10"/>
      <c r="E1036" s="10"/>
      <c r="F1036" s="10"/>
      <c r="G1036" s="45"/>
      <c r="H1036" s="60"/>
      <c r="I1036" s="60"/>
      <c r="J1036" s="60"/>
      <c r="K1036" s="10"/>
      <c r="L1036" s="10"/>
      <c r="M1036" s="10"/>
      <c r="N1036" s="10"/>
      <c r="O1036" s="10"/>
      <c r="P1036" s="10"/>
      <c r="Q1036" s="10"/>
      <c r="R1036" s="10"/>
      <c r="S1036" s="10"/>
      <c r="T1036" s="10"/>
      <c r="U1036" s="24"/>
      <c r="V1036" s="24"/>
      <c r="W1036" s="24"/>
      <c r="X1036" s="24"/>
      <c r="Y1036" s="24"/>
      <c r="Z1036" s="24"/>
      <c r="AA1036" s="24"/>
      <c r="AB1036" s="24"/>
      <c r="AC1036" s="24"/>
      <c r="AD1036" s="24"/>
      <c r="AE1036" s="24"/>
      <c r="AF1036" s="24"/>
      <c r="AG1036" s="24"/>
      <c r="AH1036" s="24"/>
      <c r="AI1036" s="24"/>
      <c r="AJ1036" s="24"/>
      <c r="AK1036" s="24"/>
      <c r="AL1036" s="24"/>
      <c r="AM1036" s="24"/>
      <c r="AN1036" s="35"/>
    </row>
    <row r="1037" spans="1:40" x14ac:dyDescent="0.25">
      <c r="A1037" s="24"/>
      <c r="B1037" s="24"/>
      <c r="C1037" s="10"/>
      <c r="D1037" s="10"/>
      <c r="E1037" s="10"/>
      <c r="F1037" s="10"/>
      <c r="G1037" s="45"/>
      <c r="H1037" s="60"/>
      <c r="I1037" s="60"/>
      <c r="J1037" s="60"/>
      <c r="K1037" s="10"/>
      <c r="L1037" s="10"/>
      <c r="M1037" s="10"/>
      <c r="N1037" s="10"/>
      <c r="O1037" s="10"/>
      <c r="P1037" s="10"/>
      <c r="Q1037" s="10"/>
      <c r="R1037" s="10"/>
      <c r="S1037" s="10"/>
      <c r="T1037" s="10"/>
      <c r="U1037" s="24"/>
      <c r="V1037" s="24"/>
      <c r="W1037" s="24"/>
      <c r="X1037" s="24"/>
      <c r="Y1037" s="24"/>
      <c r="Z1037" s="24"/>
      <c r="AA1037" s="24"/>
      <c r="AB1037" s="24"/>
      <c r="AC1037" s="24"/>
      <c r="AD1037" s="24"/>
      <c r="AE1037" s="24"/>
      <c r="AF1037" s="24"/>
      <c r="AG1037" s="24"/>
      <c r="AH1037" s="24"/>
      <c r="AI1037" s="24"/>
      <c r="AJ1037" s="24"/>
      <c r="AK1037" s="24"/>
      <c r="AL1037" s="24"/>
      <c r="AM1037" s="24"/>
      <c r="AN1037" s="35"/>
    </row>
    <row r="1038" spans="1:40" x14ac:dyDescent="0.25">
      <c r="A1038" s="24"/>
      <c r="B1038" s="24"/>
      <c r="C1038" s="10"/>
      <c r="D1038" s="10"/>
      <c r="E1038" s="10"/>
      <c r="F1038" s="10"/>
      <c r="G1038" s="45"/>
      <c r="H1038" s="60"/>
      <c r="I1038" s="60"/>
      <c r="J1038" s="60"/>
      <c r="K1038" s="10"/>
      <c r="L1038" s="10"/>
      <c r="M1038" s="10"/>
      <c r="N1038" s="10"/>
      <c r="O1038" s="10"/>
      <c r="P1038" s="10"/>
      <c r="Q1038" s="10"/>
      <c r="R1038" s="10"/>
      <c r="S1038" s="10"/>
      <c r="T1038" s="10"/>
      <c r="U1038" s="24"/>
      <c r="V1038" s="24"/>
      <c r="W1038" s="24"/>
      <c r="X1038" s="24"/>
      <c r="Y1038" s="24"/>
      <c r="Z1038" s="24"/>
      <c r="AA1038" s="24"/>
      <c r="AB1038" s="24"/>
      <c r="AC1038" s="24"/>
      <c r="AD1038" s="24"/>
      <c r="AE1038" s="24"/>
      <c r="AF1038" s="24"/>
      <c r="AG1038" s="24"/>
      <c r="AH1038" s="24"/>
      <c r="AI1038" s="24"/>
      <c r="AJ1038" s="24"/>
      <c r="AK1038" s="24"/>
      <c r="AL1038" s="24"/>
      <c r="AM1038" s="24"/>
      <c r="AN1038" s="35"/>
    </row>
    <row r="1039" spans="1:40" x14ac:dyDescent="0.25">
      <c r="A1039" s="24"/>
      <c r="B1039" s="24"/>
      <c r="C1039" s="10"/>
      <c r="D1039" s="10"/>
      <c r="E1039" s="10"/>
      <c r="F1039" s="10"/>
      <c r="G1039" s="45"/>
      <c r="H1039" s="60"/>
      <c r="I1039" s="60"/>
      <c r="J1039" s="60"/>
      <c r="K1039" s="10"/>
      <c r="L1039" s="10"/>
      <c r="M1039" s="10"/>
      <c r="N1039" s="10"/>
      <c r="O1039" s="10"/>
      <c r="P1039" s="10"/>
      <c r="Q1039" s="10"/>
      <c r="R1039" s="10"/>
      <c r="S1039" s="10"/>
      <c r="T1039" s="10"/>
      <c r="U1039" s="24"/>
      <c r="V1039" s="24"/>
      <c r="W1039" s="24"/>
      <c r="X1039" s="24"/>
      <c r="Y1039" s="24"/>
      <c r="Z1039" s="24"/>
      <c r="AA1039" s="24"/>
      <c r="AB1039" s="24"/>
      <c r="AC1039" s="24"/>
      <c r="AD1039" s="24"/>
      <c r="AE1039" s="24"/>
      <c r="AF1039" s="24"/>
      <c r="AG1039" s="24"/>
      <c r="AH1039" s="24"/>
      <c r="AI1039" s="24"/>
      <c r="AJ1039" s="24"/>
      <c r="AK1039" s="24"/>
      <c r="AL1039" s="24"/>
      <c r="AM1039" s="24"/>
      <c r="AN1039" s="35"/>
    </row>
    <row r="1040" spans="1:40" x14ac:dyDescent="0.25">
      <c r="A1040" s="24"/>
      <c r="B1040" s="24"/>
      <c r="C1040" s="10"/>
      <c r="D1040" s="10"/>
      <c r="E1040" s="10"/>
      <c r="F1040" s="10"/>
      <c r="G1040" s="45"/>
      <c r="H1040" s="60"/>
      <c r="I1040" s="60"/>
      <c r="J1040" s="60"/>
      <c r="K1040" s="10"/>
      <c r="L1040" s="10"/>
      <c r="M1040" s="10"/>
      <c r="N1040" s="10"/>
      <c r="O1040" s="10"/>
      <c r="P1040" s="10"/>
      <c r="Q1040" s="10"/>
      <c r="R1040" s="10"/>
      <c r="S1040" s="10"/>
      <c r="T1040" s="10"/>
      <c r="U1040" s="24"/>
      <c r="V1040" s="24"/>
      <c r="W1040" s="24"/>
      <c r="X1040" s="24"/>
      <c r="Y1040" s="24"/>
      <c r="Z1040" s="24"/>
      <c r="AA1040" s="24"/>
      <c r="AB1040" s="24"/>
      <c r="AC1040" s="24"/>
      <c r="AD1040" s="24"/>
      <c r="AE1040" s="24"/>
      <c r="AF1040" s="24"/>
      <c r="AG1040" s="24"/>
      <c r="AH1040" s="24"/>
      <c r="AI1040" s="24"/>
      <c r="AJ1040" s="24"/>
      <c r="AK1040" s="24"/>
      <c r="AL1040" s="24"/>
      <c r="AM1040" s="24"/>
      <c r="AN1040" s="35"/>
    </row>
    <row r="1041" spans="1:40" x14ac:dyDescent="0.25">
      <c r="A1041" s="24"/>
      <c r="B1041" s="24"/>
      <c r="C1041" s="10"/>
      <c r="D1041" s="10"/>
      <c r="E1041" s="10"/>
      <c r="F1041" s="10"/>
      <c r="G1041" s="45"/>
      <c r="H1041" s="60"/>
      <c r="I1041" s="60"/>
      <c r="J1041" s="60"/>
      <c r="K1041" s="10"/>
      <c r="L1041" s="10"/>
      <c r="M1041" s="10"/>
      <c r="N1041" s="10"/>
      <c r="O1041" s="10"/>
      <c r="P1041" s="10"/>
      <c r="Q1041" s="10"/>
      <c r="R1041" s="10"/>
      <c r="S1041" s="10"/>
      <c r="T1041" s="10"/>
      <c r="U1041" s="24"/>
      <c r="V1041" s="24"/>
      <c r="W1041" s="24"/>
      <c r="X1041" s="24"/>
      <c r="Y1041" s="24"/>
      <c r="Z1041" s="24"/>
      <c r="AA1041" s="24"/>
      <c r="AB1041" s="24"/>
      <c r="AC1041" s="24"/>
      <c r="AD1041" s="24"/>
      <c r="AE1041" s="24"/>
      <c r="AF1041" s="24"/>
      <c r="AG1041" s="24"/>
      <c r="AH1041" s="24"/>
      <c r="AI1041" s="24"/>
      <c r="AJ1041" s="24"/>
      <c r="AK1041" s="24"/>
      <c r="AL1041" s="24"/>
      <c r="AM1041" s="24"/>
      <c r="AN1041" s="35"/>
    </row>
    <row r="1042" spans="1:40" x14ac:dyDescent="0.25">
      <c r="A1042" s="24"/>
      <c r="B1042" s="24"/>
      <c r="C1042" s="10"/>
      <c r="D1042" s="10"/>
      <c r="E1042" s="10"/>
      <c r="F1042" s="10"/>
      <c r="G1042" s="45"/>
      <c r="H1042" s="60"/>
      <c r="I1042" s="60"/>
      <c r="J1042" s="60"/>
      <c r="K1042" s="10"/>
      <c r="L1042" s="10"/>
      <c r="M1042" s="10"/>
      <c r="N1042" s="10"/>
      <c r="O1042" s="10"/>
      <c r="P1042" s="10"/>
      <c r="Q1042" s="10"/>
      <c r="R1042" s="10"/>
      <c r="S1042" s="10"/>
      <c r="T1042" s="10"/>
      <c r="U1042" s="24"/>
      <c r="V1042" s="24"/>
      <c r="W1042" s="24"/>
      <c r="X1042" s="24"/>
      <c r="Y1042" s="24"/>
      <c r="Z1042" s="24"/>
      <c r="AA1042" s="24"/>
      <c r="AB1042" s="24"/>
      <c r="AC1042" s="24"/>
      <c r="AD1042" s="24"/>
      <c r="AE1042" s="24"/>
      <c r="AF1042" s="24"/>
      <c r="AG1042" s="24"/>
      <c r="AH1042" s="24"/>
      <c r="AI1042" s="24"/>
      <c r="AJ1042" s="24"/>
      <c r="AK1042" s="24"/>
      <c r="AL1042" s="24"/>
      <c r="AM1042" s="24"/>
      <c r="AN1042" s="35"/>
    </row>
    <row r="1043" spans="1:40" x14ac:dyDescent="0.25">
      <c r="A1043" s="24"/>
      <c r="B1043" s="24"/>
      <c r="C1043" s="10"/>
      <c r="D1043" s="10"/>
      <c r="E1043" s="10"/>
      <c r="F1043" s="10"/>
      <c r="G1043" s="45"/>
      <c r="H1043" s="60"/>
      <c r="I1043" s="60"/>
      <c r="J1043" s="60"/>
      <c r="K1043" s="10"/>
      <c r="L1043" s="10"/>
      <c r="M1043" s="10"/>
      <c r="N1043" s="10"/>
      <c r="O1043" s="10"/>
      <c r="P1043" s="10"/>
      <c r="Q1043" s="10"/>
      <c r="R1043" s="10"/>
      <c r="S1043" s="10"/>
      <c r="T1043" s="10"/>
      <c r="U1043" s="24"/>
      <c r="V1043" s="24"/>
      <c r="W1043" s="24"/>
      <c r="X1043" s="24"/>
      <c r="Y1043" s="24"/>
      <c r="Z1043" s="24"/>
      <c r="AA1043" s="24"/>
      <c r="AB1043" s="24"/>
      <c r="AC1043" s="24"/>
      <c r="AD1043" s="24"/>
      <c r="AE1043" s="24"/>
      <c r="AF1043" s="24"/>
      <c r="AG1043" s="24"/>
      <c r="AH1043" s="24"/>
      <c r="AI1043" s="24"/>
      <c r="AJ1043" s="24"/>
      <c r="AK1043" s="24"/>
      <c r="AL1043" s="24"/>
      <c r="AM1043" s="24"/>
      <c r="AN1043" s="35"/>
    </row>
    <row r="1044" spans="1:40" x14ac:dyDescent="0.25">
      <c r="A1044" s="24"/>
      <c r="B1044" s="24"/>
      <c r="C1044" s="10"/>
      <c r="D1044" s="10"/>
      <c r="E1044" s="10"/>
      <c r="F1044" s="10"/>
      <c r="G1044" s="45"/>
      <c r="H1044" s="60"/>
      <c r="I1044" s="60"/>
      <c r="J1044" s="60"/>
      <c r="K1044" s="10"/>
      <c r="L1044" s="10"/>
      <c r="M1044" s="10"/>
      <c r="N1044" s="10"/>
      <c r="O1044" s="10"/>
      <c r="P1044" s="10"/>
      <c r="Q1044" s="10"/>
      <c r="R1044" s="10"/>
      <c r="S1044" s="10"/>
      <c r="T1044" s="10"/>
      <c r="U1044" s="24"/>
      <c r="V1044" s="24"/>
      <c r="W1044" s="24"/>
      <c r="X1044" s="24"/>
      <c r="Y1044" s="24"/>
      <c r="Z1044" s="24"/>
      <c r="AA1044" s="24"/>
      <c r="AB1044" s="24"/>
      <c r="AC1044" s="24"/>
      <c r="AD1044" s="24"/>
      <c r="AE1044" s="24"/>
      <c r="AF1044" s="24"/>
      <c r="AG1044" s="24"/>
      <c r="AH1044" s="24"/>
      <c r="AI1044" s="24"/>
      <c r="AJ1044" s="24"/>
      <c r="AK1044" s="24"/>
      <c r="AL1044" s="24"/>
      <c r="AM1044" s="24"/>
      <c r="AN1044" s="35"/>
    </row>
    <row r="1045" spans="1:40" x14ac:dyDescent="0.25">
      <c r="A1045" s="24"/>
      <c r="B1045" s="24"/>
      <c r="C1045" s="10"/>
      <c r="D1045" s="10"/>
      <c r="E1045" s="10"/>
      <c r="F1045" s="10"/>
      <c r="G1045" s="45"/>
      <c r="H1045" s="60"/>
      <c r="I1045" s="60"/>
      <c r="J1045" s="60"/>
      <c r="K1045" s="10"/>
      <c r="L1045" s="10"/>
      <c r="M1045" s="10"/>
      <c r="N1045" s="10"/>
      <c r="O1045" s="10"/>
      <c r="P1045" s="10"/>
      <c r="Q1045" s="10"/>
      <c r="R1045" s="10"/>
      <c r="S1045" s="10"/>
      <c r="T1045" s="10"/>
      <c r="U1045" s="24"/>
      <c r="V1045" s="24"/>
      <c r="W1045" s="24"/>
      <c r="X1045" s="24"/>
      <c r="Y1045" s="24"/>
      <c r="Z1045" s="24"/>
      <c r="AA1045" s="24"/>
      <c r="AB1045" s="24"/>
      <c r="AC1045" s="24"/>
      <c r="AD1045" s="24"/>
      <c r="AE1045" s="24"/>
      <c r="AF1045" s="24"/>
      <c r="AG1045" s="24"/>
      <c r="AH1045" s="24"/>
      <c r="AI1045" s="24"/>
      <c r="AJ1045" s="24"/>
      <c r="AK1045" s="24"/>
      <c r="AL1045" s="24"/>
      <c r="AM1045" s="24"/>
      <c r="AN1045" s="35"/>
    </row>
    <row r="1046" spans="1:40" x14ac:dyDescent="0.25">
      <c r="A1046" s="24"/>
      <c r="B1046" s="24"/>
      <c r="C1046" s="10"/>
      <c r="D1046" s="10"/>
      <c r="E1046" s="10"/>
      <c r="F1046" s="10"/>
      <c r="G1046" s="45"/>
      <c r="H1046" s="60"/>
      <c r="I1046" s="60"/>
      <c r="J1046" s="60"/>
      <c r="K1046" s="10"/>
      <c r="L1046" s="10"/>
      <c r="M1046" s="10"/>
      <c r="N1046" s="10"/>
      <c r="O1046" s="10"/>
      <c r="P1046" s="10"/>
      <c r="Q1046" s="10"/>
      <c r="R1046" s="10"/>
      <c r="S1046" s="10"/>
      <c r="T1046" s="10"/>
      <c r="U1046" s="24"/>
      <c r="V1046" s="24"/>
      <c r="W1046" s="24"/>
      <c r="X1046" s="24"/>
      <c r="Y1046" s="24"/>
      <c r="Z1046" s="24"/>
      <c r="AA1046" s="24"/>
      <c r="AB1046" s="24"/>
      <c r="AC1046" s="24"/>
      <c r="AD1046" s="24"/>
      <c r="AE1046" s="24"/>
      <c r="AF1046" s="24"/>
      <c r="AG1046" s="24"/>
      <c r="AH1046" s="24"/>
      <c r="AI1046" s="24"/>
      <c r="AJ1046" s="24"/>
      <c r="AK1046" s="24"/>
      <c r="AL1046" s="24"/>
      <c r="AM1046" s="24"/>
      <c r="AN1046" s="35"/>
    </row>
    <row r="1047" spans="1:40" x14ac:dyDescent="0.25">
      <c r="A1047" s="24"/>
      <c r="B1047" s="24"/>
      <c r="C1047" s="10"/>
      <c r="D1047" s="10"/>
      <c r="E1047" s="10"/>
      <c r="F1047" s="10"/>
      <c r="G1047" s="45"/>
      <c r="H1047" s="60"/>
      <c r="I1047" s="60"/>
      <c r="J1047" s="60"/>
      <c r="K1047" s="10"/>
      <c r="L1047" s="10"/>
      <c r="M1047" s="10"/>
      <c r="N1047" s="10"/>
      <c r="O1047" s="10"/>
      <c r="P1047" s="10"/>
      <c r="Q1047" s="10"/>
      <c r="R1047" s="10"/>
      <c r="S1047" s="10"/>
      <c r="T1047" s="10"/>
      <c r="U1047" s="24"/>
      <c r="V1047" s="24"/>
      <c r="W1047" s="24"/>
      <c r="X1047" s="24"/>
      <c r="Y1047" s="24"/>
      <c r="Z1047" s="24"/>
      <c r="AA1047" s="24"/>
      <c r="AB1047" s="24"/>
      <c r="AC1047" s="24"/>
      <c r="AD1047" s="24"/>
      <c r="AE1047" s="24"/>
      <c r="AF1047" s="24"/>
      <c r="AG1047" s="24"/>
      <c r="AH1047" s="24"/>
      <c r="AI1047" s="24"/>
      <c r="AJ1047" s="24"/>
      <c r="AK1047" s="24"/>
      <c r="AL1047" s="24"/>
      <c r="AM1047" s="24"/>
      <c r="AN1047" s="35"/>
    </row>
    <row r="1048" spans="1:40" x14ac:dyDescent="0.25">
      <c r="A1048" s="24"/>
      <c r="B1048" s="24"/>
      <c r="C1048" s="10"/>
      <c r="D1048" s="10"/>
      <c r="E1048" s="10"/>
      <c r="F1048" s="10"/>
      <c r="G1048" s="45"/>
      <c r="H1048" s="60"/>
      <c r="I1048" s="60"/>
      <c r="J1048" s="60"/>
      <c r="K1048" s="10"/>
      <c r="L1048" s="10"/>
      <c r="M1048" s="10"/>
      <c r="N1048" s="10"/>
      <c r="O1048" s="10"/>
      <c r="P1048" s="10"/>
      <c r="Q1048" s="10"/>
      <c r="R1048" s="10"/>
      <c r="S1048" s="10"/>
      <c r="T1048" s="10"/>
      <c r="U1048" s="24"/>
      <c r="V1048" s="24"/>
      <c r="W1048" s="24"/>
      <c r="X1048" s="24"/>
      <c r="Y1048" s="24"/>
      <c r="Z1048" s="24"/>
      <c r="AA1048" s="24"/>
      <c r="AB1048" s="24"/>
      <c r="AC1048" s="24"/>
      <c r="AD1048" s="24"/>
      <c r="AE1048" s="24"/>
      <c r="AF1048" s="24"/>
      <c r="AG1048" s="24"/>
      <c r="AH1048" s="24"/>
      <c r="AI1048" s="24"/>
      <c r="AJ1048" s="24"/>
      <c r="AK1048" s="24"/>
      <c r="AL1048" s="24"/>
      <c r="AM1048" s="24"/>
      <c r="AN1048" s="35"/>
    </row>
    <row r="1049" spans="1:40" x14ac:dyDescent="0.25">
      <c r="A1049" s="24"/>
      <c r="B1049" s="24"/>
      <c r="C1049" s="10"/>
      <c r="D1049" s="10"/>
      <c r="E1049" s="10"/>
      <c r="F1049" s="10"/>
      <c r="G1049" s="45"/>
      <c r="H1049" s="60"/>
      <c r="I1049" s="60"/>
      <c r="J1049" s="60"/>
      <c r="K1049" s="10"/>
      <c r="L1049" s="10"/>
      <c r="M1049" s="10"/>
      <c r="N1049" s="10"/>
      <c r="O1049" s="10"/>
      <c r="P1049" s="10"/>
      <c r="Q1049" s="10"/>
      <c r="R1049" s="10"/>
      <c r="S1049" s="10"/>
      <c r="T1049" s="10"/>
      <c r="U1049" s="24"/>
      <c r="V1049" s="24"/>
      <c r="W1049" s="24"/>
      <c r="X1049" s="24"/>
      <c r="Y1049" s="24"/>
      <c r="Z1049" s="24"/>
      <c r="AA1049" s="24"/>
      <c r="AB1049" s="24"/>
      <c r="AC1049" s="24"/>
      <c r="AD1049" s="24"/>
      <c r="AE1049" s="24"/>
      <c r="AF1049" s="24"/>
      <c r="AG1049" s="24"/>
      <c r="AH1049" s="24"/>
      <c r="AI1049" s="24"/>
      <c r="AJ1049" s="24"/>
      <c r="AK1049" s="24"/>
      <c r="AL1049" s="24"/>
      <c r="AM1049" s="24"/>
      <c r="AN1049" s="35"/>
    </row>
    <row r="1050" spans="1:40" x14ac:dyDescent="0.25">
      <c r="A1050" s="24"/>
      <c r="B1050" s="24"/>
      <c r="C1050" s="10"/>
      <c r="D1050" s="10"/>
      <c r="E1050" s="10"/>
      <c r="F1050" s="10"/>
      <c r="G1050" s="45"/>
      <c r="H1050" s="60"/>
      <c r="I1050" s="60"/>
      <c r="J1050" s="60"/>
      <c r="K1050" s="10"/>
      <c r="L1050" s="10"/>
      <c r="M1050" s="10"/>
      <c r="N1050" s="10"/>
      <c r="O1050" s="10"/>
      <c r="P1050" s="10"/>
      <c r="Q1050" s="10"/>
      <c r="R1050" s="10"/>
      <c r="S1050" s="10"/>
      <c r="T1050" s="10"/>
      <c r="U1050" s="24"/>
      <c r="V1050" s="24"/>
      <c r="W1050" s="24"/>
      <c r="X1050" s="24"/>
      <c r="Y1050" s="24"/>
      <c r="Z1050" s="24"/>
      <c r="AA1050" s="24"/>
      <c r="AB1050" s="24"/>
      <c r="AC1050" s="24"/>
      <c r="AD1050" s="24"/>
      <c r="AE1050" s="24"/>
      <c r="AF1050" s="24"/>
      <c r="AG1050" s="24"/>
      <c r="AH1050" s="24"/>
      <c r="AI1050" s="24"/>
      <c r="AJ1050" s="24"/>
      <c r="AK1050" s="24"/>
      <c r="AL1050" s="24"/>
      <c r="AM1050" s="24"/>
      <c r="AN1050" s="35"/>
    </row>
    <row r="1051" spans="1:40" x14ac:dyDescent="0.25">
      <c r="A1051" s="24"/>
      <c r="B1051" s="24"/>
      <c r="C1051" s="10"/>
      <c r="D1051" s="10"/>
      <c r="E1051" s="10"/>
      <c r="F1051" s="10"/>
      <c r="G1051" s="45"/>
      <c r="H1051" s="60"/>
      <c r="I1051" s="60"/>
      <c r="J1051" s="60"/>
      <c r="K1051" s="10"/>
      <c r="L1051" s="10"/>
      <c r="M1051" s="10"/>
      <c r="N1051" s="10"/>
      <c r="O1051" s="10"/>
      <c r="P1051" s="10"/>
      <c r="Q1051" s="10"/>
      <c r="R1051" s="10"/>
      <c r="S1051" s="10"/>
      <c r="T1051" s="10"/>
      <c r="U1051" s="24"/>
      <c r="V1051" s="24"/>
      <c r="W1051" s="24"/>
      <c r="X1051" s="24"/>
      <c r="Y1051" s="24"/>
      <c r="Z1051" s="24"/>
      <c r="AA1051" s="24"/>
      <c r="AB1051" s="24"/>
      <c r="AC1051" s="24"/>
      <c r="AD1051" s="24"/>
      <c r="AE1051" s="24"/>
      <c r="AF1051" s="24"/>
      <c r="AG1051" s="24"/>
      <c r="AH1051" s="24"/>
      <c r="AI1051" s="24"/>
      <c r="AJ1051" s="24"/>
      <c r="AK1051" s="24"/>
      <c r="AL1051" s="24"/>
      <c r="AM1051" s="24"/>
      <c r="AN1051" s="35"/>
    </row>
    <row r="1052" spans="1:40" x14ac:dyDescent="0.25">
      <c r="A1052" s="24"/>
      <c r="B1052" s="24"/>
      <c r="C1052" s="10"/>
      <c r="D1052" s="10"/>
      <c r="E1052" s="10"/>
      <c r="F1052" s="10"/>
      <c r="G1052" s="45"/>
      <c r="H1052" s="60"/>
      <c r="I1052" s="60"/>
      <c r="J1052" s="60"/>
      <c r="K1052" s="10"/>
      <c r="L1052" s="10"/>
      <c r="M1052" s="10"/>
      <c r="N1052" s="10"/>
      <c r="O1052" s="10"/>
      <c r="P1052" s="10"/>
      <c r="Q1052" s="10"/>
      <c r="R1052" s="10"/>
      <c r="S1052" s="10"/>
      <c r="T1052" s="10"/>
      <c r="U1052" s="24"/>
      <c r="V1052" s="24"/>
      <c r="W1052" s="24"/>
      <c r="X1052" s="24"/>
      <c r="Y1052" s="24"/>
      <c r="Z1052" s="24"/>
      <c r="AA1052" s="24"/>
      <c r="AB1052" s="24"/>
      <c r="AC1052" s="24"/>
      <c r="AD1052" s="24"/>
      <c r="AE1052" s="24"/>
      <c r="AF1052" s="24"/>
      <c r="AG1052" s="24"/>
      <c r="AH1052" s="24"/>
      <c r="AI1052" s="24"/>
      <c r="AJ1052" s="24"/>
      <c r="AK1052" s="24"/>
      <c r="AL1052" s="24"/>
      <c r="AM1052" s="24"/>
      <c r="AN1052" s="35"/>
    </row>
    <row r="1053" spans="1:40" x14ac:dyDescent="0.25">
      <c r="A1053" s="24"/>
      <c r="B1053" s="24"/>
      <c r="C1053" s="10"/>
      <c r="D1053" s="10"/>
      <c r="E1053" s="10"/>
      <c r="F1053" s="10"/>
      <c r="G1053" s="45"/>
      <c r="H1053" s="60"/>
      <c r="I1053" s="60"/>
      <c r="J1053" s="60"/>
      <c r="K1053" s="10"/>
      <c r="L1053" s="10"/>
      <c r="M1053" s="10"/>
      <c r="N1053" s="10"/>
      <c r="O1053" s="10"/>
      <c r="P1053" s="10"/>
      <c r="Q1053" s="10"/>
      <c r="R1053" s="10"/>
      <c r="S1053" s="10"/>
      <c r="T1053" s="10"/>
      <c r="U1053" s="24"/>
      <c r="V1053" s="24"/>
      <c r="W1053" s="24"/>
      <c r="X1053" s="24"/>
      <c r="Y1053" s="24"/>
      <c r="Z1053" s="24"/>
      <c r="AA1053" s="24"/>
      <c r="AB1053" s="24"/>
      <c r="AC1053" s="24"/>
      <c r="AD1053" s="24"/>
      <c r="AE1053" s="24"/>
      <c r="AF1053" s="24"/>
      <c r="AG1053" s="24"/>
      <c r="AH1053" s="24"/>
      <c r="AI1053" s="24"/>
      <c r="AJ1053" s="24"/>
      <c r="AK1053" s="24"/>
      <c r="AL1053" s="24"/>
      <c r="AM1053" s="24"/>
      <c r="AN1053" s="35"/>
    </row>
    <row r="1054" spans="1:40" x14ac:dyDescent="0.25">
      <c r="A1054" s="24"/>
      <c r="B1054" s="24"/>
      <c r="C1054" s="10"/>
      <c r="D1054" s="10"/>
      <c r="E1054" s="10"/>
      <c r="F1054" s="10"/>
      <c r="G1054" s="45"/>
      <c r="H1054" s="60"/>
      <c r="I1054" s="60"/>
      <c r="J1054" s="60"/>
      <c r="K1054" s="10"/>
      <c r="L1054" s="10"/>
      <c r="M1054" s="10"/>
      <c r="N1054" s="10"/>
      <c r="O1054" s="10"/>
      <c r="P1054" s="10"/>
      <c r="Q1054" s="10"/>
      <c r="R1054" s="10"/>
      <c r="S1054" s="10"/>
      <c r="T1054" s="10"/>
      <c r="U1054" s="24"/>
      <c r="V1054" s="24"/>
      <c r="W1054" s="24"/>
      <c r="X1054" s="24"/>
      <c r="Y1054" s="24"/>
      <c r="Z1054" s="24"/>
      <c r="AA1054" s="24"/>
      <c r="AB1054" s="24"/>
      <c r="AC1054" s="24"/>
      <c r="AD1054" s="24"/>
      <c r="AE1054" s="24"/>
      <c r="AF1054" s="24"/>
      <c r="AG1054" s="24"/>
      <c r="AH1054" s="24"/>
      <c r="AI1054" s="24"/>
      <c r="AJ1054" s="24"/>
      <c r="AK1054" s="24"/>
      <c r="AL1054" s="24"/>
      <c r="AM1054" s="24"/>
      <c r="AN1054" s="35"/>
    </row>
    <row r="1055" spans="1:40" x14ac:dyDescent="0.25">
      <c r="A1055" s="24"/>
      <c r="B1055" s="24"/>
      <c r="C1055" s="10"/>
      <c r="D1055" s="10"/>
      <c r="E1055" s="10"/>
      <c r="F1055" s="10"/>
      <c r="G1055" s="45"/>
      <c r="H1055" s="60"/>
      <c r="I1055" s="60"/>
      <c r="J1055" s="60"/>
      <c r="K1055" s="10"/>
      <c r="L1055" s="10"/>
      <c r="M1055" s="10"/>
      <c r="N1055" s="10"/>
      <c r="O1055" s="10"/>
      <c r="P1055" s="10"/>
      <c r="Q1055" s="10"/>
      <c r="R1055" s="10"/>
      <c r="S1055" s="10"/>
      <c r="T1055" s="10"/>
      <c r="U1055" s="24"/>
      <c r="V1055" s="24"/>
      <c r="W1055" s="24"/>
      <c r="X1055" s="24"/>
      <c r="Y1055" s="24"/>
      <c r="Z1055" s="24"/>
      <c r="AA1055" s="24"/>
      <c r="AB1055" s="24"/>
      <c r="AC1055" s="24"/>
      <c r="AD1055" s="24"/>
      <c r="AE1055" s="24"/>
      <c r="AF1055" s="24"/>
      <c r="AG1055" s="24"/>
      <c r="AH1055" s="24"/>
      <c r="AI1055" s="24"/>
      <c r="AJ1055" s="24"/>
      <c r="AK1055" s="24"/>
      <c r="AL1055" s="24"/>
      <c r="AM1055" s="24"/>
      <c r="AN1055" s="35"/>
    </row>
    <row r="1056" spans="1:40" x14ac:dyDescent="0.25">
      <c r="A1056" s="24"/>
      <c r="B1056" s="24"/>
      <c r="C1056" s="10"/>
      <c r="D1056" s="10"/>
      <c r="E1056" s="10"/>
      <c r="F1056" s="10"/>
      <c r="G1056" s="45"/>
      <c r="H1056" s="60"/>
      <c r="I1056" s="60"/>
      <c r="J1056" s="60"/>
      <c r="K1056" s="10"/>
      <c r="L1056" s="10"/>
      <c r="M1056" s="10"/>
      <c r="N1056" s="10"/>
      <c r="O1056" s="10"/>
      <c r="P1056" s="10"/>
      <c r="Q1056" s="10"/>
      <c r="R1056" s="10"/>
      <c r="S1056" s="10"/>
      <c r="T1056" s="10"/>
      <c r="U1056" s="24"/>
      <c r="V1056" s="24"/>
      <c r="W1056" s="24"/>
      <c r="X1056" s="24"/>
      <c r="Y1056" s="24"/>
      <c r="Z1056" s="24"/>
      <c r="AA1056" s="24"/>
      <c r="AB1056" s="24"/>
      <c r="AC1056" s="24"/>
      <c r="AD1056" s="24"/>
      <c r="AE1056" s="24"/>
      <c r="AF1056" s="24"/>
      <c r="AG1056" s="24"/>
      <c r="AH1056" s="24"/>
      <c r="AI1056" s="24"/>
      <c r="AJ1056" s="24"/>
      <c r="AK1056" s="24"/>
      <c r="AL1056" s="24"/>
      <c r="AM1056" s="24"/>
      <c r="AN1056" s="35"/>
    </row>
    <row r="1057" spans="1:40" x14ac:dyDescent="0.25">
      <c r="A1057" s="24"/>
      <c r="B1057" s="24"/>
      <c r="C1057" s="10"/>
      <c r="D1057" s="10"/>
      <c r="E1057" s="10"/>
      <c r="F1057" s="10"/>
      <c r="G1057" s="45"/>
      <c r="H1057" s="60"/>
      <c r="I1057" s="60"/>
      <c r="J1057" s="60"/>
      <c r="K1057" s="10"/>
      <c r="L1057" s="10"/>
      <c r="M1057" s="10"/>
      <c r="N1057" s="10"/>
      <c r="O1057" s="10"/>
      <c r="P1057" s="10"/>
      <c r="Q1057" s="10"/>
      <c r="R1057" s="10"/>
      <c r="S1057" s="10"/>
      <c r="T1057" s="10"/>
      <c r="U1057" s="24"/>
      <c r="V1057" s="24"/>
      <c r="W1057" s="24"/>
      <c r="X1057" s="24"/>
      <c r="Y1057" s="24"/>
      <c r="Z1057" s="24"/>
      <c r="AA1057" s="24"/>
      <c r="AB1057" s="24"/>
      <c r="AC1057" s="24"/>
      <c r="AD1057" s="24"/>
      <c r="AE1057" s="24"/>
      <c r="AF1057" s="24"/>
      <c r="AG1057" s="24"/>
      <c r="AH1057" s="24"/>
      <c r="AI1057" s="24"/>
      <c r="AJ1057" s="24"/>
      <c r="AK1057" s="24"/>
      <c r="AL1057" s="24"/>
      <c r="AM1057" s="24"/>
      <c r="AN1057" s="35"/>
    </row>
    <row r="1058" spans="1:40" x14ac:dyDescent="0.25">
      <c r="A1058" s="24"/>
      <c r="B1058" s="24"/>
      <c r="C1058" s="10"/>
      <c r="D1058" s="10"/>
      <c r="E1058" s="10"/>
      <c r="F1058" s="10"/>
      <c r="G1058" s="45"/>
      <c r="H1058" s="60"/>
      <c r="I1058" s="60"/>
      <c r="J1058" s="60"/>
      <c r="K1058" s="10"/>
      <c r="L1058" s="10"/>
      <c r="M1058" s="10"/>
      <c r="N1058" s="10"/>
      <c r="O1058" s="10"/>
      <c r="P1058" s="10"/>
      <c r="Q1058" s="10"/>
      <c r="R1058" s="10"/>
      <c r="S1058" s="10"/>
      <c r="T1058" s="10"/>
      <c r="U1058" s="24"/>
      <c r="V1058" s="24"/>
      <c r="W1058" s="24"/>
      <c r="X1058" s="24"/>
      <c r="Y1058" s="24"/>
      <c r="Z1058" s="24"/>
      <c r="AA1058" s="24"/>
      <c r="AB1058" s="24"/>
      <c r="AC1058" s="24"/>
      <c r="AD1058" s="24"/>
      <c r="AE1058" s="24"/>
      <c r="AF1058" s="24"/>
      <c r="AG1058" s="24"/>
      <c r="AH1058" s="24"/>
      <c r="AI1058" s="24"/>
      <c r="AJ1058" s="24"/>
      <c r="AK1058" s="24"/>
      <c r="AL1058" s="24"/>
      <c r="AM1058" s="24"/>
      <c r="AN1058" s="35"/>
    </row>
    <row r="1059" spans="1:40" x14ac:dyDescent="0.25">
      <c r="A1059" s="24"/>
      <c r="B1059" s="24"/>
      <c r="C1059" s="10"/>
      <c r="D1059" s="10"/>
      <c r="E1059" s="10"/>
      <c r="F1059" s="10"/>
      <c r="G1059" s="45"/>
      <c r="H1059" s="60"/>
      <c r="I1059" s="60"/>
      <c r="J1059" s="60"/>
      <c r="K1059" s="10"/>
      <c r="L1059" s="10"/>
      <c r="M1059" s="10"/>
      <c r="N1059" s="10"/>
      <c r="O1059" s="10"/>
      <c r="P1059" s="10"/>
      <c r="Q1059" s="10"/>
      <c r="R1059" s="10"/>
      <c r="S1059" s="10"/>
      <c r="T1059" s="10"/>
      <c r="U1059" s="24"/>
      <c r="V1059" s="24"/>
      <c r="W1059" s="24"/>
      <c r="X1059" s="24"/>
      <c r="Y1059" s="24"/>
      <c r="Z1059" s="24"/>
      <c r="AA1059" s="24"/>
      <c r="AB1059" s="24"/>
      <c r="AC1059" s="24"/>
      <c r="AD1059" s="24"/>
      <c r="AE1059" s="24"/>
      <c r="AF1059" s="24"/>
      <c r="AG1059" s="24"/>
      <c r="AH1059" s="24"/>
      <c r="AI1059" s="24"/>
      <c r="AJ1059" s="24"/>
      <c r="AK1059" s="24"/>
      <c r="AL1059" s="24"/>
      <c r="AM1059" s="24"/>
      <c r="AN1059" s="35"/>
    </row>
    <row r="1060" spans="1:40" x14ac:dyDescent="0.25">
      <c r="A1060" s="24"/>
      <c r="B1060" s="24"/>
      <c r="C1060" s="10"/>
      <c r="D1060" s="10"/>
      <c r="E1060" s="10"/>
      <c r="F1060" s="10"/>
      <c r="G1060" s="45"/>
      <c r="H1060" s="60"/>
      <c r="I1060" s="60"/>
      <c r="J1060" s="60"/>
      <c r="K1060" s="10"/>
      <c r="L1060" s="10"/>
      <c r="M1060" s="10"/>
      <c r="N1060" s="10"/>
      <c r="O1060" s="10"/>
      <c r="P1060" s="10"/>
      <c r="Q1060" s="10"/>
      <c r="R1060" s="10"/>
      <c r="S1060" s="10"/>
      <c r="T1060" s="10"/>
      <c r="U1060" s="24"/>
      <c r="V1060" s="24"/>
      <c r="W1060" s="24"/>
      <c r="X1060" s="24"/>
      <c r="Y1060" s="24"/>
      <c r="Z1060" s="24"/>
      <c r="AA1060" s="24"/>
      <c r="AB1060" s="24"/>
      <c r="AC1060" s="24"/>
      <c r="AD1060" s="24"/>
      <c r="AE1060" s="24"/>
      <c r="AF1060" s="24"/>
      <c r="AG1060" s="24"/>
      <c r="AH1060" s="24"/>
      <c r="AI1060" s="24"/>
      <c r="AJ1060" s="24"/>
      <c r="AK1060" s="24"/>
      <c r="AL1060" s="24"/>
      <c r="AM1060" s="24"/>
      <c r="AN1060" s="35"/>
    </row>
    <row r="1061" spans="1:40" x14ac:dyDescent="0.25">
      <c r="A1061" s="24"/>
      <c r="B1061" s="24"/>
      <c r="C1061" s="10"/>
      <c r="D1061" s="10"/>
      <c r="E1061" s="10"/>
      <c r="F1061" s="10"/>
      <c r="G1061" s="45"/>
      <c r="H1061" s="60"/>
      <c r="I1061" s="60"/>
      <c r="J1061" s="60"/>
      <c r="K1061" s="10"/>
      <c r="L1061" s="10"/>
      <c r="M1061" s="10"/>
      <c r="N1061" s="10"/>
      <c r="O1061" s="10"/>
      <c r="P1061" s="10"/>
      <c r="Q1061" s="10"/>
      <c r="R1061" s="10"/>
      <c r="S1061" s="10"/>
      <c r="T1061" s="10"/>
      <c r="U1061" s="24"/>
      <c r="V1061" s="24"/>
      <c r="W1061" s="24"/>
      <c r="X1061" s="24"/>
      <c r="Y1061" s="24"/>
      <c r="Z1061" s="24"/>
      <c r="AA1061" s="24"/>
      <c r="AB1061" s="24"/>
      <c r="AC1061" s="24"/>
      <c r="AD1061" s="24"/>
      <c r="AE1061" s="24"/>
      <c r="AF1061" s="24"/>
      <c r="AG1061" s="24"/>
      <c r="AH1061" s="24"/>
      <c r="AI1061" s="24"/>
      <c r="AJ1061" s="24"/>
      <c r="AK1061" s="24"/>
      <c r="AL1061" s="24"/>
      <c r="AM1061" s="24"/>
      <c r="AN1061" s="35"/>
    </row>
    <row r="1062" spans="1:40" x14ac:dyDescent="0.25">
      <c r="A1062" s="24"/>
      <c r="B1062" s="24"/>
      <c r="C1062" s="10"/>
      <c r="D1062" s="10"/>
      <c r="E1062" s="10"/>
      <c r="F1062" s="10"/>
      <c r="G1062" s="45"/>
      <c r="H1062" s="60"/>
      <c r="I1062" s="60"/>
      <c r="J1062" s="60"/>
      <c r="K1062" s="10"/>
      <c r="L1062" s="10"/>
      <c r="M1062" s="10"/>
      <c r="N1062" s="10"/>
      <c r="O1062" s="10"/>
      <c r="P1062" s="10"/>
      <c r="Q1062" s="10"/>
      <c r="R1062" s="10"/>
      <c r="S1062" s="10"/>
      <c r="T1062" s="10"/>
      <c r="U1062" s="24"/>
      <c r="V1062" s="24"/>
      <c r="W1062" s="24"/>
      <c r="X1062" s="24"/>
      <c r="Y1062" s="24"/>
      <c r="Z1062" s="24"/>
      <c r="AA1062" s="24"/>
      <c r="AB1062" s="24"/>
      <c r="AC1062" s="24"/>
      <c r="AD1062" s="24"/>
      <c r="AE1062" s="24"/>
      <c r="AF1062" s="24"/>
      <c r="AG1062" s="24"/>
      <c r="AH1062" s="24"/>
      <c r="AI1062" s="24"/>
      <c r="AJ1062" s="24"/>
      <c r="AK1062" s="24"/>
      <c r="AL1062" s="24"/>
      <c r="AM1062" s="24"/>
      <c r="AN1062" s="35"/>
    </row>
    <row r="1063" spans="1:40" x14ac:dyDescent="0.25">
      <c r="A1063" s="24"/>
      <c r="B1063" s="24"/>
      <c r="C1063" s="10"/>
      <c r="D1063" s="10"/>
      <c r="E1063" s="10"/>
      <c r="F1063" s="10"/>
      <c r="G1063" s="45"/>
      <c r="H1063" s="60"/>
      <c r="I1063" s="60"/>
      <c r="J1063" s="60"/>
      <c r="K1063" s="10"/>
      <c r="L1063" s="10"/>
      <c r="M1063" s="10"/>
      <c r="N1063" s="10"/>
      <c r="O1063" s="10"/>
      <c r="P1063" s="10"/>
      <c r="Q1063" s="10"/>
      <c r="R1063" s="10"/>
      <c r="S1063" s="10"/>
      <c r="T1063" s="10"/>
      <c r="U1063" s="24"/>
      <c r="V1063" s="24"/>
      <c r="W1063" s="24"/>
      <c r="X1063" s="24"/>
      <c r="Y1063" s="24"/>
      <c r="Z1063" s="24"/>
      <c r="AA1063" s="24"/>
      <c r="AB1063" s="24"/>
      <c r="AC1063" s="24"/>
      <c r="AD1063" s="24"/>
      <c r="AE1063" s="24"/>
      <c r="AF1063" s="24"/>
      <c r="AG1063" s="24"/>
      <c r="AH1063" s="24"/>
      <c r="AI1063" s="24"/>
      <c r="AJ1063" s="24"/>
      <c r="AK1063" s="24"/>
      <c r="AL1063" s="24"/>
      <c r="AM1063" s="24"/>
      <c r="AN1063" s="35"/>
    </row>
    <row r="1064" spans="1:40" x14ac:dyDescent="0.25">
      <c r="A1064" s="24"/>
      <c r="B1064" s="24"/>
      <c r="C1064" s="10"/>
      <c r="D1064" s="10"/>
      <c r="E1064" s="10"/>
      <c r="F1064" s="10"/>
      <c r="G1064" s="45"/>
      <c r="H1064" s="60"/>
      <c r="I1064" s="60"/>
      <c r="J1064" s="60"/>
      <c r="K1064" s="10"/>
      <c r="L1064" s="10"/>
      <c r="M1064" s="10"/>
      <c r="N1064" s="10"/>
      <c r="O1064" s="10"/>
      <c r="P1064" s="10"/>
      <c r="Q1064" s="10"/>
      <c r="R1064" s="10"/>
      <c r="S1064" s="10"/>
      <c r="T1064" s="10"/>
      <c r="U1064" s="24"/>
      <c r="V1064" s="24"/>
      <c r="W1064" s="24"/>
      <c r="X1064" s="24"/>
      <c r="Y1064" s="24"/>
      <c r="Z1064" s="24"/>
      <c r="AA1064" s="24"/>
      <c r="AB1064" s="24"/>
      <c r="AC1064" s="24"/>
      <c r="AD1064" s="24"/>
      <c r="AE1064" s="24"/>
      <c r="AF1064" s="24"/>
      <c r="AG1064" s="24"/>
      <c r="AH1064" s="24"/>
      <c r="AI1064" s="24"/>
      <c r="AJ1064" s="24"/>
      <c r="AK1064" s="24"/>
      <c r="AL1064" s="24"/>
      <c r="AM1064" s="24"/>
      <c r="AN1064" s="35"/>
    </row>
    <row r="1065" spans="1:40" x14ac:dyDescent="0.25">
      <c r="A1065" s="24"/>
      <c r="B1065" s="24"/>
      <c r="C1065" s="10"/>
      <c r="D1065" s="10"/>
      <c r="E1065" s="10"/>
      <c r="F1065" s="10"/>
      <c r="G1065" s="45"/>
      <c r="H1065" s="60"/>
      <c r="I1065" s="60"/>
      <c r="J1065" s="60"/>
      <c r="K1065" s="10"/>
      <c r="L1065" s="10"/>
      <c r="M1065" s="10"/>
      <c r="N1065" s="10"/>
      <c r="O1065" s="10"/>
      <c r="P1065" s="10"/>
      <c r="Q1065" s="10"/>
      <c r="R1065" s="10"/>
      <c r="S1065" s="10"/>
      <c r="T1065" s="10"/>
      <c r="U1065" s="24"/>
      <c r="V1065" s="24"/>
      <c r="W1065" s="24"/>
      <c r="X1065" s="24"/>
      <c r="Y1065" s="24"/>
      <c r="Z1065" s="24"/>
      <c r="AA1065" s="24"/>
      <c r="AB1065" s="24"/>
      <c r="AC1065" s="24"/>
      <c r="AD1065" s="24"/>
      <c r="AE1065" s="24"/>
      <c r="AF1065" s="24"/>
      <c r="AG1065" s="24"/>
      <c r="AH1065" s="24"/>
      <c r="AI1065" s="24"/>
      <c r="AJ1065" s="24"/>
      <c r="AK1065" s="24"/>
      <c r="AL1065" s="24"/>
      <c r="AM1065" s="24"/>
      <c r="AN1065" s="35"/>
    </row>
    <row r="1066" spans="1:40" x14ac:dyDescent="0.25">
      <c r="A1066" s="24"/>
      <c r="B1066" s="24"/>
      <c r="C1066" s="10"/>
      <c r="D1066" s="10"/>
      <c r="E1066" s="10"/>
      <c r="F1066" s="10"/>
      <c r="G1066" s="45"/>
      <c r="H1066" s="60"/>
      <c r="I1066" s="60"/>
      <c r="J1066" s="60"/>
      <c r="K1066" s="10"/>
      <c r="L1066" s="10"/>
      <c r="M1066" s="10"/>
      <c r="N1066" s="10"/>
      <c r="O1066" s="10"/>
      <c r="P1066" s="10"/>
      <c r="Q1066" s="10"/>
      <c r="R1066" s="10"/>
      <c r="S1066" s="10"/>
      <c r="T1066" s="10"/>
      <c r="U1066" s="24"/>
      <c r="V1066" s="24"/>
      <c r="W1066" s="24"/>
      <c r="X1066" s="24"/>
      <c r="Y1066" s="24"/>
      <c r="Z1066" s="24"/>
      <c r="AA1066" s="24"/>
      <c r="AB1066" s="24"/>
      <c r="AC1066" s="24"/>
      <c r="AD1066" s="24"/>
      <c r="AE1066" s="24"/>
      <c r="AF1066" s="24"/>
      <c r="AG1066" s="24"/>
      <c r="AH1066" s="24"/>
      <c r="AI1066" s="24"/>
      <c r="AJ1066" s="24"/>
      <c r="AK1066" s="24"/>
      <c r="AL1066" s="24"/>
      <c r="AM1066" s="24"/>
      <c r="AN1066" s="35"/>
    </row>
    <row r="1067" spans="1:40" x14ac:dyDescent="0.25">
      <c r="A1067" s="24"/>
      <c r="B1067" s="24"/>
      <c r="C1067" s="10"/>
      <c r="D1067" s="10"/>
      <c r="E1067" s="10"/>
      <c r="F1067" s="10"/>
      <c r="G1067" s="45"/>
      <c r="H1067" s="60"/>
      <c r="I1067" s="60"/>
      <c r="J1067" s="60"/>
      <c r="K1067" s="10"/>
      <c r="L1067" s="10"/>
      <c r="M1067" s="10"/>
      <c r="N1067" s="10"/>
      <c r="O1067" s="10"/>
      <c r="P1067" s="10"/>
      <c r="Q1067" s="10"/>
      <c r="R1067" s="10"/>
      <c r="S1067" s="10"/>
      <c r="T1067" s="10"/>
      <c r="U1067" s="24"/>
      <c r="V1067" s="24"/>
      <c r="W1067" s="24"/>
      <c r="X1067" s="24"/>
      <c r="Y1067" s="24"/>
      <c r="Z1067" s="24"/>
      <c r="AA1067" s="24"/>
      <c r="AB1067" s="24"/>
      <c r="AC1067" s="24"/>
      <c r="AD1067" s="24"/>
      <c r="AE1067" s="24"/>
      <c r="AF1067" s="24"/>
      <c r="AG1067" s="24"/>
      <c r="AH1067" s="24"/>
      <c r="AI1067" s="24"/>
      <c r="AJ1067" s="24"/>
      <c r="AK1067" s="24"/>
      <c r="AL1067" s="24"/>
      <c r="AM1067" s="24"/>
      <c r="AN1067" s="35"/>
    </row>
    <row r="1068" spans="1:40" x14ac:dyDescent="0.25">
      <c r="A1068" s="24"/>
      <c r="B1068" s="24"/>
      <c r="C1068" s="10"/>
      <c r="D1068" s="10"/>
      <c r="E1068" s="10"/>
      <c r="F1068" s="10"/>
      <c r="G1068" s="45"/>
      <c r="H1068" s="60"/>
      <c r="I1068" s="60"/>
      <c r="J1068" s="60"/>
      <c r="K1068" s="10"/>
      <c r="L1068" s="10"/>
      <c r="M1068" s="10"/>
      <c r="N1068" s="10"/>
      <c r="O1068" s="10"/>
      <c r="P1068" s="10"/>
      <c r="Q1068" s="10"/>
      <c r="R1068" s="10"/>
      <c r="S1068" s="10"/>
      <c r="T1068" s="10"/>
      <c r="U1068" s="24"/>
      <c r="V1068" s="24"/>
      <c r="W1068" s="24"/>
      <c r="X1068" s="24"/>
      <c r="Y1068" s="24"/>
      <c r="Z1068" s="24"/>
      <c r="AA1068" s="24"/>
      <c r="AB1068" s="24"/>
      <c r="AC1068" s="24"/>
      <c r="AD1068" s="24"/>
      <c r="AE1068" s="24"/>
      <c r="AF1068" s="24"/>
      <c r="AG1068" s="24"/>
      <c r="AH1068" s="24"/>
      <c r="AI1068" s="24"/>
      <c r="AJ1068" s="24"/>
      <c r="AK1068" s="24"/>
      <c r="AL1068" s="24"/>
      <c r="AM1068" s="24"/>
      <c r="AN1068" s="35"/>
    </row>
    <row r="1069" spans="1:40" x14ac:dyDescent="0.25">
      <c r="A1069" s="24"/>
      <c r="B1069" s="24"/>
      <c r="C1069" s="10"/>
      <c r="D1069" s="10"/>
      <c r="E1069" s="10"/>
      <c r="F1069" s="10"/>
      <c r="G1069" s="45"/>
      <c r="H1069" s="60"/>
      <c r="I1069" s="60"/>
      <c r="J1069" s="60"/>
      <c r="K1069" s="10"/>
      <c r="L1069" s="10"/>
      <c r="M1069" s="10"/>
      <c r="N1069" s="10"/>
      <c r="O1069" s="10"/>
      <c r="P1069" s="10"/>
      <c r="Q1069" s="10"/>
      <c r="R1069" s="10"/>
      <c r="S1069" s="10"/>
      <c r="T1069" s="10"/>
      <c r="U1069" s="24"/>
      <c r="V1069" s="24"/>
      <c r="W1069" s="24"/>
      <c r="X1069" s="24"/>
      <c r="Y1069" s="24"/>
      <c r="Z1069" s="24"/>
      <c r="AA1069" s="24"/>
      <c r="AB1069" s="24"/>
      <c r="AC1069" s="24"/>
      <c r="AD1069" s="24"/>
      <c r="AE1069" s="24"/>
      <c r="AF1069" s="24"/>
      <c r="AG1069" s="24"/>
      <c r="AH1069" s="24"/>
      <c r="AI1069" s="24"/>
      <c r="AJ1069" s="24"/>
      <c r="AK1069" s="24"/>
      <c r="AL1069" s="24"/>
      <c r="AM1069" s="24"/>
      <c r="AN1069" s="35"/>
    </row>
    <row r="1070" spans="1:40" x14ac:dyDescent="0.25">
      <c r="A1070" s="24"/>
      <c r="B1070" s="24"/>
      <c r="C1070" s="10"/>
      <c r="D1070" s="10"/>
      <c r="E1070" s="10"/>
      <c r="F1070" s="10"/>
      <c r="G1070" s="45"/>
      <c r="H1070" s="60"/>
      <c r="I1070" s="60"/>
      <c r="J1070" s="60"/>
      <c r="K1070" s="10"/>
      <c r="L1070" s="10"/>
      <c r="M1070" s="10"/>
      <c r="N1070" s="10"/>
      <c r="O1070" s="10"/>
      <c r="P1070" s="10"/>
      <c r="Q1070" s="10"/>
      <c r="R1070" s="10"/>
      <c r="S1070" s="10"/>
      <c r="T1070" s="10"/>
      <c r="U1070" s="24"/>
      <c r="V1070" s="24"/>
      <c r="W1070" s="24"/>
      <c r="X1070" s="24"/>
      <c r="Y1070" s="24"/>
      <c r="Z1070" s="24"/>
      <c r="AA1070" s="24"/>
      <c r="AB1070" s="24"/>
      <c r="AC1070" s="24"/>
      <c r="AD1070" s="24"/>
      <c r="AE1070" s="24"/>
      <c r="AF1070" s="24"/>
      <c r="AG1070" s="24"/>
      <c r="AH1070" s="24"/>
      <c r="AI1070" s="24"/>
      <c r="AJ1070" s="24"/>
      <c r="AK1070" s="24"/>
      <c r="AL1070" s="24"/>
      <c r="AM1070" s="24"/>
      <c r="AN1070" s="35"/>
    </row>
    <row r="1071" spans="1:40" x14ac:dyDescent="0.25">
      <c r="A1071" s="24"/>
      <c r="B1071" s="24"/>
      <c r="C1071" s="10"/>
      <c r="D1071" s="10"/>
      <c r="E1071" s="10"/>
      <c r="F1071" s="10"/>
      <c r="G1071" s="45"/>
      <c r="H1071" s="60"/>
      <c r="I1071" s="60"/>
      <c r="J1071" s="60"/>
      <c r="K1071" s="10"/>
      <c r="L1071" s="10"/>
      <c r="M1071" s="10"/>
      <c r="N1071" s="10"/>
      <c r="O1071" s="10"/>
      <c r="P1071" s="10"/>
      <c r="Q1071" s="10"/>
      <c r="R1071" s="10"/>
      <c r="S1071" s="10"/>
      <c r="T1071" s="10"/>
      <c r="U1071" s="24"/>
      <c r="V1071" s="24"/>
      <c r="W1071" s="24"/>
      <c r="X1071" s="24"/>
      <c r="Y1071" s="24"/>
      <c r="Z1071" s="24"/>
      <c r="AA1071" s="24"/>
      <c r="AB1071" s="24"/>
      <c r="AC1071" s="24"/>
      <c r="AD1071" s="24"/>
      <c r="AE1071" s="24"/>
      <c r="AF1071" s="24"/>
      <c r="AG1071" s="24"/>
      <c r="AH1071" s="24"/>
      <c r="AI1071" s="24"/>
      <c r="AJ1071" s="24"/>
      <c r="AK1071" s="24"/>
      <c r="AL1071" s="24"/>
      <c r="AM1071" s="24"/>
      <c r="AN1071" s="35"/>
    </row>
    <row r="1072" spans="1:40" x14ac:dyDescent="0.25">
      <c r="A1072" s="24"/>
      <c r="B1072" s="24"/>
      <c r="C1072" s="10"/>
      <c r="D1072" s="10"/>
      <c r="E1072" s="10"/>
      <c r="F1072" s="10"/>
      <c r="G1072" s="45"/>
      <c r="H1072" s="60"/>
      <c r="I1072" s="60"/>
      <c r="J1072" s="60"/>
      <c r="K1072" s="10"/>
      <c r="L1072" s="10"/>
      <c r="M1072" s="10"/>
      <c r="N1072" s="10"/>
      <c r="O1072" s="10"/>
      <c r="P1072" s="10"/>
      <c r="Q1072" s="10"/>
      <c r="R1072" s="10"/>
      <c r="S1072" s="10"/>
      <c r="T1072" s="10"/>
      <c r="U1072" s="24"/>
      <c r="V1072" s="24"/>
      <c r="W1072" s="24"/>
      <c r="X1072" s="24"/>
      <c r="Y1072" s="24"/>
      <c r="Z1072" s="24"/>
      <c r="AA1072" s="24"/>
      <c r="AB1072" s="24"/>
      <c r="AC1072" s="24"/>
      <c r="AD1072" s="24"/>
      <c r="AE1072" s="24"/>
      <c r="AF1072" s="24"/>
      <c r="AG1072" s="24"/>
      <c r="AH1072" s="24"/>
      <c r="AI1072" s="24"/>
      <c r="AJ1072" s="24"/>
      <c r="AK1072" s="24"/>
      <c r="AL1072" s="24"/>
      <c r="AM1072" s="24"/>
      <c r="AN1072" s="35"/>
    </row>
    <row r="1073" spans="1:40" x14ac:dyDescent="0.25">
      <c r="A1073" s="24"/>
      <c r="B1073" s="24"/>
      <c r="C1073" s="10"/>
      <c r="D1073" s="10"/>
      <c r="E1073" s="10"/>
      <c r="F1073" s="10"/>
      <c r="G1073" s="45"/>
      <c r="H1073" s="60"/>
      <c r="I1073" s="60"/>
      <c r="J1073" s="60"/>
      <c r="K1073" s="10"/>
      <c r="L1073" s="10"/>
      <c r="M1073" s="10"/>
      <c r="N1073" s="10"/>
      <c r="O1073" s="10"/>
      <c r="P1073" s="10"/>
      <c r="Q1073" s="10"/>
      <c r="R1073" s="10"/>
      <c r="S1073" s="10"/>
      <c r="T1073" s="10"/>
      <c r="U1073" s="24"/>
      <c r="V1073" s="24"/>
      <c r="W1073" s="24"/>
      <c r="X1073" s="24"/>
      <c r="Y1073" s="24"/>
      <c r="Z1073" s="24"/>
      <c r="AA1073" s="24"/>
      <c r="AB1073" s="24"/>
      <c r="AC1073" s="24"/>
      <c r="AD1073" s="24"/>
      <c r="AE1073" s="24"/>
      <c r="AF1073" s="24"/>
      <c r="AG1073" s="24"/>
      <c r="AH1073" s="24"/>
      <c r="AI1073" s="24"/>
      <c r="AJ1073" s="24"/>
      <c r="AK1073" s="24"/>
      <c r="AL1073" s="24"/>
      <c r="AM1073" s="24"/>
      <c r="AN1073" s="35"/>
    </row>
    <row r="1074" spans="1:40" x14ac:dyDescent="0.25">
      <c r="A1074" s="24"/>
      <c r="B1074" s="24"/>
      <c r="C1074" s="10"/>
      <c r="D1074" s="10"/>
      <c r="E1074" s="10"/>
      <c r="F1074" s="10"/>
      <c r="G1074" s="45"/>
      <c r="H1074" s="60"/>
      <c r="I1074" s="60"/>
      <c r="J1074" s="60"/>
      <c r="K1074" s="10"/>
      <c r="L1074" s="10"/>
      <c r="M1074" s="10"/>
      <c r="N1074" s="10"/>
      <c r="O1074" s="10"/>
      <c r="P1074" s="10"/>
      <c r="Q1074" s="10"/>
      <c r="R1074" s="10"/>
      <c r="S1074" s="10"/>
      <c r="T1074" s="10"/>
      <c r="U1074" s="24"/>
      <c r="V1074" s="24"/>
      <c r="W1074" s="24"/>
      <c r="X1074" s="24"/>
      <c r="Y1074" s="24"/>
      <c r="Z1074" s="24"/>
      <c r="AA1074" s="24"/>
      <c r="AB1074" s="24"/>
      <c r="AC1074" s="24"/>
      <c r="AD1074" s="24"/>
      <c r="AE1074" s="24"/>
      <c r="AF1074" s="24"/>
      <c r="AG1074" s="24"/>
      <c r="AH1074" s="24"/>
      <c r="AI1074" s="24"/>
      <c r="AJ1074" s="24"/>
      <c r="AK1074" s="24"/>
      <c r="AL1074" s="24"/>
      <c r="AM1074" s="24"/>
      <c r="AN1074" s="35"/>
    </row>
    <row r="1075" spans="1:40" x14ac:dyDescent="0.25">
      <c r="A1075" s="24"/>
      <c r="B1075" s="24"/>
      <c r="C1075" s="10"/>
      <c r="D1075" s="10"/>
      <c r="E1075" s="10"/>
      <c r="F1075" s="10"/>
      <c r="G1075" s="45"/>
      <c r="H1075" s="60"/>
      <c r="I1075" s="60"/>
      <c r="J1075" s="60"/>
      <c r="K1075" s="10"/>
      <c r="L1075" s="10"/>
      <c r="M1075" s="10"/>
      <c r="N1075" s="10"/>
      <c r="O1075" s="10"/>
      <c r="P1075" s="10"/>
      <c r="Q1075" s="10"/>
      <c r="R1075" s="10"/>
      <c r="S1075" s="10"/>
      <c r="T1075" s="10"/>
      <c r="U1075" s="24"/>
      <c r="V1075" s="24"/>
      <c r="W1075" s="24"/>
      <c r="X1075" s="24"/>
      <c r="Y1075" s="24"/>
      <c r="Z1075" s="24"/>
      <c r="AA1075" s="24"/>
      <c r="AB1075" s="24"/>
      <c r="AC1075" s="24"/>
      <c r="AD1075" s="24"/>
      <c r="AE1075" s="24"/>
      <c r="AF1075" s="24"/>
      <c r="AG1075" s="24"/>
      <c r="AH1075" s="24"/>
      <c r="AI1075" s="24"/>
      <c r="AJ1075" s="24"/>
      <c r="AK1075" s="24"/>
      <c r="AL1075" s="24"/>
      <c r="AM1075" s="24"/>
      <c r="AN1075" s="35"/>
    </row>
    <row r="1076" spans="1:40" x14ac:dyDescent="0.25">
      <c r="A1076" s="24"/>
      <c r="B1076" s="24"/>
      <c r="C1076" s="10"/>
      <c r="D1076" s="10"/>
      <c r="E1076" s="10"/>
      <c r="F1076" s="10"/>
      <c r="G1076" s="45"/>
      <c r="H1076" s="60"/>
      <c r="I1076" s="60"/>
      <c r="J1076" s="60"/>
      <c r="K1076" s="10"/>
      <c r="L1076" s="10"/>
      <c r="M1076" s="10"/>
      <c r="N1076" s="10"/>
      <c r="O1076" s="10"/>
      <c r="P1076" s="10"/>
      <c r="Q1076" s="10"/>
      <c r="R1076" s="10"/>
      <c r="S1076" s="10"/>
      <c r="T1076" s="10"/>
      <c r="U1076" s="24"/>
      <c r="V1076" s="24"/>
      <c r="W1076" s="24"/>
      <c r="X1076" s="24"/>
      <c r="Y1076" s="24"/>
      <c r="Z1076" s="24"/>
      <c r="AA1076" s="24"/>
      <c r="AB1076" s="24"/>
      <c r="AC1076" s="24"/>
      <c r="AD1076" s="24"/>
      <c r="AE1076" s="24"/>
      <c r="AF1076" s="24"/>
      <c r="AG1076" s="24"/>
      <c r="AH1076" s="24"/>
      <c r="AI1076" s="24"/>
      <c r="AJ1076" s="24"/>
      <c r="AK1076" s="24"/>
      <c r="AL1076" s="24"/>
      <c r="AM1076" s="24"/>
      <c r="AN1076" s="35"/>
    </row>
    <row r="1077" spans="1:40" x14ac:dyDescent="0.25">
      <c r="A1077" s="24"/>
      <c r="B1077" s="24"/>
      <c r="C1077" s="10"/>
      <c r="D1077" s="10"/>
      <c r="E1077" s="10"/>
      <c r="F1077" s="10"/>
      <c r="G1077" s="45"/>
      <c r="H1077" s="60"/>
      <c r="I1077" s="60"/>
      <c r="J1077" s="60"/>
      <c r="K1077" s="10"/>
      <c r="L1077" s="10"/>
      <c r="M1077" s="10"/>
      <c r="N1077" s="10"/>
      <c r="O1077" s="10"/>
      <c r="P1077" s="10"/>
      <c r="Q1077" s="10"/>
      <c r="R1077" s="10"/>
      <c r="S1077" s="10"/>
      <c r="T1077" s="10"/>
      <c r="U1077" s="24"/>
      <c r="V1077" s="24"/>
      <c r="W1077" s="24"/>
      <c r="X1077" s="24"/>
      <c r="Y1077" s="24"/>
      <c r="Z1077" s="24"/>
      <c r="AA1077" s="24"/>
      <c r="AB1077" s="24"/>
      <c r="AC1077" s="24"/>
      <c r="AD1077" s="24"/>
      <c r="AE1077" s="24"/>
      <c r="AF1077" s="24"/>
      <c r="AG1077" s="24"/>
      <c r="AH1077" s="24"/>
      <c r="AI1077" s="24"/>
      <c r="AJ1077" s="24"/>
      <c r="AK1077" s="24"/>
      <c r="AL1077" s="24"/>
      <c r="AM1077" s="24"/>
      <c r="AN1077" s="35"/>
    </row>
    <row r="1078" spans="1:40" x14ac:dyDescent="0.25">
      <c r="A1078" s="24"/>
      <c r="B1078" s="24"/>
      <c r="C1078" s="10"/>
      <c r="D1078" s="10"/>
      <c r="E1078" s="10"/>
      <c r="F1078" s="10"/>
      <c r="G1078" s="45"/>
      <c r="H1078" s="60"/>
      <c r="I1078" s="60"/>
      <c r="J1078" s="60"/>
      <c r="K1078" s="10"/>
      <c r="L1078" s="10"/>
      <c r="M1078" s="10"/>
      <c r="N1078" s="10"/>
      <c r="O1078" s="10"/>
      <c r="P1078" s="10"/>
      <c r="Q1078" s="10"/>
      <c r="R1078" s="10"/>
      <c r="S1078" s="10"/>
      <c r="T1078" s="10"/>
      <c r="U1078" s="24"/>
      <c r="V1078" s="24"/>
      <c r="W1078" s="24"/>
      <c r="X1078" s="24"/>
      <c r="Y1078" s="24"/>
      <c r="Z1078" s="24"/>
      <c r="AA1078" s="24"/>
      <c r="AB1078" s="24"/>
      <c r="AC1078" s="24"/>
      <c r="AD1078" s="24"/>
      <c r="AE1078" s="24"/>
      <c r="AF1078" s="24"/>
      <c r="AG1078" s="24"/>
      <c r="AH1078" s="24"/>
      <c r="AI1078" s="24"/>
      <c r="AJ1078" s="24"/>
      <c r="AK1078" s="24"/>
      <c r="AL1078" s="24"/>
      <c r="AM1078" s="24"/>
      <c r="AN1078" s="35"/>
    </row>
    <row r="1079" spans="1:40" x14ac:dyDescent="0.25">
      <c r="A1079" s="24"/>
      <c r="B1079" s="24"/>
      <c r="C1079" s="10"/>
      <c r="D1079" s="10"/>
      <c r="E1079" s="10"/>
      <c r="F1079" s="10"/>
      <c r="G1079" s="45"/>
      <c r="H1079" s="60"/>
      <c r="I1079" s="60"/>
      <c r="J1079" s="60"/>
      <c r="K1079" s="10"/>
      <c r="L1079" s="10"/>
      <c r="M1079" s="10"/>
      <c r="N1079" s="10"/>
      <c r="O1079" s="10"/>
      <c r="P1079" s="10"/>
      <c r="Q1079" s="10"/>
      <c r="R1079" s="10"/>
      <c r="S1079" s="10"/>
      <c r="T1079" s="10"/>
      <c r="U1079" s="24"/>
      <c r="V1079" s="24"/>
      <c r="W1079" s="24"/>
      <c r="X1079" s="24"/>
      <c r="Y1079" s="24"/>
      <c r="Z1079" s="24"/>
      <c r="AA1079" s="24"/>
      <c r="AB1079" s="24"/>
      <c r="AC1079" s="24"/>
      <c r="AD1079" s="24"/>
      <c r="AE1079" s="24"/>
      <c r="AF1079" s="24"/>
      <c r="AG1079" s="24"/>
      <c r="AH1079" s="24"/>
      <c r="AI1079" s="24"/>
      <c r="AJ1079" s="24"/>
      <c r="AK1079" s="24"/>
      <c r="AL1079" s="24"/>
      <c r="AM1079" s="24"/>
      <c r="AN1079" s="35"/>
    </row>
    <row r="1080" spans="1:40" x14ac:dyDescent="0.25">
      <c r="A1080" s="24"/>
      <c r="B1080" s="24"/>
      <c r="C1080" s="10"/>
      <c r="D1080" s="10"/>
      <c r="E1080" s="10"/>
      <c r="F1080" s="10"/>
      <c r="G1080" s="45"/>
      <c r="H1080" s="60"/>
      <c r="I1080" s="60"/>
      <c r="J1080" s="60"/>
      <c r="K1080" s="10"/>
      <c r="L1080" s="10"/>
      <c r="M1080" s="10"/>
      <c r="N1080" s="10"/>
      <c r="O1080" s="10"/>
      <c r="P1080" s="10"/>
      <c r="Q1080" s="10"/>
      <c r="R1080" s="10"/>
      <c r="S1080" s="10"/>
      <c r="T1080" s="10"/>
      <c r="U1080" s="24"/>
      <c r="V1080" s="24"/>
      <c r="W1080" s="24"/>
      <c r="X1080" s="24"/>
      <c r="Y1080" s="24"/>
      <c r="Z1080" s="24"/>
      <c r="AA1080" s="24"/>
      <c r="AB1080" s="24"/>
      <c r="AC1080" s="24"/>
      <c r="AD1080" s="24"/>
      <c r="AE1080" s="24"/>
      <c r="AF1080" s="24"/>
      <c r="AG1080" s="24"/>
      <c r="AH1080" s="24"/>
      <c r="AI1080" s="24"/>
      <c r="AJ1080" s="24"/>
      <c r="AK1080" s="24"/>
      <c r="AL1080" s="24"/>
      <c r="AM1080" s="24"/>
      <c r="AN1080" s="35"/>
    </row>
    <row r="1081" spans="1:40" x14ac:dyDescent="0.25">
      <c r="A1081" s="24"/>
      <c r="B1081" s="24"/>
      <c r="C1081" s="10"/>
      <c r="D1081" s="10"/>
      <c r="E1081" s="10"/>
      <c r="F1081" s="10"/>
      <c r="G1081" s="45"/>
      <c r="H1081" s="60"/>
      <c r="I1081" s="60"/>
      <c r="J1081" s="60"/>
      <c r="K1081" s="10"/>
      <c r="L1081" s="10"/>
      <c r="M1081" s="10"/>
      <c r="N1081" s="10"/>
      <c r="O1081" s="10"/>
      <c r="P1081" s="10"/>
      <c r="Q1081" s="10"/>
      <c r="R1081" s="10"/>
      <c r="S1081" s="10"/>
      <c r="T1081" s="10"/>
      <c r="U1081" s="24"/>
      <c r="V1081" s="24"/>
      <c r="W1081" s="24"/>
      <c r="X1081" s="24"/>
      <c r="Y1081" s="24"/>
      <c r="Z1081" s="24"/>
      <c r="AA1081" s="24"/>
      <c r="AB1081" s="24"/>
      <c r="AC1081" s="24"/>
      <c r="AD1081" s="24"/>
      <c r="AE1081" s="24"/>
      <c r="AF1081" s="24"/>
      <c r="AG1081" s="24"/>
      <c r="AH1081" s="24"/>
      <c r="AI1081" s="24"/>
      <c r="AJ1081" s="24"/>
      <c r="AK1081" s="24"/>
      <c r="AL1081" s="24"/>
      <c r="AM1081" s="24"/>
      <c r="AN1081" s="35"/>
    </row>
    <row r="1082" spans="1:40" x14ac:dyDescent="0.25">
      <c r="A1082" s="24"/>
      <c r="B1082" s="24"/>
      <c r="C1082" s="10"/>
      <c r="D1082" s="10"/>
      <c r="E1082" s="10"/>
      <c r="F1082" s="10"/>
      <c r="G1082" s="45"/>
      <c r="H1082" s="60"/>
      <c r="I1082" s="60"/>
      <c r="J1082" s="60"/>
      <c r="K1082" s="10"/>
      <c r="L1082" s="10"/>
      <c r="M1082" s="10"/>
      <c r="N1082" s="10"/>
      <c r="O1082" s="10"/>
      <c r="P1082" s="10"/>
      <c r="Q1082" s="10"/>
      <c r="R1082" s="10"/>
      <c r="S1082" s="10"/>
      <c r="T1082" s="10"/>
      <c r="U1082" s="24"/>
      <c r="V1082" s="24"/>
      <c r="W1082" s="24"/>
      <c r="X1082" s="24"/>
      <c r="Y1082" s="24"/>
      <c r="Z1082" s="24"/>
      <c r="AA1082" s="24"/>
      <c r="AB1082" s="24"/>
      <c r="AC1082" s="24"/>
      <c r="AD1082" s="24"/>
      <c r="AE1082" s="24"/>
      <c r="AF1082" s="24"/>
      <c r="AG1082" s="24"/>
      <c r="AH1082" s="24"/>
      <c r="AI1082" s="24"/>
      <c r="AJ1082" s="24"/>
      <c r="AK1082" s="24"/>
      <c r="AL1082" s="24"/>
      <c r="AM1082" s="24"/>
      <c r="AN1082" s="35"/>
    </row>
    <row r="1083" spans="1:40" x14ac:dyDescent="0.25">
      <c r="A1083" s="24"/>
      <c r="B1083" s="24"/>
      <c r="C1083" s="10"/>
      <c r="D1083" s="10"/>
      <c r="E1083" s="10"/>
      <c r="F1083" s="10"/>
      <c r="G1083" s="45"/>
      <c r="H1083" s="60"/>
      <c r="I1083" s="60"/>
      <c r="J1083" s="60"/>
      <c r="K1083" s="10"/>
      <c r="L1083" s="10"/>
      <c r="M1083" s="10"/>
      <c r="N1083" s="10"/>
      <c r="O1083" s="10"/>
      <c r="P1083" s="10"/>
      <c r="Q1083" s="10"/>
      <c r="R1083" s="10"/>
      <c r="S1083" s="10"/>
      <c r="T1083" s="10"/>
      <c r="U1083" s="24"/>
      <c r="V1083" s="24"/>
      <c r="W1083" s="24"/>
      <c r="X1083" s="24"/>
      <c r="Y1083" s="24"/>
      <c r="Z1083" s="24"/>
      <c r="AA1083" s="24"/>
      <c r="AB1083" s="24"/>
      <c r="AC1083" s="24"/>
      <c r="AD1083" s="24"/>
      <c r="AE1083" s="24"/>
      <c r="AF1083" s="24"/>
      <c r="AG1083" s="24"/>
      <c r="AH1083" s="24"/>
      <c r="AI1083" s="24"/>
      <c r="AJ1083" s="24"/>
      <c r="AK1083" s="24"/>
      <c r="AL1083" s="24"/>
      <c r="AM1083" s="24"/>
      <c r="AN1083" s="35"/>
    </row>
    <row r="1084" spans="1:40" x14ac:dyDescent="0.25">
      <c r="A1084" s="24"/>
      <c r="B1084" s="24"/>
      <c r="C1084" s="10"/>
      <c r="D1084" s="10"/>
      <c r="E1084" s="10"/>
      <c r="F1084" s="10"/>
      <c r="G1084" s="45"/>
      <c r="H1084" s="60"/>
      <c r="I1084" s="60"/>
      <c r="J1084" s="60"/>
      <c r="K1084" s="10"/>
      <c r="L1084" s="10"/>
      <c r="M1084" s="10"/>
      <c r="N1084" s="10"/>
      <c r="O1084" s="10"/>
      <c r="P1084" s="10"/>
      <c r="Q1084" s="10"/>
      <c r="R1084" s="10"/>
      <c r="S1084" s="10"/>
      <c r="T1084" s="10"/>
      <c r="U1084" s="24"/>
      <c r="V1084" s="24"/>
      <c r="W1084" s="24"/>
      <c r="X1084" s="24"/>
      <c r="Y1084" s="24"/>
      <c r="Z1084" s="24"/>
      <c r="AA1084" s="24"/>
      <c r="AB1084" s="24"/>
      <c r="AC1084" s="24"/>
      <c r="AD1084" s="24"/>
      <c r="AE1084" s="24"/>
      <c r="AF1084" s="24"/>
      <c r="AG1084" s="24"/>
      <c r="AH1084" s="24"/>
      <c r="AI1084" s="24"/>
      <c r="AJ1084" s="24"/>
      <c r="AK1084" s="24"/>
      <c r="AL1084" s="24"/>
      <c r="AM1084" s="24"/>
      <c r="AN1084" s="35"/>
    </row>
    <row r="1085" spans="1:40" x14ac:dyDescent="0.25">
      <c r="A1085" s="24"/>
      <c r="B1085" s="24"/>
      <c r="C1085" s="10"/>
      <c r="D1085" s="10"/>
      <c r="E1085" s="10"/>
      <c r="F1085" s="10"/>
      <c r="G1085" s="45"/>
      <c r="H1085" s="60"/>
      <c r="I1085" s="60"/>
      <c r="J1085" s="60"/>
      <c r="K1085" s="10"/>
      <c r="L1085" s="10"/>
      <c r="M1085" s="10"/>
      <c r="N1085" s="10"/>
      <c r="O1085" s="10"/>
      <c r="P1085" s="10"/>
      <c r="Q1085" s="10"/>
      <c r="R1085" s="10"/>
      <c r="S1085" s="10"/>
      <c r="T1085" s="10"/>
      <c r="U1085" s="24"/>
      <c r="V1085" s="24"/>
      <c r="W1085" s="24"/>
      <c r="X1085" s="24"/>
      <c r="Y1085" s="24"/>
      <c r="Z1085" s="24"/>
      <c r="AA1085" s="24"/>
      <c r="AB1085" s="24"/>
      <c r="AC1085" s="24"/>
      <c r="AD1085" s="24"/>
      <c r="AE1085" s="24"/>
      <c r="AF1085" s="24"/>
      <c r="AG1085" s="24"/>
      <c r="AH1085" s="24"/>
      <c r="AI1085" s="24"/>
      <c r="AJ1085" s="24"/>
      <c r="AK1085" s="24"/>
      <c r="AL1085" s="24"/>
      <c r="AM1085" s="24"/>
      <c r="AN1085" s="35"/>
    </row>
    <row r="1086" spans="1:40" x14ac:dyDescent="0.25">
      <c r="A1086" s="24"/>
      <c r="B1086" s="24"/>
      <c r="C1086" s="10"/>
      <c r="D1086" s="10"/>
      <c r="E1086" s="10"/>
      <c r="F1086" s="10"/>
      <c r="G1086" s="45"/>
      <c r="H1086" s="60"/>
      <c r="I1086" s="60"/>
      <c r="J1086" s="60"/>
      <c r="K1086" s="10"/>
      <c r="L1086" s="10"/>
      <c r="M1086" s="10"/>
      <c r="N1086" s="10"/>
      <c r="O1086" s="10"/>
      <c r="P1086" s="10"/>
      <c r="Q1086" s="10"/>
      <c r="R1086" s="10"/>
      <c r="S1086" s="10"/>
      <c r="T1086" s="10"/>
      <c r="U1086" s="24"/>
      <c r="V1086" s="24"/>
      <c r="W1086" s="24"/>
      <c r="X1086" s="24"/>
      <c r="Y1086" s="24"/>
      <c r="Z1086" s="24"/>
      <c r="AA1086" s="24"/>
      <c r="AB1086" s="24"/>
      <c r="AC1086" s="24"/>
      <c r="AD1086" s="24"/>
      <c r="AE1086" s="24"/>
      <c r="AF1086" s="24"/>
      <c r="AG1086" s="24"/>
      <c r="AH1086" s="24"/>
      <c r="AI1086" s="24"/>
      <c r="AJ1086" s="24"/>
      <c r="AK1086" s="24"/>
      <c r="AL1086" s="24"/>
      <c r="AM1086" s="24"/>
      <c r="AN1086" s="35"/>
    </row>
    <row r="1087" spans="1:40" x14ac:dyDescent="0.25">
      <c r="A1087" s="24"/>
      <c r="B1087" s="24"/>
      <c r="C1087" s="10"/>
      <c r="D1087" s="10"/>
      <c r="E1087" s="10"/>
      <c r="F1087" s="10"/>
      <c r="G1087" s="45"/>
      <c r="H1087" s="60"/>
      <c r="I1087" s="60"/>
      <c r="J1087" s="60"/>
      <c r="K1087" s="10"/>
      <c r="L1087" s="10"/>
      <c r="M1087" s="10"/>
      <c r="N1087" s="10"/>
      <c r="O1087" s="10"/>
      <c r="P1087" s="10"/>
      <c r="Q1087" s="10"/>
      <c r="R1087" s="10"/>
      <c r="S1087" s="10"/>
      <c r="T1087" s="10"/>
      <c r="U1087" s="24"/>
      <c r="V1087" s="24"/>
      <c r="W1087" s="24"/>
      <c r="X1087" s="24"/>
      <c r="Y1087" s="24"/>
      <c r="Z1087" s="24"/>
      <c r="AA1087" s="24"/>
      <c r="AB1087" s="24"/>
      <c r="AC1087" s="24"/>
      <c r="AD1087" s="24"/>
      <c r="AE1087" s="24"/>
      <c r="AF1087" s="24"/>
      <c r="AG1087" s="24"/>
      <c r="AH1087" s="24"/>
      <c r="AI1087" s="24"/>
      <c r="AJ1087" s="24"/>
      <c r="AK1087" s="24"/>
      <c r="AL1087" s="24"/>
      <c r="AM1087" s="24"/>
      <c r="AN1087" s="35"/>
    </row>
    <row r="1088" spans="1:40" x14ac:dyDescent="0.25">
      <c r="A1088" s="24"/>
      <c r="B1088" s="24"/>
      <c r="C1088" s="10"/>
      <c r="D1088" s="10"/>
      <c r="E1088" s="10"/>
      <c r="F1088" s="10"/>
      <c r="G1088" s="45"/>
      <c r="H1088" s="60"/>
      <c r="I1088" s="60"/>
      <c r="J1088" s="60"/>
      <c r="K1088" s="10"/>
      <c r="L1088" s="10"/>
      <c r="M1088" s="10"/>
      <c r="N1088" s="10"/>
      <c r="O1088" s="10"/>
      <c r="P1088" s="10"/>
      <c r="Q1088" s="10"/>
      <c r="R1088" s="10"/>
      <c r="S1088" s="10"/>
      <c r="T1088" s="10"/>
      <c r="U1088" s="24"/>
      <c r="V1088" s="24"/>
      <c r="W1088" s="24"/>
      <c r="X1088" s="24"/>
      <c r="Y1088" s="24"/>
      <c r="Z1088" s="24"/>
      <c r="AA1088" s="24"/>
      <c r="AB1088" s="24"/>
      <c r="AC1088" s="24"/>
      <c r="AD1088" s="24"/>
      <c r="AE1088" s="24"/>
      <c r="AF1088" s="24"/>
      <c r="AG1088" s="24"/>
      <c r="AH1088" s="24"/>
      <c r="AI1088" s="24"/>
      <c r="AJ1088" s="24"/>
      <c r="AK1088" s="24"/>
      <c r="AL1088" s="24"/>
      <c r="AM1088" s="24"/>
      <c r="AN1088" s="35"/>
    </row>
    <row r="1089" spans="1:40" x14ac:dyDescent="0.25">
      <c r="A1089" s="24"/>
      <c r="B1089" s="24"/>
      <c r="C1089" s="10"/>
      <c r="D1089" s="10"/>
      <c r="E1089" s="10"/>
      <c r="F1089" s="10"/>
      <c r="G1089" s="45"/>
      <c r="H1089" s="60"/>
      <c r="I1089" s="60"/>
      <c r="J1089" s="60"/>
      <c r="K1089" s="10"/>
      <c r="L1089" s="10"/>
      <c r="M1089" s="10"/>
      <c r="N1089" s="10"/>
      <c r="O1089" s="10"/>
      <c r="P1089" s="10"/>
      <c r="Q1089" s="10"/>
      <c r="R1089" s="10"/>
      <c r="S1089" s="10"/>
      <c r="T1089" s="10"/>
      <c r="U1089" s="24"/>
      <c r="V1089" s="24"/>
      <c r="W1089" s="24"/>
      <c r="X1089" s="24"/>
      <c r="Y1089" s="24"/>
      <c r="Z1089" s="24"/>
      <c r="AA1089" s="24"/>
      <c r="AB1089" s="24"/>
      <c r="AC1089" s="24"/>
      <c r="AD1089" s="24"/>
      <c r="AE1089" s="24"/>
      <c r="AF1089" s="24"/>
      <c r="AG1089" s="24"/>
      <c r="AH1089" s="24"/>
      <c r="AI1089" s="24"/>
      <c r="AJ1089" s="24"/>
      <c r="AK1089" s="24"/>
      <c r="AL1089" s="24"/>
      <c r="AM1089" s="24"/>
      <c r="AN1089" s="35"/>
    </row>
    <row r="1090" spans="1:40" x14ac:dyDescent="0.25">
      <c r="A1090" s="24"/>
      <c r="B1090" s="24"/>
      <c r="C1090" s="10"/>
      <c r="D1090" s="10"/>
      <c r="E1090" s="10"/>
      <c r="F1090" s="10"/>
      <c r="G1090" s="45"/>
      <c r="H1090" s="60"/>
      <c r="I1090" s="60"/>
      <c r="J1090" s="60"/>
      <c r="K1090" s="10"/>
      <c r="L1090" s="10"/>
      <c r="M1090" s="10"/>
      <c r="N1090" s="10"/>
      <c r="O1090" s="10"/>
      <c r="P1090" s="10"/>
      <c r="Q1090" s="10"/>
      <c r="R1090" s="10"/>
      <c r="S1090" s="10"/>
      <c r="T1090" s="10"/>
      <c r="U1090" s="24"/>
      <c r="V1090" s="24"/>
      <c r="W1090" s="24"/>
      <c r="X1090" s="24"/>
      <c r="Y1090" s="24"/>
      <c r="Z1090" s="24"/>
      <c r="AA1090" s="24"/>
      <c r="AB1090" s="24"/>
      <c r="AC1090" s="24"/>
      <c r="AD1090" s="24"/>
      <c r="AE1090" s="24"/>
      <c r="AF1090" s="24"/>
      <c r="AG1090" s="24"/>
      <c r="AH1090" s="24"/>
      <c r="AI1090" s="24"/>
      <c r="AJ1090" s="24"/>
      <c r="AK1090" s="24"/>
      <c r="AL1090" s="24"/>
      <c r="AM1090" s="24"/>
      <c r="AN1090" s="35"/>
    </row>
    <row r="1091" spans="1:40" x14ac:dyDescent="0.25">
      <c r="A1091" s="24"/>
      <c r="B1091" s="24"/>
      <c r="C1091" s="10"/>
      <c r="D1091" s="10"/>
      <c r="E1091" s="10"/>
      <c r="F1091" s="10"/>
      <c r="G1091" s="45"/>
      <c r="H1091" s="60"/>
      <c r="I1091" s="60"/>
      <c r="J1091" s="60"/>
      <c r="K1091" s="10"/>
      <c r="L1091" s="10"/>
      <c r="M1091" s="10"/>
      <c r="N1091" s="10"/>
      <c r="O1091" s="10"/>
      <c r="P1091" s="10"/>
      <c r="Q1091" s="10"/>
      <c r="R1091" s="10"/>
      <c r="S1091" s="10"/>
      <c r="T1091" s="10"/>
      <c r="U1091" s="24"/>
      <c r="V1091" s="24"/>
      <c r="W1091" s="24"/>
      <c r="X1091" s="24"/>
      <c r="Y1091" s="24"/>
      <c r="Z1091" s="24"/>
      <c r="AA1091" s="24"/>
      <c r="AB1091" s="24"/>
      <c r="AC1091" s="24"/>
      <c r="AD1091" s="24"/>
      <c r="AE1091" s="24"/>
      <c r="AF1091" s="24"/>
      <c r="AG1091" s="24"/>
      <c r="AH1091" s="24"/>
      <c r="AI1091" s="24"/>
      <c r="AJ1091" s="24"/>
      <c r="AK1091" s="24"/>
      <c r="AL1091" s="24"/>
      <c r="AM1091" s="24"/>
      <c r="AN1091" s="35"/>
    </row>
    <row r="1092" spans="1:40" x14ac:dyDescent="0.25">
      <c r="A1092" s="24"/>
      <c r="B1092" s="24"/>
      <c r="C1092" s="10"/>
      <c r="D1092" s="10"/>
      <c r="E1092" s="10"/>
      <c r="F1092" s="10"/>
      <c r="G1092" s="45"/>
      <c r="H1092" s="60"/>
      <c r="I1092" s="60"/>
      <c r="J1092" s="60"/>
      <c r="K1092" s="10"/>
      <c r="L1092" s="10"/>
      <c r="M1092" s="10"/>
      <c r="N1092" s="10"/>
      <c r="O1092" s="10"/>
      <c r="P1092" s="10"/>
      <c r="Q1092" s="10"/>
      <c r="R1092" s="10"/>
      <c r="S1092" s="10"/>
      <c r="T1092" s="10"/>
      <c r="U1092" s="24"/>
      <c r="V1092" s="24"/>
      <c r="W1092" s="24"/>
      <c r="X1092" s="24"/>
      <c r="Y1092" s="24"/>
      <c r="Z1092" s="24"/>
      <c r="AA1092" s="24"/>
      <c r="AB1092" s="24"/>
      <c r="AC1092" s="24"/>
      <c r="AD1092" s="24"/>
      <c r="AE1092" s="24"/>
      <c r="AF1092" s="24"/>
      <c r="AG1092" s="24"/>
      <c r="AH1092" s="24"/>
      <c r="AI1092" s="24"/>
      <c r="AJ1092" s="24"/>
      <c r="AK1092" s="24"/>
      <c r="AL1092" s="24"/>
      <c r="AM1092" s="24"/>
      <c r="AN1092" s="35"/>
    </row>
    <row r="1093" spans="1:40" x14ac:dyDescent="0.25">
      <c r="A1093" s="24"/>
      <c r="B1093" s="24"/>
      <c r="C1093" s="10"/>
      <c r="D1093" s="10"/>
      <c r="E1093" s="10"/>
      <c r="F1093" s="10"/>
      <c r="G1093" s="45"/>
      <c r="H1093" s="60"/>
      <c r="I1093" s="60"/>
      <c r="J1093" s="60"/>
      <c r="K1093" s="10"/>
      <c r="L1093" s="10"/>
      <c r="M1093" s="10"/>
      <c r="N1093" s="10"/>
      <c r="O1093" s="10"/>
      <c r="P1093" s="10"/>
      <c r="Q1093" s="10"/>
      <c r="R1093" s="10"/>
      <c r="S1093" s="10"/>
      <c r="T1093" s="10"/>
      <c r="U1093" s="24"/>
      <c r="V1093" s="24"/>
      <c r="W1093" s="24"/>
      <c r="X1093" s="24"/>
      <c r="Y1093" s="24"/>
      <c r="Z1093" s="24"/>
      <c r="AA1093" s="24"/>
      <c r="AB1093" s="24"/>
      <c r="AC1093" s="24"/>
      <c r="AD1093" s="24"/>
      <c r="AE1093" s="24"/>
      <c r="AF1093" s="24"/>
      <c r="AG1093" s="24"/>
      <c r="AH1093" s="24"/>
      <c r="AI1093" s="24"/>
      <c r="AJ1093" s="24"/>
      <c r="AK1093" s="24"/>
      <c r="AL1093" s="24"/>
      <c r="AM1093" s="24"/>
      <c r="AN1093" s="35"/>
    </row>
    <row r="1094" spans="1:40" x14ac:dyDescent="0.25">
      <c r="A1094" s="24"/>
      <c r="B1094" s="24"/>
      <c r="C1094" s="10"/>
      <c r="D1094" s="10"/>
      <c r="E1094" s="10"/>
      <c r="F1094" s="10"/>
      <c r="G1094" s="45"/>
      <c r="H1094" s="60"/>
      <c r="I1094" s="60"/>
      <c r="J1094" s="60"/>
      <c r="K1094" s="10"/>
      <c r="L1094" s="10"/>
      <c r="M1094" s="10"/>
      <c r="N1094" s="10"/>
      <c r="O1094" s="10"/>
      <c r="P1094" s="10"/>
      <c r="Q1094" s="10"/>
      <c r="R1094" s="10"/>
      <c r="S1094" s="10"/>
      <c r="T1094" s="10"/>
      <c r="U1094" s="24"/>
      <c r="V1094" s="24"/>
      <c r="W1094" s="24"/>
      <c r="X1094" s="24"/>
      <c r="Y1094" s="24"/>
      <c r="Z1094" s="24"/>
      <c r="AA1094" s="24"/>
      <c r="AB1094" s="24"/>
      <c r="AC1094" s="24"/>
      <c r="AD1094" s="24"/>
      <c r="AE1094" s="24"/>
      <c r="AF1094" s="24"/>
      <c r="AG1094" s="24"/>
      <c r="AH1094" s="24"/>
      <c r="AI1094" s="24"/>
      <c r="AJ1094" s="24"/>
      <c r="AK1094" s="24"/>
      <c r="AL1094" s="24"/>
      <c r="AM1094" s="24"/>
      <c r="AN1094" s="35"/>
    </row>
    <row r="1095" spans="1:40" x14ac:dyDescent="0.25">
      <c r="A1095" s="24"/>
      <c r="B1095" s="24"/>
      <c r="C1095" s="10"/>
      <c r="D1095" s="10"/>
      <c r="E1095" s="10"/>
      <c r="F1095" s="10"/>
      <c r="G1095" s="45"/>
      <c r="H1095" s="60"/>
      <c r="I1095" s="60"/>
      <c r="J1095" s="60"/>
      <c r="K1095" s="10"/>
      <c r="L1095" s="10"/>
      <c r="M1095" s="10"/>
      <c r="N1095" s="10"/>
      <c r="O1095" s="10"/>
      <c r="P1095" s="10"/>
      <c r="Q1095" s="10"/>
      <c r="R1095" s="10"/>
      <c r="S1095" s="10"/>
      <c r="T1095" s="10"/>
      <c r="U1095" s="24"/>
      <c r="V1095" s="24"/>
      <c r="W1095" s="24"/>
      <c r="X1095" s="24"/>
      <c r="Y1095" s="24"/>
      <c r="Z1095" s="24"/>
      <c r="AA1095" s="24"/>
      <c r="AB1095" s="24"/>
      <c r="AC1095" s="24"/>
      <c r="AD1095" s="24"/>
      <c r="AE1095" s="24"/>
      <c r="AF1095" s="24"/>
      <c r="AG1095" s="24"/>
      <c r="AH1095" s="24"/>
      <c r="AI1095" s="24"/>
      <c r="AJ1095" s="24"/>
      <c r="AK1095" s="24"/>
      <c r="AL1095" s="24"/>
      <c r="AM1095" s="24"/>
      <c r="AN1095" s="35"/>
    </row>
    <row r="1096" spans="1:40" x14ac:dyDescent="0.25">
      <c r="A1096" s="24"/>
      <c r="B1096" s="24"/>
      <c r="C1096" s="10"/>
      <c r="D1096" s="10"/>
      <c r="E1096" s="10"/>
      <c r="F1096" s="10"/>
      <c r="G1096" s="45"/>
      <c r="H1096" s="60"/>
      <c r="I1096" s="60"/>
      <c r="J1096" s="60"/>
      <c r="K1096" s="10"/>
      <c r="L1096" s="10"/>
      <c r="M1096" s="10"/>
      <c r="N1096" s="10"/>
      <c r="O1096" s="10"/>
      <c r="P1096" s="10"/>
      <c r="Q1096" s="10"/>
      <c r="R1096" s="10"/>
      <c r="S1096" s="10"/>
      <c r="T1096" s="10"/>
      <c r="U1096" s="24"/>
      <c r="V1096" s="24"/>
      <c r="W1096" s="24"/>
      <c r="X1096" s="24"/>
      <c r="Y1096" s="24"/>
      <c r="Z1096" s="24"/>
      <c r="AA1096" s="24"/>
      <c r="AB1096" s="24"/>
      <c r="AC1096" s="24"/>
      <c r="AD1096" s="24"/>
      <c r="AE1096" s="24"/>
      <c r="AF1096" s="24"/>
      <c r="AG1096" s="24"/>
      <c r="AH1096" s="24"/>
      <c r="AI1096" s="24"/>
      <c r="AJ1096" s="24"/>
      <c r="AK1096" s="24"/>
      <c r="AL1096" s="24"/>
      <c r="AM1096" s="24"/>
      <c r="AN1096" s="35"/>
    </row>
    <row r="1097" spans="1:40" x14ac:dyDescent="0.25">
      <c r="A1097" s="24"/>
      <c r="B1097" s="24"/>
      <c r="C1097" s="10"/>
      <c r="D1097" s="10"/>
      <c r="E1097" s="10"/>
      <c r="F1097" s="10"/>
      <c r="G1097" s="45"/>
      <c r="H1097" s="60"/>
      <c r="I1097" s="60"/>
      <c r="J1097" s="60"/>
      <c r="K1097" s="10"/>
      <c r="L1097" s="10"/>
      <c r="M1097" s="10"/>
      <c r="N1097" s="10"/>
      <c r="O1097" s="10"/>
      <c r="P1097" s="10"/>
      <c r="Q1097" s="10"/>
      <c r="R1097" s="10"/>
      <c r="S1097" s="10"/>
      <c r="T1097" s="10"/>
      <c r="U1097" s="24"/>
      <c r="V1097" s="24"/>
      <c r="W1097" s="24"/>
      <c r="X1097" s="24"/>
      <c r="Y1097" s="24"/>
      <c r="Z1097" s="24"/>
      <c r="AA1097" s="24"/>
      <c r="AB1097" s="24"/>
      <c r="AC1097" s="24"/>
      <c r="AD1097" s="24"/>
      <c r="AE1097" s="24"/>
      <c r="AF1097" s="24"/>
      <c r="AG1097" s="24"/>
      <c r="AH1097" s="24"/>
      <c r="AI1097" s="24"/>
      <c r="AJ1097" s="24"/>
      <c r="AK1097" s="24"/>
      <c r="AL1097" s="24"/>
      <c r="AM1097" s="24"/>
      <c r="AN1097" s="35"/>
    </row>
    <row r="1098" spans="1:40" x14ac:dyDescent="0.25">
      <c r="A1098" s="24"/>
      <c r="B1098" s="24"/>
      <c r="C1098" s="10"/>
      <c r="D1098" s="10"/>
      <c r="E1098" s="10"/>
      <c r="F1098" s="10"/>
      <c r="G1098" s="45"/>
      <c r="H1098" s="60"/>
      <c r="I1098" s="60"/>
      <c r="J1098" s="6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24"/>
      <c r="V1098" s="24"/>
      <c r="W1098" s="24"/>
      <c r="X1098" s="24"/>
      <c r="Y1098" s="24"/>
      <c r="Z1098" s="24"/>
      <c r="AA1098" s="24"/>
      <c r="AB1098" s="24"/>
      <c r="AC1098" s="24"/>
      <c r="AD1098" s="24"/>
      <c r="AE1098" s="24"/>
      <c r="AF1098" s="24"/>
      <c r="AG1098" s="24"/>
      <c r="AH1098" s="24"/>
      <c r="AI1098" s="24"/>
      <c r="AJ1098" s="24"/>
      <c r="AK1098" s="24"/>
      <c r="AL1098" s="24"/>
      <c r="AM1098" s="24"/>
      <c r="AN1098" s="35"/>
    </row>
    <row r="1099" spans="1:40" x14ac:dyDescent="0.25">
      <c r="A1099" s="24"/>
      <c r="B1099" s="24"/>
      <c r="C1099" s="10"/>
      <c r="D1099" s="10"/>
      <c r="E1099" s="10"/>
      <c r="F1099" s="10"/>
      <c r="G1099" s="45"/>
      <c r="H1099" s="60"/>
      <c r="I1099" s="60"/>
      <c r="J1099" s="60"/>
      <c r="K1099" s="10"/>
      <c r="L1099" s="10"/>
      <c r="M1099" s="10"/>
      <c r="N1099" s="10"/>
      <c r="O1099" s="10"/>
      <c r="P1099" s="10"/>
      <c r="Q1099" s="10"/>
      <c r="R1099" s="10"/>
      <c r="S1099" s="10"/>
      <c r="T1099" s="10"/>
      <c r="U1099" s="24"/>
      <c r="V1099" s="24"/>
      <c r="W1099" s="24"/>
      <c r="X1099" s="24"/>
      <c r="Y1099" s="24"/>
      <c r="Z1099" s="24"/>
      <c r="AA1099" s="24"/>
      <c r="AB1099" s="24"/>
      <c r="AC1099" s="24"/>
      <c r="AD1099" s="24"/>
      <c r="AE1099" s="24"/>
      <c r="AF1099" s="24"/>
      <c r="AG1099" s="24"/>
      <c r="AH1099" s="24"/>
      <c r="AI1099" s="24"/>
      <c r="AJ1099" s="24"/>
      <c r="AK1099" s="24"/>
      <c r="AL1099" s="24"/>
      <c r="AM1099" s="24"/>
      <c r="AN1099" s="35"/>
    </row>
    <row r="1100" spans="1:40" x14ac:dyDescent="0.25">
      <c r="A1100" s="24"/>
      <c r="B1100" s="24"/>
      <c r="C1100" s="10"/>
      <c r="D1100" s="10"/>
      <c r="E1100" s="10"/>
      <c r="F1100" s="10"/>
      <c r="G1100" s="45"/>
      <c r="H1100" s="60"/>
      <c r="I1100" s="60"/>
      <c r="J1100" s="60"/>
      <c r="K1100" s="10"/>
      <c r="L1100" s="10"/>
      <c r="M1100" s="10"/>
      <c r="N1100" s="10"/>
      <c r="O1100" s="10"/>
      <c r="P1100" s="10"/>
      <c r="Q1100" s="10"/>
      <c r="R1100" s="10"/>
      <c r="S1100" s="10"/>
      <c r="T1100" s="10"/>
      <c r="U1100" s="24"/>
      <c r="V1100" s="24"/>
      <c r="W1100" s="24"/>
      <c r="X1100" s="24"/>
      <c r="Y1100" s="24"/>
      <c r="Z1100" s="24"/>
      <c r="AA1100" s="24"/>
      <c r="AB1100" s="24"/>
      <c r="AC1100" s="24"/>
      <c r="AD1100" s="24"/>
      <c r="AE1100" s="24"/>
      <c r="AF1100" s="24"/>
      <c r="AG1100" s="24"/>
      <c r="AH1100" s="24"/>
      <c r="AI1100" s="24"/>
      <c r="AJ1100" s="24"/>
      <c r="AK1100" s="24"/>
      <c r="AL1100" s="24"/>
      <c r="AM1100" s="24"/>
      <c r="AN1100" s="35"/>
    </row>
    <row r="1101" spans="1:40" x14ac:dyDescent="0.25">
      <c r="A1101" s="24"/>
      <c r="B1101" s="24"/>
      <c r="C1101" s="10"/>
      <c r="D1101" s="10"/>
      <c r="E1101" s="10"/>
      <c r="F1101" s="10"/>
      <c r="G1101" s="45"/>
      <c r="H1101" s="60"/>
      <c r="I1101" s="60"/>
      <c r="J1101" s="60"/>
      <c r="K1101" s="10"/>
      <c r="L1101" s="10"/>
      <c r="M1101" s="10"/>
      <c r="N1101" s="10"/>
      <c r="O1101" s="10"/>
      <c r="P1101" s="10"/>
      <c r="Q1101" s="10"/>
      <c r="R1101" s="10"/>
      <c r="S1101" s="10"/>
      <c r="T1101" s="10"/>
      <c r="U1101" s="24"/>
      <c r="V1101" s="24"/>
      <c r="W1101" s="24"/>
      <c r="X1101" s="24"/>
      <c r="Y1101" s="24"/>
      <c r="Z1101" s="24"/>
      <c r="AA1101" s="24"/>
      <c r="AB1101" s="24"/>
      <c r="AC1101" s="24"/>
      <c r="AD1101" s="24"/>
      <c r="AE1101" s="24"/>
      <c r="AF1101" s="24"/>
      <c r="AG1101" s="24"/>
      <c r="AH1101" s="24"/>
      <c r="AI1101" s="24"/>
      <c r="AJ1101" s="24"/>
      <c r="AK1101" s="24"/>
      <c r="AL1101" s="24"/>
      <c r="AM1101" s="24"/>
      <c r="AN1101" s="35"/>
    </row>
    <row r="1102" spans="1:40" x14ac:dyDescent="0.25">
      <c r="A1102" s="24"/>
      <c r="B1102" s="24"/>
      <c r="C1102" s="10"/>
      <c r="D1102" s="10"/>
      <c r="E1102" s="10"/>
      <c r="F1102" s="10"/>
      <c r="G1102" s="45"/>
      <c r="H1102" s="60"/>
      <c r="I1102" s="60"/>
      <c r="J1102" s="60"/>
      <c r="K1102" s="10"/>
      <c r="L1102" s="10"/>
      <c r="M1102" s="10"/>
      <c r="N1102" s="10"/>
      <c r="O1102" s="10"/>
      <c r="P1102" s="10"/>
      <c r="Q1102" s="10"/>
      <c r="R1102" s="10"/>
      <c r="S1102" s="10"/>
      <c r="T1102" s="10"/>
      <c r="U1102" s="24"/>
      <c r="V1102" s="24"/>
      <c r="W1102" s="24"/>
      <c r="X1102" s="24"/>
      <c r="Y1102" s="24"/>
      <c r="Z1102" s="24"/>
      <c r="AA1102" s="24"/>
      <c r="AB1102" s="24"/>
      <c r="AC1102" s="24"/>
      <c r="AD1102" s="24"/>
      <c r="AE1102" s="24"/>
      <c r="AF1102" s="24"/>
      <c r="AG1102" s="24"/>
      <c r="AH1102" s="24"/>
      <c r="AI1102" s="24"/>
      <c r="AJ1102" s="24"/>
      <c r="AK1102" s="24"/>
      <c r="AL1102" s="24"/>
      <c r="AM1102" s="24"/>
      <c r="AN1102" s="35"/>
    </row>
    <row r="1103" spans="1:40" x14ac:dyDescent="0.25">
      <c r="A1103" s="24"/>
      <c r="B1103" s="24"/>
      <c r="C1103" s="10"/>
      <c r="D1103" s="10"/>
      <c r="E1103" s="10"/>
      <c r="F1103" s="10"/>
      <c r="G1103" s="45"/>
      <c r="H1103" s="60"/>
      <c r="I1103" s="60"/>
      <c r="J1103" s="60"/>
      <c r="K1103" s="10"/>
      <c r="L1103" s="10"/>
      <c r="M1103" s="10"/>
      <c r="N1103" s="10"/>
      <c r="O1103" s="10"/>
      <c r="P1103" s="10"/>
      <c r="Q1103" s="10"/>
      <c r="R1103" s="10"/>
      <c r="S1103" s="10"/>
      <c r="T1103" s="10"/>
      <c r="U1103" s="24"/>
      <c r="V1103" s="24"/>
      <c r="W1103" s="24"/>
      <c r="X1103" s="24"/>
      <c r="Y1103" s="24"/>
      <c r="Z1103" s="24"/>
      <c r="AA1103" s="24"/>
      <c r="AB1103" s="24"/>
      <c r="AC1103" s="24"/>
      <c r="AD1103" s="24"/>
      <c r="AE1103" s="24"/>
      <c r="AF1103" s="24"/>
      <c r="AG1103" s="24"/>
      <c r="AH1103" s="24"/>
      <c r="AI1103" s="24"/>
      <c r="AJ1103" s="24"/>
      <c r="AK1103" s="24"/>
      <c r="AL1103" s="24"/>
      <c r="AM1103" s="24"/>
      <c r="AN1103" s="35"/>
    </row>
    <row r="1104" spans="1:40" x14ac:dyDescent="0.25">
      <c r="A1104" s="24"/>
      <c r="B1104" s="24"/>
      <c r="C1104" s="10"/>
      <c r="D1104" s="10"/>
      <c r="E1104" s="10"/>
      <c r="F1104" s="10"/>
      <c r="G1104" s="45"/>
      <c r="H1104" s="60"/>
      <c r="I1104" s="60"/>
      <c r="J1104" s="60"/>
      <c r="K1104" s="10"/>
      <c r="L1104" s="10"/>
      <c r="M1104" s="10"/>
      <c r="N1104" s="10"/>
      <c r="O1104" s="10"/>
      <c r="P1104" s="10"/>
      <c r="Q1104" s="10"/>
      <c r="R1104" s="10"/>
      <c r="S1104" s="10"/>
      <c r="T1104" s="10"/>
      <c r="U1104" s="24"/>
      <c r="V1104" s="24"/>
      <c r="W1104" s="24"/>
      <c r="X1104" s="24"/>
      <c r="Y1104" s="24"/>
      <c r="Z1104" s="24"/>
      <c r="AA1104" s="24"/>
      <c r="AB1104" s="24"/>
      <c r="AC1104" s="24"/>
      <c r="AD1104" s="24"/>
      <c r="AE1104" s="24"/>
      <c r="AF1104" s="24"/>
      <c r="AG1104" s="24"/>
      <c r="AH1104" s="24"/>
      <c r="AI1104" s="24"/>
      <c r="AJ1104" s="24"/>
      <c r="AK1104" s="24"/>
      <c r="AL1104" s="24"/>
      <c r="AM1104" s="24"/>
      <c r="AN1104" s="35"/>
    </row>
    <row r="1105" spans="1:40" x14ac:dyDescent="0.25">
      <c r="A1105" s="24"/>
      <c r="B1105" s="24"/>
      <c r="C1105" s="10"/>
      <c r="D1105" s="10"/>
      <c r="E1105" s="10"/>
      <c r="F1105" s="10"/>
      <c r="G1105" s="45"/>
      <c r="H1105" s="60"/>
      <c r="I1105" s="60"/>
      <c r="J1105" s="60"/>
      <c r="K1105" s="10"/>
      <c r="L1105" s="10"/>
      <c r="M1105" s="10"/>
      <c r="N1105" s="10"/>
      <c r="O1105" s="10"/>
      <c r="P1105" s="10"/>
      <c r="Q1105" s="10"/>
      <c r="R1105" s="10"/>
      <c r="S1105" s="10"/>
      <c r="T1105" s="10"/>
      <c r="U1105" s="24"/>
      <c r="V1105" s="24"/>
      <c r="W1105" s="24"/>
      <c r="X1105" s="24"/>
      <c r="Y1105" s="24"/>
      <c r="Z1105" s="24"/>
      <c r="AA1105" s="24"/>
      <c r="AB1105" s="24"/>
      <c r="AC1105" s="24"/>
      <c r="AD1105" s="24"/>
      <c r="AE1105" s="24"/>
      <c r="AF1105" s="24"/>
      <c r="AG1105" s="24"/>
      <c r="AH1105" s="24"/>
      <c r="AI1105" s="24"/>
      <c r="AJ1105" s="24"/>
      <c r="AK1105" s="24"/>
      <c r="AL1105" s="24"/>
      <c r="AM1105" s="24"/>
      <c r="AN1105" s="35"/>
    </row>
    <row r="1106" spans="1:40" x14ac:dyDescent="0.25">
      <c r="A1106" s="24"/>
      <c r="B1106" s="24"/>
      <c r="C1106" s="10"/>
      <c r="D1106" s="10"/>
      <c r="E1106" s="10"/>
      <c r="F1106" s="10"/>
      <c r="G1106" s="45"/>
      <c r="H1106" s="60"/>
      <c r="I1106" s="60"/>
      <c r="J1106" s="60"/>
      <c r="K1106" s="10"/>
      <c r="L1106" s="10"/>
      <c r="M1106" s="10"/>
      <c r="N1106" s="10"/>
      <c r="O1106" s="10"/>
      <c r="P1106" s="10"/>
      <c r="Q1106" s="10"/>
      <c r="R1106" s="10"/>
      <c r="S1106" s="10"/>
      <c r="T1106" s="10"/>
      <c r="U1106" s="24"/>
      <c r="V1106" s="24"/>
      <c r="W1106" s="24"/>
      <c r="X1106" s="24"/>
      <c r="Y1106" s="24"/>
      <c r="Z1106" s="24"/>
      <c r="AA1106" s="24"/>
      <c r="AB1106" s="24"/>
      <c r="AC1106" s="24"/>
      <c r="AD1106" s="24"/>
      <c r="AE1106" s="24"/>
      <c r="AF1106" s="24"/>
      <c r="AG1106" s="24"/>
      <c r="AH1106" s="24"/>
      <c r="AI1106" s="24"/>
      <c r="AJ1106" s="24"/>
      <c r="AK1106" s="24"/>
      <c r="AL1106" s="24"/>
      <c r="AM1106" s="24"/>
      <c r="AN1106" s="35"/>
    </row>
    <row r="1107" spans="1:40" x14ac:dyDescent="0.25">
      <c r="A1107" s="24"/>
      <c r="B1107" s="24"/>
      <c r="C1107" s="10"/>
      <c r="D1107" s="10"/>
      <c r="E1107" s="10"/>
      <c r="F1107" s="10"/>
      <c r="G1107" s="45"/>
      <c r="H1107" s="60"/>
      <c r="I1107" s="60"/>
      <c r="J1107" s="60"/>
      <c r="K1107" s="10"/>
      <c r="L1107" s="10"/>
      <c r="M1107" s="10"/>
      <c r="N1107" s="10"/>
      <c r="O1107" s="10"/>
      <c r="P1107" s="10"/>
      <c r="Q1107" s="10"/>
      <c r="R1107" s="10"/>
      <c r="S1107" s="10"/>
      <c r="T1107" s="10"/>
      <c r="U1107" s="24"/>
      <c r="V1107" s="24"/>
      <c r="W1107" s="24"/>
      <c r="X1107" s="24"/>
      <c r="Y1107" s="24"/>
      <c r="Z1107" s="24"/>
      <c r="AA1107" s="24"/>
      <c r="AB1107" s="24"/>
      <c r="AC1107" s="24"/>
      <c r="AD1107" s="24"/>
      <c r="AE1107" s="24"/>
      <c r="AF1107" s="24"/>
      <c r="AG1107" s="24"/>
      <c r="AH1107" s="24"/>
      <c r="AI1107" s="24"/>
      <c r="AJ1107" s="24"/>
      <c r="AK1107" s="24"/>
      <c r="AL1107" s="24"/>
      <c r="AM1107" s="24"/>
      <c r="AN1107" s="35"/>
    </row>
    <row r="1108" spans="1:40" x14ac:dyDescent="0.25">
      <c r="A1108" s="24"/>
      <c r="B1108" s="24"/>
      <c r="C1108" s="10"/>
      <c r="D1108" s="10"/>
      <c r="E1108" s="10"/>
      <c r="F1108" s="10"/>
      <c r="G1108" s="45"/>
      <c r="H1108" s="60"/>
      <c r="I1108" s="60"/>
      <c r="J1108" s="60"/>
      <c r="K1108" s="10"/>
      <c r="L1108" s="10"/>
      <c r="M1108" s="10"/>
      <c r="N1108" s="10"/>
      <c r="O1108" s="10"/>
      <c r="P1108" s="10"/>
      <c r="Q1108" s="10"/>
      <c r="R1108" s="10"/>
      <c r="S1108" s="10"/>
      <c r="T1108" s="10"/>
      <c r="U1108" s="24"/>
      <c r="V1108" s="24"/>
      <c r="W1108" s="24"/>
      <c r="X1108" s="24"/>
      <c r="Y1108" s="24"/>
      <c r="Z1108" s="24"/>
      <c r="AA1108" s="24"/>
      <c r="AB1108" s="24"/>
      <c r="AC1108" s="24"/>
      <c r="AD1108" s="24"/>
      <c r="AE1108" s="24"/>
      <c r="AF1108" s="24"/>
      <c r="AG1108" s="24"/>
      <c r="AH1108" s="24"/>
      <c r="AI1108" s="24"/>
      <c r="AJ1108" s="24"/>
      <c r="AK1108" s="24"/>
      <c r="AL1108" s="24"/>
      <c r="AM1108" s="24"/>
      <c r="AN1108" s="35"/>
    </row>
    <row r="1109" spans="1:40" x14ac:dyDescent="0.25">
      <c r="A1109" s="24"/>
      <c r="B1109" s="24"/>
      <c r="C1109" s="10"/>
      <c r="D1109" s="10"/>
      <c r="E1109" s="10"/>
      <c r="F1109" s="10"/>
      <c r="G1109" s="45"/>
      <c r="H1109" s="60"/>
      <c r="I1109" s="60"/>
      <c r="J1109" s="60"/>
      <c r="K1109" s="10"/>
      <c r="L1109" s="10"/>
      <c r="M1109" s="10"/>
      <c r="N1109" s="10"/>
      <c r="O1109" s="10"/>
      <c r="P1109" s="10"/>
      <c r="Q1109" s="10"/>
      <c r="R1109" s="10"/>
      <c r="S1109" s="10"/>
      <c r="T1109" s="10"/>
      <c r="U1109" s="24"/>
      <c r="V1109" s="24"/>
      <c r="W1109" s="24"/>
      <c r="X1109" s="24"/>
      <c r="Y1109" s="24"/>
      <c r="Z1109" s="24"/>
      <c r="AA1109" s="24"/>
      <c r="AB1109" s="24"/>
      <c r="AC1109" s="24"/>
      <c r="AD1109" s="24"/>
      <c r="AE1109" s="24"/>
      <c r="AF1109" s="24"/>
      <c r="AG1109" s="24"/>
      <c r="AH1109" s="24"/>
      <c r="AI1109" s="24"/>
      <c r="AJ1109" s="24"/>
      <c r="AK1109" s="24"/>
      <c r="AL1109" s="24"/>
      <c r="AM1109" s="24"/>
      <c r="AN1109" s="35"/>
    </row>
    <row r="1110" spans="1:40" x14ac:dyDescent="0.25">
      <c r="A1110" s="24"/>
      <c r="B1110" s="24"/>
      <c r="C1110" s="10"/>
      <c r="D1110" s="10"/>
      <c r="E1110" s="10"/>
      <c r="F1110" s="10"/>
      <c r="G1110" s="45"/>
      <c r="H1110" s="60"/>
      <c r="I1110" s="60"/>
      <c r="J1110" s="60"/>
      <c r="K1110" s="10"/>
      <c r="L1110" s="10"/>
      <c r="M1110" s="10"/>
      <c r="N1110" s="10"/>
      <c r="O1110" s="10"/>
      <c r="P1110" s="10"/>
      <c r="Q1110" s="10"/>
      <c r="R1110" s="10"/>
      <c r="S1110" s="10"/>
      <c r="T1110" s="10"/>
      <c r="U1110" s="24"/>
      <c r="V1110" s="24"/>
      <c r="W1110" s="24"/>
      <c r="X1110" s="24"/>
      <c r="Y1110" s="24"/>
      <c r="Z1110" s="24"/>
      <c r="AA1110" s="24"/>
      <c r="AB1110" s="24"/>
      <c r="AC1110" s="24"/>
      <c r="AD1110" s="24"/>
      <c r="AE1110" s="24"/>
      <c r="AF1110" s="24"/>
      <c r="AG1110" s="24"/>
      <c r="AH1110" s="24"/>
      <c r="AI1110" s="24"/>
      <c r="AJ1110" s="24"/>
      <c r="AK1110" s="24"/>
      <c r="AL1110" s="24"/>
      <c r="AM1110" s="24"/>
      <c r="AN1110" s="35"/>
    </row>
    <row r="1111" spans="1:40" x14ac:dyDescent="0.25">
      <c r="A1111" s="24"/>
      <c r="B1111" s="24"/>
      <c r="C1111" s="10"/>
      <c r="D1111" s="10"/>
      <c r="E1111" s="10"/>
      <c r="F1111" s="10"/>
      <c r="G1111" s="45"/>
      <c r="H1111" s="60"/>
      <c r="I1111" s="60"/>
      <c r="J1111" s="60"/>
      <c r="K1111" s="10"/>
      <c r="L1111" s="10"/>
      <c r="M1111" s="10"/>
      <c r="N1111" s="10"/>
      <c r="O1111" s="10"/>
      <c r="P1111" s="10"/>
      <c r="Q1111" s="10"/>
      <c r="R1111" s="10"/>
      <c r="S1111" s="10"/>
      <c r="T1111" s="10"/>
      <c r="U1111" s="24"/>
      <c r="V1111" s="24"/>
      <c r="W1111" s="24"/>
      <c r="X1111" s="24"/>
      <c r="Y1111" s="24"/>
      <c r="Z1111" s="24"/>
      <c r="AA1111" s="24"/>
      <c r="AB1111" s="24"/>
      <c r="AC1111" s="24"/>
      <c r="AD1111" s="24"/>
      <c r="AE1111" s="24"/>
      <c r="AF1111" s="24"/>
      <c r="AG1111" s="24"/>
      <c r="AH1111" s="24"/>
      <c r="AI1111" s="24"/>
      <c r="AJ1111" s="24"/>
      <c r="AK1111" s="24"/>
      <c r="AL1111" s="24"/>
      <c r="AM1111" s="24"/>
      <c r="AN1111" s="35"/>
    </row>
    <row r="1112" spans="1:40" x14ac:dyDescent="0.25">
      <c r="A1112" s="24"/>
      <c r="B1112" s="24"/>
      <c r="C1112" s="10"/>
      <c r="D1112" s="10"/>
      <c r="E1112" s="10"/>
      <c r="F1112" s="10"/>
      <c r="G1112" s="45"/>
      <c r="H1112" s="60"/>
      <c r="I1112" s="60"/>
      <c r="J1112" s="60"/>
      <c r="K1112" s="10"/>
      <c r="L1112" s="10"/>
      <c r="M1112" s="10"/>
      <c r="N1112" s="10"/>
      <c r="O1112" s="10"/>
      <c r="P1112" s="10"/>
      <c r="Q1112" s="10"/>
      <c r="R1112" s="10"/>
      <c r="S1112" s="10"/>
      <c r="T1112" s="10"/>
      <c r="U1112" s="24"/>
      <c r="V1112" s="24"/>
      <c r="W1112" s="24"/>
      <c r="X1112" s="24"/>
      <c r="Y1112" s="24"/>
      <c r="Z1112" s="24"/>
      <c r="AA1112" s="24"/>
      <c r="AB1112" s="24"/>
      <c r="AC1112" s="24"/>
      <c r="AD1112" s="24"/>
      <c r="AE1112" s="24"/>
      <c r="AF1112" s="24"/>
      <c r="AG1112" s="24"/>
      <c r="AH1112" s="24"/>
      <c r="AI1112" s="24"/>
      <c r="AJ1112" s="24"/>
      <c r="AK1112" s="24"/>
      <c r="AL1112" s="24"/>
      <c r="AM1112" s="24"/>
      <c r="AN1112" s="35"/>
    </row>
    <row r="1113" spans="1:40" x14ac:dyDescent="0.25">
      <c r="A1113" s="24"/>
      <c r="B1113" s="24"/>
      <c r="C1113" s="10"/>
      <c r="D1113" s="10"/>
      <c r="E1113" s="10"/>
      <c r="F1113" s="10"/>
      <c r="G1113" s="45"/>
      <c r="H1113" s="60"/>
      <c r="I1113" s="60"/>
      <c r="J1113" s="60"/>
      <c r="K1113" s="10"/>
      <c r="L1113" s="10"/>
      <c r="M1113" s="10"/>
      <c r="N1113" s="10"/>
      <c r="O1113" s="10"/>
      <c r="P1113" s="10"/>
      <c r="Q1113" s="10"/>
      <c r="R1113" s="10"/>
      <c r="S1113" s="10"/>
      <c r="T1113" s="10"/>
      <c r="U1113" s="24"/>
      <c r="V1113" s="24"/>
      <c r="W1113" s="24"/>
      <c r="X1113" s="24"/>
      <c r="Y1113" s="24"/>
      <c r="Z1113" s="24"/>
      <c r="AA1113" s="24"/>
      <c r="AB1113" s="24"/>
      <c r="AC1113" s="24"/>
      <c r="AD1113" s="24"/>
      <c r="AE1113" s="24"/>
      <c r="AF1113" s="24"/>
      <c r="AG1113" s="24"/>
      <c r="AH1113" s="24"/>
      <c r="AI1113" s="24"/>
      <c r="AJ1113" s="24"/>
      <c r="AK1113" s="24"/>
      <c r="AL1113" s="24"/>
      <c r="AM1113" s="24"/>
      <c r="AN1113" s="35"/>
    </row>
    <row r="1114" spans="1:40" x14ac:dyDescent="0.25">
      <c r="A1114" s="24"/>
      <c r="B1114" s="24"/>
      <c r="C1114" s="10"/>
      <c r="D1114" s="10"/>
      <c r="E1114" s="10"/>
      <c r="F1114" s="10"/>
      <c r="G1114" s="45"/>
      <c r="H1114" s="60"/>
      <c r="I1114" s="60"/>
      <c r="J1114" s="60"/>
      <c r="K1114" s="10"/>
      <c r="L1114" s="10"/>
      <c r="M1114" s="10"/>
      <c r="N1114" s="10"/>
      <c r="O1114" s="10"/>
      <c r="P1114" s="10"/>
      <c r="Q1114" s="10"/>
      <c r="R1114" s="10"/>
      <c r="S1114" s="10"/>
      <c r="T1114" s="10"/>
      <c r="U1114" s="24"/>
      <c r="V1114" s="24"/>
      <c r="W1114" s="24"/>
      <c r="X1114" s="24"/>
      <c r="Y1114" s="24"/>
      <c r="Z1114" s="24"/>
      <c r="AA1114" s="24"/>
      <c r="AB1114" s="24"/>
      <c r="AC1114" s="24"/>
      <c r="AD1114" s="24"/>
      <c r="AE1114" s="24"/>
      <c r="AF1114" s="24"/>
      <c r="AG1114" s="24"/>
      <c r="AH1114" s="24"/>
      <c r="AI1114" s="24"/>
      <c r="AJ1114" s="24"/>
      <c r="AK1114" s="24"/>
      <c r="AL1114" s="24"/>
      <c r="AM1114" s="24"/>
      <c r="AN1114" s="35"/>
    </row>
    <row r="1115" spans="1:40" x14ac:dyDescent="0.25">
      <c r="A1115" s="24"/>
      <c r="B1115" s="24"/>
      <c r="C1115" s="10"/>
      <c r="D1115" s="10"/>
      <c r="E1115" s="10"/>
      <c r="F1115" s="10"/>
      <c r="G1115" s="45"/>
      <c r="H1115" s="60"/>
      <c r="I1115" s="60"/>
      <c r="J1115" s="60"/>
      <c r="K1115" s="10"/>
      <c r="L1115" s="10"/>
      <c r="M1115" s="10"/>
      <c r="N1115" s="10"/>
      <c r="O1115" s="10"/>
      <c r="P1115" s="10"/>
      <c r="Q1115" s="10"/>
      <c r="R1115" s="10"/>
      <c r="S1115" s="10"/>
      <c r="T1115" s="10"/>
      <c r="U1115" s="24"/>
      <c r="V1115" s="24"/>
      <c r="W1115" s="24"/>
      <c r="X1115" s="24"/>
      <c r="Y1115" s="24"/>
      <c r="Z1115" s="24"/>
      <c r="AA1115" s="24"/>
      <c r="AB1115" s="24"/>
      <c r="AC1115" s="24"/>
      <c r="AD1115" s="24"/>
      <c r="AE1115" s="24"/>
      <c r="AF1115" s="24"/>
      <c r="AG1115" s="24"/>
      <c r="AH1115" s="24"/>
      <c r="AI1115" s="24"/>
      <c r="AJ1115" s="24"/>
      <c r="AK1115" s="24"/>
      <c r="AL1115" s="24"/>
      <c r="AM1115" s="24"/>
      <c r="AN1115" s="35"/>
    </row>
    <row r="1116" spans="1:40" x14ac:dyDescent="0.25">
      <c r="A1116" s="24"/>
      <c r="B1116" s="24"/>
      <c r="C1116" s="10"/>
      <c r="D1116" s="10"/>
      <c r="E1116" s="10"/>
      <c r="F1116" s="10"/>
      <c r="G1116" s="45"/>
      <c r="H1116" s="60"/>
      <c r="I1116" s="60"/>
      <c r="J1116" s="60"/>
      <c r="K1116" s="10"/>
      <c r="L1116" s="10"/>
      <c r="M1116" s="10"/>
      <c r="N1116" s="10"/>
      <c r="O1116" s="10"/>
      <c r="P1116" s="10"/>
      <c r="Q1116" s="10"/>
      <c r="R1116" s="10"/>
      <c r="S1116" s="10"/>
      <c r="T1116" s="10"/>
      <c r="U1116" s="24"/>
      <c r="V1116" s="24"/>
      <c r="W1116" s="24"/>
      <c r="X1116" s="24"/>
      <c r="Y1116" s="24"/>
      <c r="Z1116" s="24"/>
      <c r="AA1116" s="24"/>
      <c r="AB1116" s="24"/>
      <c r="AC1116" s="24"/>
      <c r="AD1116" s="24"/>
      <c r="AE1116" s="24"/>
      <c r="AF1116" s="24"/>
      <c r="AG1116" s="24"/>
      <c r="AH1116" s="24"/>
      <c r="AI1116" s="24"/>
      <c r="AJ1116" s="24"/>
      <c r="AK1116" s="24"/>
      <c r="AL1116" s="24"/>
      <c r="AM1116" s="24"/>
      <c r="AN1116" s="35"/>
    </row>
    <row r="1117" spans="1:40" x14ac:dyDescent="0.25">
      <c r="A1117" s="24"/>
      <c r="B1117" s="24"/>
      <c r="C1117" s="10"/>
      <c r="D1117" s="10"/>
      <c r="E1117" s="10"/>
      <c r="F1117" s="10"/>
      <c r="G1117" s="45"/>
      <c r="H1117" s="60"/>
      <c r="I1117" s="60"/>
      <c r="J1117" s="60"/>
      <c r="K1117" s="10"/>
      <c r="L1117" s="10"/>
      <c r="M1117" s="10"/>
      <c r="N1117" s="10"/>
      <c r="O1117" s="10"/>
      <c r="P1117" s="10"/>
      <c r="Q1117" s="10"/>
      <c r="R1117" s="10"/>
      <c r="S1117" s="10"/>
      <c r="T1117" s="10"/>
      <c r="U1117" s="24"/>
      <c r="V1117" s="24"/>
      <c r="W1117" s="24"/>
      <c r="X1117" s="24"/>
      <c r="Y1117" s="24"/>
      <c r="Z1117" s="24"/>
      <c r="AA1117" s="24"/>
      <c r="AB1117" s="24"/>
      <c r="AC1117" s="24"/>
      <c r="AD1117" s="24"/>
      <c r="AE1117" s="24"/>
      <c r="AF1117" s="24"/>
      <c r="AG1117" s="24"/>
      <c r="AH1117" s="24"/>
      <c r="AI1117" s="24"/>
      <c r="AJ1117" s="24"/>
      <c r="AK1117" s="24"/>
      <c r="AL1117" s="24"/>
      <c r="AM1117" s="24"/>
      <c r="AN1117" s="35"/>
    </row>
    <row r="1118" spans="1:40" x14ac:dyDescent="0.25">
      <c r="A1118" s="24"/>
      <c r="B1118" s="24"/>
      <c r="C1118" s="10"/>
      <c r="D1118" s="10"/>
      <c r="E1118" s="10"/>
      <c r="F1118" s="10"/>
      <c r="G1118" s="45"/>
      <c r="H1118" s="60"/>
      <c r="I1118" s="60"/>
      <c r="J1118" s="60"/>
      <c r="K1118" s="10"/>
      <c r="L1118" s="10"/>
      <c r="M1118" s="10"/>
      <c r="N1118" s="10"/>
      <c r="O1118" s="10"/>
      <c r="P1118" s="10"/>
      <c r="Q1118" s="10"/>
      <c r="R1118" s="10"/>
      <c r="S1118" s="10"/>
      <c r="T1118" s="10"/>
      <c r="U1118" s="24"/>
      <c r="V1118" s="24"/>
      <c r="W1118" s="24"/>
      <c r="X1118" s="24"/>
      <c r="Y1118" s="24"/>
      <c r="Z1118" s="24"/>
      <c r="AA1118" s="24"/>
      <c r="AB1118" s="24"/>
      <c r="AC1118" s="24"/>
      <c r="AD1118" s="24"/>
      <c r="AE1118" s="24"/>
      <c r="AF1118" s="24"/>
      <c r="AG1118" s="24"/>
      <c r="AH1118" s="24"/>
      <c r="AI1118" s="24"/>
      <c r="AJ1118" s="24"/>
      <c r="AK1118" s="24"/>
      <c r="AL1118" s="24"/>
      <c r="AM1118" s="24"/>
      <c r="AN1118" s="35"/>
    </row>
    <row r="1119" spans="1:40" x14ac:dyDescent="0.25">
      <c r="A1119" s="24"/>
      <c r="B1119" s="24"/>
      <c r="C1119" s="10"/>
      <c r="D1119" s="10"/>
      <c r="E1119" s="10"/>
      <c r="F1119" s="10"/>
      <c r="G1119" s="45"/>
      <c r="H1119" s="60"/>
      <c r="I1119" s="60"/>
      <c r="J1119" s="60"/>
      <c r="K1119" s="10"/>
      <c r="L1119" s="10"/>
      <c r="M1119" s="10"/>
      <c r="N1119" s="10"/>
      <c r="O1119" s="10"/>
      <c r="P1119" s="10"/>
      <c r="Q1119" s="10"/>
      <c r="R1119" s="10"/>
      <c r="S1119" s="10"/>
      <c r="T1119" s="10"/>
      <c r="U1119" s="24"/>
      <c r="V1119" s="24"/>
      <c r="W1119" s="24"/>
      <c r="X1119" s="24"/>
      <c r="Y1119" s="24"/>
      <c r="Z1119" s="24"/>
      <c r="AA1119" s="24"/>
      <c r="AB1119" s="24"/>
      <c r="AC1119" s="24"/>
      <c r="AD1119" s="24"/>
      <c r="AE1119" s="24"/>
      <c r="AF1119" s="24"/>
      <c r="AG1119" s="24"/>
      <c r="AH1119" s="24"/>
      <c r="AI1119" s="24"/>
      <c r="AJ1119" s="24"/>
      <c r="AK1119" s="24"/>
      <c r="AL1119" s="24"/>
      <c r="AM1119" s="24"/>
      <c r="AN1119" s="35"/>
    </row>
    <row r="1120" spans="1:40" x14ac:dyDescent="0.25">
      <c r="A1120" s="24"/>
      <c r="B1120" s="24"/>
      <c r="C1120" s="10"/>
      <c r="D1120" s="10"/>
      <c r="E1120" s="10"/>
      <c r="F1120" s="10"/>
      <c r="G1120" s="45"/>
      <c r="H1120" s="60"/>
      <c r="I1120" s="60"/>
      <c r="J1120" s="60"/>
      <c r="K1120" s="10"/>
      <c r="L1120" s="10"/>
      <c r="M1120" s="10"/>
      <c r="N1120" s="10"/>
      <c r="O1120" s="10"/>
      <c r="P1120" s="10"/>
      <c r="Q1120" s="10"/>
      <c r="R1120" s="10"/>
      <c r="S1120" s="10"/>
      <c r="T1120" s="10"/>
      <c r="U1120" s="24"/>
      <c r="V1120" s="24"/>
      <c r="W1120" s="24"/>
      <c r="X1120" s="24"/>
      <c r="Y1120" s="24"/>
      <c r="Z1120" s="24"/>
      <c r="AA1120" s="24"/>
      <c r="AB1120" s="24"/>
      <c r="AC1120" s="24"/>
      <c r="AD1120" s="24"/>
      <c r="AE1120" s="24"/>
      <c r="AF1120" s="24"/>
      <c r="AG1120" s="24"/>
      <c r="AH1120" s="24"/>
      <c r="AI1120" s="24"/>
      <c r="AJ1120" s="24"/>
      <c r="AK1120" s="24"/>
      <c r="AL1120" s="24"/>
      <c r="AM1120" s="24"/>
      <c r="AN1120" s="35"/>
    </row>
    <row r="1121" spans="1:40" x14ac:dyDescent="0.25">
      <c r="A1121" s="24"/>
      <c r="B1121" s="24"/>
      <c r="C1121" s="10"/>
      <c r="D1121" s="10"/>
      <c r="E1121" s="10"/>
      <c r="F1121" s="10"/>
      <c r="G1121" s="45"/>
      <c r="H1121" s="60"/>
      <c r="I1121" s="60"/>
      <c r="J1121" s="60"/>
      <c r="K1121" s="10"/>
      <c r="L1121" s="10"/>
      <c r="M1121" s="10"/>
      <c r="N1121" s="10"/>
      <c r="O1121" s="10"/>
      <c r="P1121" s="10"/>
      <c r="Q1121" s="10"/>
      <c r="R1121" s="10"/>
      <c r="S1121" s="10"/>
      <c r="T1121" s="10"/>
      <c r="U1121" s="24"/>
      <c r="V1121" s="24"/>
      <c r="W1121" s="24"/>
      <c r="X1121" s="24"/>
      <c r="Y1121" s="24"/>
      <c r="Z1121" s="24"/>
      <c r="AA1121" s="24"/>
      <c r="AB1121" s="24"/>
      <c r="AC1121" s="24"/>
      <c r="AD1121" s="24"/>
      <c r="AE1121" s="24"/>
      <c r="AF1121" s="24"/>
      <c r="AG1121" s="24"/>
      <c r="AH1121" s="24"/>
      <c r="AI1121" s="24"/>
      <c r="AJ1121" s="24"/>
      <c r="AK1121" s="24"/>
      <c r="AL1121" s="24"/>
      <c r="AM1121" s="24"/>
      <c r="AN1121" s="35"/>
    </row>
    <row r="1122" spans="1:40" x14ac:dyDescent="0.25">
      <c r="A1122" s="24"/>
      <c r="B1122" s="24"/>
      <c r="C1122" s="10"/>
      <c r="D1122" s="10"/>
      <c r="E1122" s="10"/>
      <c r="F1122" s="10"/>
      <c r="G1122" s="45"/>
      <c r="H1122" s="60"/>
      <c r="I1122" s="60"/>
      <c r="J1122" s="60"/>
      <c r="K1122" s="10"/>
      <c r="L1122" s="10"/>
      <c r="M1122" s="10"/>
      <c r="N1122" s="10"/>
      <c r="O1122" s="10"/>
      <c r="P1122" s="10"/>
      <c r="Q1122" s="10"/>
      <c r="R1122" s="10"/>
      <c r="S1122" s="10"/>
      <c r="T1122" s="10"/>
      <c r="U1122" s="24"/>
      <c r="V1122" s="24"/>
      <c r="W1122" s="24"/>
      <c r="X1122" s="24"/>
      <c r="Y1122" s="24"/>
      <c r="Z1122" s="24"/>
      <c r="AA1122" s="24"/>
      <c r="AB1122" s="24"/>
      <c r="AC1122" s="24"/>
      <c r="AD1122" s="24"/>
      <c r="AE1122" s="24"/>
      <c r="AF1122" s="24"/>
      <c r="AG1122" s="24"/>
      <c r="AH1122" s="24"/>
      <c r="AI1122" s="24"/>
      <c r="AJ1122" s="24"/>
      <c r="AK1122" s="24"/>
      <c r="AL1122" s="24"/>
      <c r="AM1122" s="24"/>
      <c r="AN1122" s="35"/>
    </row>
    <row r="1123" spans="1:40" x14ac:dyDescent="0.25">
      <c r="A1123" s="24"/>
      <c r="B1123" s="24"/>
      <c r="C1123" s="10"/>
      <c r="D1123" s="10"/>
      <c r="E1123" s="10"/>
      <c r="F1123" s="10"/>
      <c r="G1123" s="45"/>
      <c r="H1123" s="60"/>
      <c r="I1123" s="60"/>
      <c r="J1123" s="60"/>
      <c r="K1123" s="10"/>
      <c r="L1123" s="10"/>
      <c r="M1123" s="10"/>
      <c r="N1123" s="10"/>
      <c r="O1123" s="10"/>
      <c r="P1123" s="10"/>
      <c r="Q1123" s="10"/>
      <c r="R1123" s="10"/>
      <c r="S1123" s="10"/>
      <c r="T1123" s="10"/>
      <c r="U1123" s="24"/>
      <c r="V1123" s="24"/>
      <c r="W1123" s="24"/>
      <c r="X1123" s="24"/>
      <c r="Y1123" s="24"/>
      <c r="Z1123" s="24"/>
      <c r="AA1123" s="24"/>
      <c r="AB1123" s="24"/>
      <c r="AC1123" s="24"/>
      <c r="AD1123" s="24"/>
      <c r="AE1123" s="24"/>
      <c r="AF1123" s="24"/>
      <c r="AG1123" s="24"/>
      <c r="AH1123" s="24"/>
      <c r="AI1123" s="24"/>
      <c r="AJ1123" s="24"/>
      <c r="AK1123" s="24"/>
      <c r="AL1123" s="24"/>
      <c r="AM1123" s="24"/>
      <c r="AN1123" s="35"/>
    </row>
    <row r="1124" spans="1:40" x14ac:dyDescent="0.25">
      <c r="A1124" s="24"/>
      <c r="B1124" s="24"/>
      <c r="C1124" s="10"/>
      <c r="D1124" s="10"/>
      <c r="E1124" s="10"/>
      <c r="F1124" s="10"/>
      <c r="G1124" s="45"/>
      <c r="H1124" s="60"/>
      <c r="I1124" s="60"/>
      <c r="J1124" s="60"/>
      <c r="K1124" s="10"/>
      <c r="L1124" s="10"/>
      <c r="M1124" s="10"/>
      <c r="N1124" s="10"/>
      <c r="O1124" s="10"/>
      <c r="P1124" s="10"/>
      <c r="Q1124" s="10"/>
      <c r="R1124" s="10"/>
      <c r="S1124" s="10"/>
      <c r="T1124" s="10"/>
      <c r="U1124" s="24"/>
      <c r="V1124" s="24"/>
      <c r="W1124" s="24"/>
      <c r="X1124" s="24"/>
      <c r="Y1124" s="24"/>
      <c r="Z1124" s="24"/>
      <c r="AA1124" s="24"/>
      <c r="AB1124" s="24"/>
      <c r="AC1124" s="24"/>
      <c r="AD1124" s="24"/>
      <c r="AE1124" s="24"/>
      <c r="AF1124" s="24"/>
      <c r="AG1124" s="24"/>
      <c r="AH1124" s="24"/>
      <c r="AI1124" s="24"/>
      <c r="AJ1124" s="24"/>
      <c r="AK1124" s="24"/>
      <c r="AL1124" s="24"/>
      <c r="AM1124" s="24"/>
      <c r="AN1124" s="35"/>
    </row>
    <row r="1125" spans="1:40" x14ac:dyDescent="0.25">
      <c r="A1125" s="24"/>
      <c r="B1125" s="24"/>
      <c r="C1125" s="10"/>
      <c r="D1125" s="10"/>
      <c r="E1125" s="10"/>
      <c r="F1125" s="10"/>
      <c r="G1125" s="45"/>
      <c r="H1125" s="60"/>
      <c r="I1125" s="60"/>
      <c r="J1125" s="60"/>
      <c r="K1125" s="10"/>
      <c r="L1125" s="10"/>
      <c r="M1125" s="10"/>
      <c r="N1125" s="10"/>
      <c r="O1125" s="10"/>
      <c r="P1125" s="10"/>
      <c r="Q1125" s="10"/>
      <c r="R1125" s="10"/>
      <c r="S1125" s="10"/>
      <c r="T1125" s="10"/>
      <c r="U1125" s="24"/>
      <c r="V1125" s="24"/>
      <c r="W1125" s="24"/>
      <c r="X1125" s="24"/>
      <c r="Y1125" s="24"/>
      <c r="Z1125" s="24"/>
      <c r="AA1125" s="24"/>
      <c r="AB1125" s="24"/>
      <c r="AC1125" s="24"/>
      <c r="AD1125" s="24"/>
      <c r="AE1125" s="24"/>
      <c r="AF1125" s="24"/>
      <c r="AG1125" s="24"/>
      <c r="AH1125" s="24"/>
      <c r="AI1125" s="24"/>
      <c r="AJ1125" s="24"/>
      <c r="AK1125" s="24"/>
      <c r="AL1125" s="24"/>
      <c r="AM1125" s="24"/>
      <c r="AN1125" s="35"/>
    </row>
    <row r="1126" spans="1:40" x14ac:dyDescent="0.25">
      <c r="A1126" s="24"/>
      <c r="B1126" s="24"/>
      <c r="C1126" s="10"/>
      <c r="D1126" s="10"/>
      <c r="E1126" s="10"/>
      <c r="F1126" s="10"/>
      <c r="G1126" s="45"/>
      <c r="H1126" s="60"/>
      <c r="I1126" s="60"/>
      <c r="J1126" s="60"/>
      <c r="K1126" s="10"/>
      <c r="L1126" s="10"/>
      <c r="M1126" s="10"/>
      <c r="N1126" s="10"/>
      <c r="O1126" s="10"/>
      <c r="P1126" s="10"/>
      <c r="Q1126" s="10"/>
      <c r="R1126" s="10"/>
      <c r="S1126" s="10"/>
      <c r="T1126" s="10"/>
      <c r="U1126" s="24"/>
      <c r="V1126" s="24"/>
      <c r="W1126" s="24"/>
      <c r="X1126" s="24"/>
      <c r="Y1126" s="24"/>
      <c r="Z1126" s="24"/>
      <c r="AA1126" s="24"/>
      <c r="AB1126" s="24"/>
      <c r="AC1126" s="24"/>
      <c r="AD1126" s="24"/>
      <c r="AE1126" s="24"/>
      <c r="AF1126" s="24"/>
      <c r="AG1126" s="24"/>
      <c r="AH1126" s="24"/>
      <c r="AI1126" s="24"/>
      <c r="AJ1126" s="24"/>
      <c r="AK1126" s="24"/>
      <c r="AL1126" s="24"/>
      <c r="AM1126" s="24"/>
      <c r="AN1126" s="35"/>
    </row>
    <row r="1127" spans="1:40" x14ac:dyDescent="0.25">
      <c r="A1127" s="24"/>
      <c r="B1127" s="24"/>
      <c r="C1127" s="10"/>
      <c r="D1127" s="10"/>
      <c r="E1127" s="10"/>
      <c r="F1127" s="10"/>
      <c r="G1127" s="45"/>
      <c r="H1127" s="60"/>
      <c r="I1127" s="60"/>
      <c r="J1127" s="60"/>
      <c r="K1127" s="10"/>
      <c r="L1127" s="10"/>
      <c r="M1127" s="10"/>
      <c r="N1127" s="10"/>
      <c r="O1127" s="10"/>
      <c r="P1127" s="10"/>
      <c r="Q1127" s="10"/>
      <c r="R1127" s="10"/>
      <c r="S1127" s="10"/>
      <c r="T1127" s="10"/>
      <c r="U1127" s="24"/>
      <c r="V1127" s="24"/>
      <c r="W1127" s="24"/>
      <c r="X1127" s="24"/>
      <c r="Y1127" s="24"/>
      <c r="Z1127" s="24"/>
      <c r="AA1127" s="24"/>
      <c r="AB1127" s="24"/>
      <c r="AC1127" s="24"/>
      <c r="AD1127" s="24"/>
      <c r="AE1127" s="24"/>
      <c r="AF1127" s="24"/>
      <c r="AG1127" s="24"/>
      <c r="AH1127" s="24"/>
      <c r="AI1127" s="24"/>
      <c r="AJ1127" s="24"/>
      <c r="AK1127" s="24"/>
      <c r="AL1127" s="24"/>
      <c r="AM1127" s="24"/>
      <c r="AN1127" s="35"/>
    </row>
    <row r="1128" spans="1:40" x14ac:dyDescent="0.25">
      <c r="A1128" s="24"/>
      <c r="B1128" s="24"/>
      <c r="C1128" s="10"/>
      <c r="D1128" s="10"/>
      <c r="E1128" s="10"/>
      <c r="F1128" s="10"/>
      <c r="G1128" s="45"/>
      <c r="H1128" s="60"/>
      <c r="I1128" s="60"/>
      <c r="J1128" s="6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24"/>
      <c r="V1128" s="24"/>
      <c r="W1128" s="24"/>
      <c r="X1128" s="24"/>
      <c r="Y1128" s="24"/>
      <c r="Z1128" s="24"/>
      <c r="AA1128" s="24"/>
      <c r="AB1128" s="24"/>
      <c r="AC1128" s="24"/>
      <c r="AD1128" s="24"/>
      <c r="AE1128" s="24"/>
      <c r="AF1128" s="24"/>
      <c r="AG1128" s="24"/>
      <c r="AH1128" s="24"/>
      <c r="AI1128" s="24"/>
      <c r="AJ1128" s="24"/>
      <c r="AK1128" s="24"/>
      <c r="AL1128" s="24"/>
      <c r="AM1128" s="24"/>
      <c r="AN1128" s="35"/>
    </row>
    <row r="1129" spans="1:40" x14ac:dyDescent="0.25">
      <c r="A1129" s="24"/>
      <c r="B1129" s="24"/>
      <c r="C1129" s="10"/>
      <c r="D1129" s="10"/>
      <c r="E1129" s="10"/>
      <c r="F1129" s="10"/>
      <c r="G1129" s="45"/>
      <c r="H1129" s="60"/>
      <c r="I1129" s="60"/>
      <c r="J1129" s="60"/>
      <c r="K1129" s="10"/>
      <c r="L1129" s="10"/>
      <c r="M1129" s="10"/>
      <c r="N1129" s="10"/>
      <c r="O1129" s="10"/>
      <c r="P1129" s="10"/>
      <c r="Q1129" s="10"/>
      <c r="R1129" s="10"/>
      <c r="S1129" s="10"/>
      <c r="T1129" s="10"/>
      <c r="U1129" s="24"/>
      <c r="V1129" s="24"/>
      <c r="W1129" s="24"/>
      <c r="X1129" s="24"/>
      <c r="Y1129" s="24"/>
      <c r="Z1129" s="24"/>
      <c r="AA1129" s="24"/>
      <c r="AB1129" s="24"/>
      <c r="AC1129" s="24"/>
      <c r="AD1129" s="24"/>
      <c r="AE1129" s="24"/>
      <c r="AF1129" s="24"/>
      <c r="AG1129" s="24"/>
      <c r="AH1129" s="24"/>
      <c r="AI1129" s="24"/>
      <c r="AJ1129" s="24"/>
      <c r="AK1129" s="24"/>
      <c r="AL1129" s="24"/>
      <c r="AM1129" s="24"/>
      <c r="AN1129" s="35"/>
    </row>
    <row r="1130" spans="1:40" x14ac:dyDescent="0.25">
      <c r="A1130" s="24"/>
      <c r="B1130" s="24"/>
      <c r="C1130" s="10"/>
      <c r="D1130" s="10"/>
      <c r="E1130" s="10"/>
      <c r="F1130" s="10"/>
      <c r="G1130" s="45"/>
      <c r="H1130" s="60"/>
      <c r="I1130" s="60"/>
      <c r="J1130" s="60"/>
      <c r="K1130" s="10"/>
      <c r="L1130" s="10"/>
      <c r="M1130" s="10"/>
      <c r="N1130" s="10"/>
      <c r="O1130" s="10"/>
      <c r="P1130" s="10"/>
      <c r="Q1130" s="10"/>
      <c r="R1130" s="10"/>
      <c r="S1130" s="10"/>
      <c r="T1130" s="10"/>
      <c r="U1130" s="24"/>
      <c r="V1130" s="24"/>
      <c r="W1130" s="24"/>
      <c r="X1130" s="24"/>
      <c r="Y1130" s="24"/>
      <c r="Z1130" s="24"/>
      <c r="AA1130" s="24"/>
      <c r="AB1130" s="24"/>
      <c r="AC1130" s="24"/>
      <c r="AD1130" s="24"/>
      <c r="AE1130" s="24"/>
      <c r="AF1130" s="24"/>
      <c r="AG1130" s="24"/>
      <c r="AH1130" s="24"/>
      <c r="AI1130" s="24"/>
      <c r="AJ1130" s="24"/>
      <c r="AK1130" s="24"/>
      <c r="AL1130" s="24"/>
      <c r="AM1130" s="24"/>
      <c r="AN1130" s="35"/>
    </row>
    <row r="1131" spans="1:40" x14ac:dyDescent="0.25">
      <c r="A1131" s="24"/>
      <c r="B1131" s="24"/>
      <c r="C1131" s="10"/>
      <c r="D1131" s="10"/>
      <c r="E1131" s="10"/>
      <c r="F1131" s="10"/>
      <c r="G1131" s="45"/>
      <c r="H1131" s="60"/>
      <c r="I1131" s="60"/>
      <c r="J1131" s="60"/>
      <c r="K1131" s="10"/>
      <c r="L1131" s="10"/>
      <c r="M1131" s="10"/>
      <c r="N1131" s="10"/>
      <c r="O1131" s="10"/>
      <c r="P1131" s="10"/>
      <c r="Q1131" s="10"/>
      <c r="R1131" s="10"/>
      <c r="S1131" s="10"/>
      <c r="T1131" s="10"/>
      <c r="U1131" s="24"/>
      <c r="V1131" s="24"/>
      <c r="W1131" s="24"/>
      <c r="X1131" s="24"/>
      <c r="Y1131" s="24"/>
      <c r="Z1131" s="24"/>
      <c r="AA1131" s="24"/>
      <c r="AB1131" s="24"/>
      <c r="AC1131" s="24"/>
      <c r="AD1131" s="24"/>
      <c r="AE1131" s="24"/>
      <c r="AF1131" s="24"/>
      <c r="AG1131" s="24"/>
      <c r="AH1131" s="24"/>
      <c r="AI1131" s="24"/>
      <c r="AJ1131" s="24"/>
      <c r="AK1131" s="24"/>
      <c r="AL1131" s="24"/>
      <c r="AM1131" s="24"/>
      <c r="AN1131" s="35"/>
    </row>
    <row r="1132" spans="1:40" x14ac:dyDescent="0.25">
      <c r="A1132" s="24"/>
      <c r="B1132" s="24"/>
      <c r="C1132" s="10"/>
      <c r="D1132" s="10"/>
      <c r="E1132" s="10"/>
      <c r="F1132" s="10"/>
      <c r="G1132" s="45"/>
      <c r="H1132" s="60"/>
      <c r="I1132" s="60"/>
      <c r="J1132" s="60"/>
      <c r="K1132" s="10"/>
      <c r="L1132" s="10"/>
      <c r="M1132" s="10"/>
      <c r="N1132" s="10"/>
      <c r="O1132" s="10"/>
      <c r="P1132" s="10"/>
      <c r="Q1132" s="10"/>
      <c r="R1132" s="10"/>
      <c r="S1132" s="10"/>
      <c r="T1132" s="10"/>
      <c r="U1132" s="24"/>
      <c r="V1132" s="24"/>
      <c r="W1132" s="24"/>
      <c r="X1132" s="24"/>
      <c r="Y1132" s="24"/>
      <c r="Z1132" s="24"/>
      <c r="AA1132" s="24"/>
      <c r="AB1132" s="24"/>
      <c r="AC1132" s="24"/>
      <c r="AD1132" s="24"/>
      <c r="AE1132" s="24"/>
      <c r="AF1132" s="24"/>
      <c r="AG1132" s="24"/>
      <c r="AH1132" s="24"/>
      <c r="AI1132" s="24"/>
      <c r="AJ1132" s="24"/>
      <c r="AK1132" s="24"/>
      <c r="AL1132" s="24"/>
      <c r="AM1132" s="24"/>
      <c r="AN1132" s="35"/>
    </row>
    <row r="1133" spans="1:40" x14ac:dyDescent="0.25">
      <c r="A1133" s="24"/>
      <c r="B1133" s="24"/>
      <c r="C1133" s="10"/>
      <c r="D1133" s="10"/>
      <c r="E1133" s="10"/>
      <c r="F1133" s="10"/>
      <c r="G1133" s="45"/>
      <c r="H1133" s="60"/>
      <c r="I1133" s="60"/>
      <c r="J1133" s="60"/>
      <c r="K1133" s="10"/>
      <c r="L1133" s="10"/>
      <c r="M1133" s="10"/>
      <c r="N1133" s="10"/>
      <c r="O1133" s="10"/>
      <c r="P1133" s="10"/>
      <c r="Q1133" s="10"/>
      <c r="R1133" s="10"/>
      <c r="S1133" s="10"/>
      <c r="T1133" s="10"/>
      <c r="U1133" s="24"/>
      <c r="V1133" s="24"/>
      <c r="W1133" s="24"/>
      <c r="X1133" s="24"/>
      <c r="Y1133" s="24"/>
      <c r="Z1133" s="24"/>
      <c r="AA1133" s="24"/>
      <c r="AB1133" s="24"/>
      <c r="AC1133" s="24"/>
      <c r="AD1133" s="24"/>
      <c r="AE1133" s="24"/>
      <c r="AF1133" s="24"/>
      <c r="AG1133" s="24"/>
      <c r="AH1133" s="24"/>
      <c r="AI1133" s="24"/>
      <c r="AJ1133" s="24"/>
      <c r="AK1133" s="24"/>
      <c r="AL1133" s="24"/>
      <c r="AM1133" s="24"/>
      <c r="AN1133" s="35"/>
    </row>
    <row r="1134" spans="1:40" x14ac:dyDescent="0.25">
      <c r="A1134" s="24"/>
      <c r="B1134" s="24"/>
      <c r="C1134" s="10"/>
      <c r="D1134" s="10"/>
      <c r="E1134" s="10"/>
      <c r="F1134" s="10"/>
      <c r="G1134" s="45"/>
      <c r="H1134" s="60"/>
      <c r="I1134" s="60"/>
      <c r="J1134" s="60"/>
      <c r="K1134" s="10"/>
      <c r="L1134" s="10"/>
      <c r="M1134" s="10"/>
      <c r="N1134" s="10"/>
      <c r="O1134" s="10"/>
      <c r="P1134" s="10"/>
      <c r="Q1134" s="10"/>
      <c r="R1134" s="10"/>
      <c r="S1134" s="10"/>
      <c r="T1134" s="10"/>
      <c r="U1134" s="24"/>
      <c r="V1134" s="24"/>
      <c r="W1134" s="24"/>
      <c r="X1134" s="24"/>
      <c r="Y1134" s="24"/>
      <c r="Z1134" s="24"/>
      <c r="AA1134" s="24"/>
      <c r="AB1134" s="24"/>
      <c r="AC1134" s="24"/>
      <c r="AD1134" s="24"/>
      <c r="AE1134" s="24"/>
      <c r="AF1134" s="24"/>
      <c r="AG1134" s="24"/>
      <c r="AH1134" s="24"/>
      <c r="AI1134" s="24"/>
      <c r="AJ1134" s="24"/>
      <c r="AK1134" s="24"/>
      <c r="AL1134" s="24"/>
      <c r="AM1134" s="24"/>
      <c r="AN1134" s="35"/>
    </row>
    <row r="1135" spans="1:40" x14ac:dyDescent="0.25">
      <c r="A1135" s="24"/>
      <c r="B1135" s="24"/>
      <c r="C1135" s="10"/>
      <c r="D1135" s="10"/>
      <c r="E1135" s="10"/>
      <c r="F1135" s="10"/>
      <c r="G1135" s="45"/>
      <c r="H1135" s="60"/>
      <c r="I1135" s="60"/>
      <c r="J1135" s="60"/>
      <c r="K1135" s="10"/>
      <c r="L1135" s="10"/>
      <c r="M1135" s="10"/>
      <c r="N1135" s="10"/>
      <c r="O1135" s="10"/>
      <c r="P1135" s="10"/>
      <c r="Q1135" s="10"/>
      <c r="R1135" s="10"/>
      <c r="S1135" s="10"/>
      <c r="T1135" s="10"/>
      <c r="U1135" s="24"/>
      <c r="V1135" s="24"/>
      <c r="W1135" s="24"/>
      <c r="X1135" s="24"/>
      <c r="Y1135" s="24"/>
      <c r="Z1135" s="24"/>
      <c r="AA1135" s="24"/>
      <c r="AB1135" s="24"/>
      <c r="AC1135" s="24"/>
      <c r="AD1135" s="24"/>
      <c r="AE1135" s="24"/>
      <c r="AF1135" s="24"/>
      <c r="AG1135" s="24"/>
      <c r="AH1135" s="24"/>
      <c r="AI1135" s="24"/>
      <c r="AJ1135" s="24"/>
      <c r="AK1135" s="24"/>
      <c r="AL1135" s="24"/>
      <c r="AM1135" s="24"/>
      <c r="AN1135" s="35"/>
    </row>
    <row r="1136" spans="1:40" x14ac:dyDescent="0.25">
      <c r="A1136" s="24"/>
      <c r="B1136" s="24"/>
      <c r="C1136" s="10"/>
      <c r="D1136" s="10"/>
      <c r="E1136" s="10"/>
      <c r="F1136" s="10"/>
      <c r="G1136" s="45"/>
      <c r="H1136" s="60"/>
      <c r="I1136" s="60"/>
      <c r="J1136" s="60"/>
      <c r="K1136" s="10"/>
      <c r="L1136" s="10"/>
      <c r="M1136" s="10"/>
      <c r="N1136" s="10"/>
      <c r="O1136" s="10"/>
      <c r="P1136" s="10"/>
      <c r="Q1136" s="10"/>
      <c r="R1136" s="10"/>
      <c r="S1136" s="10"/>
      <c r="T1136" s="10"/>
      <c r="U1136" s="24"/>
      <c r="V1136" s="24"/>
      <c r="W1136" s="24"/>
      <c r="X1136" s="24"/>
      <c r="Y1136" s="24"/>
      <c r="Z1136" s="24"/>
      <c r="AA1136" s="24"/>
      <c r="AB1136" s="24"/>
      <c r="AC1136" s="24"/>
      <c r="AD1136" s="24"/>
      <c r="AE1136" s="24"/>
      <c r="AF1136" s="24"/>
      <c r="AG1136" s="24"/>
      <c r="AH1136" s="24"/>
      <c r="AI1136" s="24"/>
      <c r="AJ1136" s="24"/>
      <c r="AK1136" s="24"/>
      <c r="AL1136" s="24"/>
      <c r="AM1136" s="24"/>
      <c r="AN1136" s="35"/>
    </row>
    <row r="1137" spans="1:40" x14ac:dyDescent="0.25">
      <c r="A1137" s="24"/>
      <c r="B1137" s="24"/>
      <c r="C1137" s="10"/>
      <c r="D1137" s="10"/>
      <c r="E1137" s="10"/>
      <c r="F1137" s="10"/>
      <c r="G1137" s="45"/>
      <c r="H1137" s="60"/>
      <c r="I1137" s="60"/>
      <c r="J1137" s="60"/>
      <c r="K1137" s="10"/>
      <c r="L1137" s="10"/>
      <c r="M1137" s="10"/>
      <c r="N1137" s="10"/>
      <c r="O1137" s="10"/>
      <c r="P1137" s="10"/>
      <c r="Q1137" s="10"/>
      <c r="R1137" s="10"/>
      <c r="S1137" s="10"/>
      <c r="T1137" s="10"/>
      <c r="U1137" s="24"/>
      <c r="V1137" s="24"/>
      <c r="W1137" s="24"/>
      <c r="X1137" s="24"/>
      <c r="Y1137" s="24"/>
      <c r="Z1137" s="24"/>
      <c r="AA1137" s="24"/>
      <c r="AB1137" s="24"/>
      <c r="AC1137" s="24"/>
      <c r="AD1137" s="24"/>
      <c r="AE1137" s="24"/>
      <c r="AF1137" s="24"/>
      <c r="AG1137" s="24"/>
      <c r="AH1137" s="24"/>
      <c r="AI1137" s="24"/>
      <c r="AJ1137" s="24"/>
      <c r="AK1137" s="24"/>
      <c r="AL1137" s="24"/>
      <c r="AM1137" s="24"/>
      <c r="AN1137" s="35"/>
    </row>
    <row r="1138" spans="1:40" x14ac:dyDescent="0.25">
      <c r="A1138" s="24"/>
      <c r="B1138" s="24"/>
      <c r="C1138" s="10"/>
      <c r="D1138" s="10"/>
      <c r="E1138" s="10"/>
      <c r="F1138" s="10"/>
      <c r="G1138" s="45"/>
      <c r="H1138" s="60"/>
      <c r="I1138" s="60"/>
      <c r="J1138" s="60"/>
      <c r="K1138" s="10"/>
      <c r="L1138" s="10"/>
      <c r="M1138" s="10"/>
      <c r="N1138" s="10"/>
      <c r="O1138" s="10"/>
      <c r="P1138" s="10"/>
      <c r="Q1138" s="10"/>
      <c r="R1138" s="10"/>
      <c r="S1138" s="10"/>
      <c r="T1138" s="10"/>
      <c r="U1138" s="24"/>
      <c r="V1138" s="24"/>
      <c r="W1138" s="24"/>
      <c r="X1138" s="24"/>
      <c r="Y1138" s="24"/>
      <c r="Z1138" s="24"/>
      <c r="AA1138" s="24"/>
      <c r="AB1138" s="24"/>
      <c r="AC1138" s="24"/>
      <c r="AD1138" s="24"/>
      <c r="AE1138" s="24"/>
      <c r="AF1138" s="24"/>
      <c r="AG1138" s="24"/>
      <c r="AH1138" s="24"/>
      <c r="AI1138" s="24"/>
      <c r="AJ1138" s="24"/>
      <c r="AK1138" s="24"/>
      <c r="AL1138" s="24"/>
      <c r="AM1138" s="24"/>
      <c r="AN1138" s="35"/>
    </row>
    <row r="1139" spans="1:40" x14ac:dyDescent="0.25">
      <c r="A1139" s="24"/>
      <c r="B1139" s="24"/>
      <c r="C1139" s="10"/>
      <c r="D1139" s="10"/>
      <c r="E1139" s="10"/>
      <c r="F1139" s="10"/>
      <c r="G1139" s="45"/>
      <c r="H1139" s="60"/>
      <c r="I1139" s="60"/>
      <c r="J1139" s="60"/>
      <c r="K1139" s="10"/>
      <c r="L1139" s="10"/>
      <c r="M1139" s="10"/>
      <c r="N1139" s="10"/>
      <c r="O1139" s="10"/>
      <c r="P1139" s="10"/>
      <c r="Q1139" s="10"/>
      <c r="R1139" s="10"/>
      <c r="S1139" s="10"/>
      <c r="T1139" s="10"/>
      <c r="U1139" s="24"/>
      <c r="V1139" s="24"/>
      <c r="W1139" s="24"/>
      <c r="X1139" s="24"/>
      <c r="Y1139" s="24"/>
      <c r="Z1139" s="24"/>
      <c r="AA1139" s="24"/>
      <c r="AB1139" s="24"/>
      <c r="AC1139" s="24"/>
      <c r="AD1139" s="24"/>
      <c r="AE1139" s="24"/>
      <c r="AF1139" s="24"/>
      <c r="AG1139" s="24"/>
      <c r="AH1139" s="24"/>
      <c r="AI1139" s="24"/>
      <c r="AJ1139" s="24"/>
      <c r="AK1139" s="24"/>
      <c r="AL1139" s="24"/>
      <c r="AM1139" s="24"/>
      <c r="AN1139" s="35"/>
    </row>
    <row r="1140" spans="1:40" x14ac:dyDescent="0.25">
      <c r="A1140" s="24"/>
      <c r="B1140" s="24"/>
      <c r="C1140" s="10"/>
      <c r="D1140" s="10"/>
      <c r="E1140" s="10"/>
      <c r="F1140" s="10"/>
      <c r="G1140" s="45"/>
      <c r="H1140" s="60"/>
      <c r="I1140" s="60"/>
      <c r="J1140" s="60"/>
      <c r="K1140" s="10"/>
      <c r="L1140" s="10"/>
      <c r="M1140" s="10"/>
      <c r="N1140" s="10"/>
      <c r="O1140" s="10"/>
      <c r="P1140" s="10"/>
      <c r="Q1140" s="10"/>
      <c r="R1140" s="10"/>
      <c r="S1140" s="10"/>
      <c r="T1140" s="10"/>
      <c r="U1140" s="24"/>
      <c r="V1140" s="24"/>
      <c r="W1140" s="24"/>
      <c r="X1140" s="24"/>
      <c r="Y1140" s="24"/>
      <c r="Z1140" s="24"/>
      <c r="AA1140" s="24"/>
      <c r="AB1140" s="24"/>
      <c r="AC1140" s="24"/>
      <c r="AD1140" s="24"/>
      <c r="AE1140" s="24"/>
      <c r="AF1140" s="24"/>
      <c r="AG1140" s="24"/>
      <c r="AH1140" s="24"/>
      <c r="AI1140" s="24"/>
      <c r="AJ1140" s="24"/>
      <c r="AK1140" s="24"/>
      <c r="AL1140" s="24"/>
      <c r="AM1140" s="24"/>
      <c r="AN1140" s="35"/>
    </row>
    <row r="1141" spans="1:40" x14ac:dyDescent="0.25">
      <c r="A1141" s="24"/>
      <c r="B1141" s="24"/>
      <c r="C1141" s="10"/>
      <c r="D1141" s="10"/>
      <c r="E1141" s="10"/>
      <c r="F1141" s="10"/>
      <c r="G1141" s="45"/>
      <c r="H1141" s="60"/>
      <c r="I1141" s="60"/>
      <c r="J1141" s="60"/>
      <c r="K1141" s="10"/>
      <c r="L1141" s="10"/>
      <c r="M1141" s="10"/>
      <c r="N1141" s="10"/>
      <c r="O1141" s="10"/>
      <c r="P1141" s="10"/>
      <c r="Q1141" s="10"/>
      <c r="R1141" s="10"/>
      <c r="S1141" s="10"/>
      <c r="T1141" s="10"/>
      <c r="U1141" s="24"/>
      <c r="V1141" s="24"/>
      <c r="W1141" s="24"/>
      <c r="X1141" s="24"/>
      <c r="Y1141" s="24"/>
      <c r="Z1141" s="24"/>
      <c r="AA1141" s="24"/>
      <c r="AB1141" s="24"/>
      <c r="AC1141" s="24"/>
      <c r="AD1141" s="24"/>
      <c r="AE1141" s="24"/>
      <c r="AF1141" s="24"/>
      <c r="AG1141" s="24"/>
      <c r="AH1141" s="24"/>
      <c r="AI1141" s="24"/>
      <c r="AJ1141" s="24"/>
      <c r="AK1141" s="24"/>
      <c r="AL1141" s="24"/>
      <c r="AM1141" s="24"/>
      <c r="AN1141" s="35"/>
    </row>
    <row r="1142" spans="1:40" x14ac:dyDescent="0.25">
      <c r="A1142" s="24"/>
      <c r="B1142" s="24"/>
      <c r="C1142" s="10"/>
      <c r="D1142" s="10"/>
      <c r="E1142" s="10"/>
      <c r="F1142" s="10"/>
      <c r="G1142" s="45"/>
      <c r="H1142" s="60"/>
      <c r="I1142" s="60"/>
      <c r="J1142" s="60"/>
      <c r="K1142" s="10"/>
      <c r="L1142" s="10"/>
      <c r="M1142" s="10"/>
      <c r="N1142" s="10"/>
      <c r="O1142" s="10"/>
      <c r="P1142" s="10"/>
      <c r="Q1142" s="10"/>
      <c r="R1142" s="10"/>
      <c r="S1142" s="10"/>
      <c r="T1142" s="10"/>
      <c r="U1142" s="24"/>
      <c r="V1142" s="24"/>
      <c r="W1142" s="24"/>
      <c r="X1142" s="24"/>
      <c r="Y1142" s="24"/>
      <c r="Z1142" s="24"/>
      <c r="AA1142" s="24"/>
      <c r="AB1142" s="24"/>
      <c r="AC1142" s="24"/>
      <c r="AD1142" s="24"/>
      <c r="AE1142" s="24"/>
      <c r="AF1142" s="24"/>
      <c r="AG1142" s="24"/>
      <c r="AH1142" s="24"/>
      <c r="AI1142" s="24"/>
      <c r="AJ1142" s="24"/>
      <c r="AK1142" s="24"/>
      <c r="AL1142" s="24"/>
      <c r="AM1142" s="24"/>
      <c r="AN1142" s="35"/>
    </row>
    <row r="1143" spans="1:40" x14ac:dyDescent="0.25">
      <c r="A1143" s="24"/>
      <c r="B1143" s="24"/>
      <c r="C1143" s="10"/>
      <c r="D1143" s="10"/>
      <c r="E1143" s="10"/>
      <c r="F1143" s="10"/>
      <c r="G1143" s="45"/>
      <c r="H1143" s="60"/>
      <c r="I1143" s="60"/>
      <c r="J1143" s="60"/>
      <c r="K1143" s="10"/>
      <c r="L1143" s="10"/>
      <c r="M1143" s="10"/>
      <c r="N1143" s="10"/>
      <c r="O1143" s="10"/>
      <c r="P1143" s="10"/>
      <c r="Q1143" s="10"/>
      <c r="R1143" s="10"/>
      <c r="S1143" s="10"/>
      <c r="T1143" s="10"/>
      <c r="U1143" s="24"/>
      <c r="V1143" s="24"/>
      <c r="W1143" s="24"/>
      <c r="X1143" s="24"/>
      <c r="Y1143" s="24"/>
      <c r="Z1143" s="24"/>
      <c r="AA1143" s="24"/>
      <c r="AB1143" s="24"/>
      <c r="AC1143" s="24"/>
      <c r="AD1143" s="24"/>
      <c r="AE1143" s="24"/>
      <c r="AF1143" s="24"/>
      <c r="AG1143" s="24"/>
      <c r="AH1143" s="24"/>
      <c r="AI1143" s="24"/>
      <c r="AJ1143" s="24"/>
      <c r="AK1143" s="24"/>
      <c r="AL1143" s="24"/>
      <c r="AM1143" s="24"/>
      <c r="AN1143" s="35"/>
    </row>
    <row r="1144" spans="1:40" x14ac:dyDescent="0.25">
      <c r="A1144" s="24"/>
      <c r="B1144" s="24"/>
      <c r="C1144" s="10"/>
      <c r="D1144" s="10"/>
      <c r="E1144" s="10"/>
      <c r="F1144" s="10"/>
      <c r="G1144" s="45"/>
      <c r="H1144" s="60"/>
      <c r="I1144" s="60"/>
      <c r="J1144" s="60"/>
      <c r="K1144" s="10"/>
      <c r="L1144" s="10"/>
      <c r="M1144" s="10"/>
      <c r="N1144" s="10"/>
      <c r="O1144" s="10"/>
      <c r="P1144" s="10"/>
      <c r="Q1144" s="10"/>
      <c r="R1144" s="10"/>
      <c r="S1144" s="10"/>
      <c r="T1144" s="10"/>
      <c r="U1144" s="24"/>
      <c r="V1144" s="24"/>
      <c r="W1144" s="24"/>
      <c r="X1144" s="24"/>
      <c r="Y1144" s="24"/>
      <c r="Z1144" s="24"/>
      <c r="AA1144" s="24"/>
      <c r="AB1144" s="24"/>
      <c r="AC1144" s="24"/>
      <c r="AD1144" s="24"/>
      <c r="AE1144" s="24"/>
      <c r="AF1144" s="24"/>
      <c r="AG1144" s="24"/>
      <c r="AH1144" s="24"/>
      <c r="AI1144" s="24"/>
      <c r="AJ1144" s="24"/>
      <c r="AK1144" s="24"/>
      <c r="AL1144" s="24"/>
      <c r="AM1144" s="24"/>
      <c r="AN1144" s="35"/>
    </row>
    <row r="1145" spans="1:40" x14ac:dyDescent="0.25">
      <c r="A1145" s="24"/>
      <c r="B1145" s="24"/>
      <c r="C1145" s="10"/>
      <c r="D1145" s="10"/>
      <c r="E1145" s="10"/>
      <c r="F1145" s="10"/>
      <c r="G1145" s="45"/>
      <c r="H1145" s="60"/>
      <c r="I1145" s="60"/>
      <c r="J1145" s="60"/>
      <c r="K1145" s="10"/>
      <c r="L1145" s="10"/>
      <c r="M1145" s="10"/>
      <c r="N1145" s="10"/>
      <c r="O1145" s="10"/>
      <c r="P1145" s="10"/>
      <c r="Q1145" s="10"/>
      <c r="R1145" s="10"/>
      <c r="S1145" s="10"/>
      <c r="T1145" s="10"/>
      <c r="U1145" s="24"/>
      <c r="V1145" s="24"/>
      <c r="W1145" s="24"/>
      <c r="X1145" s="24"/>
      <c r="Y1145" s="24"/>
      <c r="Z1145" s="24"/>
      <c r="AA1145" s="24"/>
      <c r="AB1145" s="24"/>
      <c r="AC1145" s="24"/>
      <c r="AD1145" s="24"/>
      <c r="AE1145" s="24"/>
      <c r="AF1145" s="24"/>
      <c r="AG1145" s="24"/>
      <c r="AH1145" s="24"/>
      <c r="AI1145" s="24"/>
      <c r="AJ1145" s="24"/>
      <c r="AK1145" s="24"/>
      <c r="AL1145" s="24"/>
      <c r="AM1145" s="24"/>
      <c r="AN1145" s="35"/>
    </row>
    <row r="1146" spans="1:40" x14ac:dyDescent="0.25">
      <c r="A1146" s="24"/>
      <c r="B1146" s="24"/>
      <c r="C1146" s="10"/>
      <c r="D1146" s="10"/>
      <c r="E1146" s="10"/>
      <c r="F1146" s="10"/>
      <c r="G1146" s="45"/>
      <c r="H1146" s="60"/>
      <c r="I1146" s="60"/>
      <c r="J1146" s="60"/>
      <c r="K1146" s="10"/>
      <c r="L1146" s="10"/>
      <c r="M1146" s="10"/>
      <c r="N1146" s="10"/>
      <c r="O1146" s="10"/>
      <c r="P1146" s="10"/>
      <c r="Q1146" s="10"/>
      <c r="R1146" s="10"/>
      <c r="S1146" s="10"/>
      <c r="T1146" s="10"/>
      <c r="U1146" s="24"/>
      <c r="V1146" s="24"/>
      <c r="W1146" s="24"/>
      <c r="X1146" s="24"/>
      <c r="Y1146" s="24"/>
      <c r="Z1146" s="24"/>
      <c r="AA1146" s="24"/>
      <c r="AB1146" s="24"/>
      <c r="AC1146" s="24"/>
      <c r="AD1146" s="24"/>
      <c r="AE1146" s="24"/>
      <c r="AF1146" s="24"/>
      <c r="AG1146" s="24"/>
      <c r="AH1146" s="24"/>
      <c r="AI1146" s="24"/>
      <c r="AJ1146" s="24"/>
      <c r="AK1146" s="24"/>
      <c r="AL1146" s="24"/>
      <c r="AM1146" s="24"/>
      <c r="AN1146" s="35"/>
    </row>
    <row r="1147" spans="1:40" x14ac:dyDescent="0.25">
      <c r="A1147" s="24"/>
      <c r="B1147" s="24"/>
      <c r="C1147" s="10"/>
      <c r="D1147" s="10"/>
      <c r="E1147" s="10"/>
      <c r="F1147" s="10"/>
      <c r="G1147" s="45"/>
      <c r="H1147" s="60"/>
      <c r="I1147" s="60"/>
      <c r="J1147" s="60"/>
      <c r="K1147" s="10"/>
      <c r="L1147" s="10"/>
      <c r="M1147" s="10"/>
      <c r="N1147" s="10"/>
      <c r="O1147" s="10"/>
      <c r="P1147" s="10"/>
      <c r="Q1147" s="10"/>
      <c r="R1147" s="10"/>
      <c r="S1147" s="10"/>
      <c r="T1147" s="10"/>
      <c r="U1147" s="24"/>
      <c r="V1147" s="24"/>
      <c r="W1147" s="24"/>
      <c r="X1147" s="24"/>
      <c r="Y1147" s="24"/>
      <c r="Z1147" s="24"/>
      <c r="AA1147" s="24"/>
      <c r="AB1147" s="24"/>
      <c r="AC1147" s="24"/>
      <c r="AD1147" s="24"/>
      <c r="AE1147" s="24"/>
      <c r="AF1147" s="24"/>
      <c r="AG1147" s="24"/>
      <c r="AH1147" s="24"/>
      <c r="AI1147" s="24"/>
      <c r="AJ1147" s="24"/>
      <c r="AK1147" s="24"/>
      <c r="AL1147" s="24"/>
      <c r="AM1147" s="24"/>
      <c r="AN1147" s="35"/>
    </row>
    <row r="1148" spans="1:40" x14ac:dyDescent="0.25">
      <c r="A1148" s="24"/>
      <c r="B1148" s="24"/>
      <c r="C1148" s="10"/>
      <c r="D1148" s="10"/>
      <c r="E1148" s="10"/>
      <c r="F1148" s="10"/>
      <c r="G1148" s="45"/>
      <c r="H1148" s="60"/>
      <c r="I1148" s="60"/>
      <c r="J1148" s="60"/>
      <c r="K1148" s="10"/>
      <c r="L1148" s="10"/>
      <c r="M1148" s="10"/>
      <c r="N1148" s="10"/>
      <c r="O1148" s="10"/>
      <c r="P1148" s="10"/>
      <c r="Q1148" s="10"/>
      <c r="R1148" s="10"/>
      <c r="S1148" s="10"/>
      <c r="T1148" s="10"/>
      <c r="U1148" s="24"/>
      <c r="V1148" s="24"/>
      <c r="W1148" s="24"/>
      <c r="X1148" s="24"/>
      <c r="Y1148" s="24"/>
      <c r="Z1148" s="24"/>
      <c r="AA1148" s="24"/>
      <c r="AB1148" s="24"/>
      <c r="AC1148" s="24"/>
      <c r="AD1148" s="24"/>
      <c r="AE1148" s="24"/>
      <c r="AF1148" s="24"/>
      <c r="AG1148" s="24"/>
      <c r="AH1148" s="24"/>
      <c r="AI1148" s="24"/>
      <c r="AJ1148" s="24"/>
      <c r="AK1148" s="24"/>
      <c r="AL1148" s="24"/>
      <c r="AM1148" s="24"/>
      <c r="AN1148" s="35"/>
    </row>
    <row r="1149" spans="1:40" x14ac:dyDescent="0.25">
      <c r="A1149" s="24"/>
      <c r="B1149" s="24"/>
      <c r="C1149" s="10"/>
      <c r="D1149" s="10"/>
      <c r="E1149" s="10"/>
      <c r="F1149" s="10"/>
      <c r="G1149" s="45"/>
      <c r="H1149" s="60"/>
      <c r="I1149" s="60"/>
      <c r="J1149" s="60"/>
      <c r="K1149" s="10"/>
      <c r="L1149" s="10"/>
      <c r="M1149" s="10"/>
      <c r="N1149" s="10"/>
      <c r="O1149" s="10"/>
      <c r="P1149" s="10"/>
      <c r="Q1149" s="10"/>
      <c r="R1149" s="10"/>
      <c r="S1149" s="10"/>
      <c r="T1149" s="10"/>
      <c r="U1149" s="24"/>
      <c r="V1149" s="24"/>
      <c r="W1149" s="24"/>
      <c r="X1149" s="24"/>
      <c r="Y1149" s="24"/>
      <c r="Z1149" s="24"/>
      <c r="AA1149" s="24"/>
      <c r="AB1149" s="24"/>
      <c r="AC1149" s="24"/>
      <c r="AD1149" s="24"/>
      <c r="AE1149" s="24"/>
      <c r="AF1149" s="24"/>
      <c r="AG1149" s="24"/>
      <c r="AH1149" s="24"/>
      <c r="AI1149" s="24"/>
      <c r="AJ1149" s="24"/>
      <c r="AK1149" s="24"/>
      <c r="AL1149" s="24"/>
      <c r="AM1149" s="24"/>
      <c r="AN1149" s="35"/>
    </row>
    <row r="1150" spans="1:40" x14ac:dyDescent="0.25">
      <c r="A1150" s="24"/>
      <c r="B1150" s="24"/>
      <c r="C1150" s="10"/>
      <c r="D1150" s="10"/>
      <c r="E1150" s="10"/>
      <c r="F1150" s="10"/>
      <c r="G1150" s="45"/>
      <c r="H1150" s="60"/>
      <c r="I1150" s="60"/>
      <c r="J1150" s="60"/>
      <c r="K1150" s="10"/>
      <c r="L1150" s="10"/>
      <c r="M1150" s="10"/>
      <c r="N1150" s="10"/>
      <c r="O1150" s="10"/>
      <c r="P1150" s="10"/>
      <c r="Q1150" s="10"/>
      <c r="R1150" s="10"/>
      <c r="S1150" s="10"/>
      <c r="T1150" s="10"/>
      <c r="U1150" s="24"/>
      <c r="V1150" s="24"/>
      <c r="W1150" s="24"/>
      <c r="X1150" s="24"/>
      <c r="Y1150" s="24"/>
      <c r="Z1150" s="24"/>
      <c r="AA1150" s="24"/>
      <c r="AB1150" s="24"/>
      <c r="AC1150" s="24"/>
      <c r="AD1150" s="24"/>
      <c r="AE1150" s="24"/>
      <c r="AF1150" s="24"/>
      <c r="AG1150" s="24"/>
      <c r="AH1150" s="24"/>
      <c r="AI1150" s="24"/>
      <c r="AJ1150" s="24"/>
      <c r="AK1150" s="24"/>
      <c r="AL1150" s="24"/>
      <c r="AM1150" s="24"/>
      <c r="AN1150" s="35"/>
    </row>
    <row r="1151" spans="1:40" x14ac:dyDescent="0.25">
      <c r="A1151" s="24"/>
      <c r="B1151" s="24"/>
      <c r="C1151" s="10"/>
      <c r="D1151" s="10"/>
      <c r="E1151" s="10"/>
      <c r="F1151" s="10"/>
      <c r="G1151" s="45"/>
      <c r="H1151" s="60"/>
      <c r="I1151" s="60"/>
      <c r="J1151" s="60"/>
      <c r="K1151" s="10"/>
      <c r="L1151" s="10"/>
      <c r="M1151" s="10"/>
      <c r="N1151" s="10"/>
      <c r="O1151" s="10"/>
      <c r="P1151" s="10"/>
      <c r="Q1151" s="10"/>
      <c r="R1151" s="10"/>
      <c r="S1151" s="10"/>
      <c r="T1151" s="10"/>
      <c r="U1151" s="24"/>
      <c r="V1151" s="24"/>
      <c r="W1151" s="24"/>
      <c r="X1151" s="24"/>
      <c r="Y1151" s="24"/>
      <c r="Z1151" s="24"/>
      <c r="AA1151" s="24"/>
      <c r="AB1151" s="24"/>
      <c r="AC1151" s="24"/>
      <c r="AD1151" s="24"/>
      <c r="AE1151" s="24"/>
      <c r="AF1151" s="24"/>
      <c r="AG1151" s="24"/>
      <c r="AH1151" s="24"/>
      <c r="AI1151" s="24"/>
      <c r="AJ1151" s="24"/>
      <c r="AK1151" s="24"/>
      <c r="AL1151" s="24"/>
      <c r="AM1151" s="24"/>
      <c r="AN1151" s="35"/>
    </row>
    <row r="1152" spans="1:40" x14ac:dyDescent="0.25">
      <c r="A1152" s="24"/>
      <c r="B1152" s="24"/>
      <c r="C1152" s="10"/>
      <c r="D1152" s="10"/>
      <c r="E1152" s="10"/>
      <c r="F1152" s="10"/>
      <c r="G1152" s="45"/>
      <c r="H1152" s="60"/>
      <c r="I1152" s="60"/>
      <c r="J1152" s="60"/>
      <c r="K1152" s="10"/>
      <c r="L1152" s="10"/>
      <c r="M1152" s="10"/>
      <c r="N1152" s="10"/>
      <c r="O1152" s="10"/>
      <c r="P1152" s="10"/>
      <c r="Q1152" s="10"/>
      <c r="R1152" s="10"/>
      <c r="S1152" s="10"/>
      <c r="T1152" s="10"/>
      <c r="U1152" s="24"/>
      <c r="V1152" s="24"/>
      <c r="W1152" s="24"/>
      <c r="X1152" s="24"/>
      <c r="Y1152" s="24"/>
      <c r="Z1152" s="24"/>
      <c r="AA1152" s="24"/>
      <c r="AB1152" s="24"/>
      <c r="AC1152" s="24"/>
      <c r="AD1152" s="24"/>
      <c r="AE1152" s="24"/>
      <c r="AF1152" s="24"/>
      <c r="AG1152" s="24"/>
      <c r="AH1152" s="24"/>
      <c r="AI1152" s="24"/>
      <c r="AJ1152" s="24"/>
      <c r="AK1152" s="24"/>
      <c r="AL1152" s="24"/>
      <c r="AM1152" s="24"/>
      <c r="AN1152" s="35"/>
    </row>
    <row r="1153" spans="1:40" x14ac:dyDescent="0.25">
      <c r="A1153" s="24"/>
      <c r="B1153" s="24"/>
      <c r="C1153" s="10"/>
      <c r="D1153" s="10"/>
      <c r="E1153" s="10"/>
      <c r="F1153" s="10"/>
      <c r="G1153" s="45"/>
      <c r="H1153" s="60"/>
      <c r="I1153" s="60"/>
      <c r="J1153" s="60"/>
      <c r="K1153" s="10"/>
      <c r="L1153" s="10"/>
      <c r="M1153" s="10"/>
      <c r="N1153" s="10"/>
      <c r="O1153" s="10"/>
      <c r="P1153" s="10"/>
      <c r="Q1153" s="10"/>
      <c r="R1153" s="10"/>
      <c r="S1153" s="10"/>
      <c r="T1153" s="10"/>
      <c r="U1153" s="24"/>
      <c r="V1153" s="24"/>
      <c r="W1153" s="24"/>
      <c r="X1153" s="24"/>
      <c r="Y1153" s="24"/>
      <c r="Z1153" s="24"/>
      <c r="AA1153" s="24"/>
      <c r="AB1153" s="24"/>
      <c r="AC1153" s="24"/>
      <c r="AD1153" s="24"/>
      <c r="AE1153" s="24"/>
      <c r="AF1153" s="24"/>
      <c r="AG1153" s="24"/>
      <c r="AH1153" s="24"/>
      <c r="AI1153" s="24"/>
      <c r="AJ1153" s="24"/>
      <c r="AK1153" s="24"/>
      <c r="AL1153" s="24"/>
      <c r="AM1153" s="24"/>
      <c r="AN1153" s="35"/>
    </row>
    <row r="1154" spans="1:40" x14ac:dyDescent="0.25">
      <c r="A1154" s="24"/>
      <c r="B1154" s="24"/>
      <c r="C1154" s="10"/>
      <c r="D1154" s="10"/>
      <c r="E1154" s="10"/>
      <c r="F1154" s="10"/>
      <c r="G1154" s="45"/>
      <c r="H1154" s="60"/>
      <c r="I1154" s="60"/>
      <c r="J1154" s="60"/>
      <c r="K1154" s="10"/>
      <c r="L1154" s="10"/>
      <c r="M1154" s="10"/>
      <c r="N1154" s="10"/>
      <c r="O1154" s="10"/>
      <c r="P1154" s="10"/>
      <c r="Q1154" s="10"/>
      <c r="R1154" s="10"/>
      <c r="S1154" s="10"/>
      <c r="T1154" s="10"/>
      <c r="U1154" s="24"/>
      <c r="V1154" s="24"/>
      <c r="W1154" s="24"/>
      <c r="X1154" s="24"/>
      <c r="Y1154" s="24"/>
      <c r="Z1154" s="24"/>
      <c r="AA1154" s="24"/>
      <c r="AB1154" s="24"/>
      <c r="AC1154" s="24"/>
      <c r="AD1154" s="24"/>
      <c r="AE1154" s="24"/>
      <c r="AF1154" s="24"/>
      <c r="AG1154" s="24"/>
      <c r="AH1154" s="24"/>
      <c r="AI1154" s="24"/>
      <c r="AJ1154" s="24"/>
      <c r="AK1154" s="24"/>
      <c r="AL1154" s="24"/>
      <c r="AM1154" s="24"/>
      <c r="AN1154" s="35"/>
    </row>
    <row r="1155" spans="1:40" x14ac:dyDescent="0.25">
      <c r="A1155" s="24"/>
      <c r="B1155" s="24"/>
      <c r="C1155" s="10"/>
      <c r="D1155" s="10"/>
      <c r="E1155" s="10"/>
      <c r="F1155" s="10"/>
      <c r="G1155" s="45"/>
      <c r="H1155" s="60"/>
      <c r="I1155" s="60"/>
      <c r="J1155" s="60"/>
      <c r="K1155" s="10"/>
      <c r="L1155" s="10"/>
      <c r="M1155" s="10"/>
      <c r="N1155" s="10"/>
      <c r="O1155" s="10"/>
      <c r="P1155" s="10"/>
      <c r="Q1155" s="10"/>
      <c r="R1155" s="10"/>
      <c r="S1155" s="10"/>
      <c r="T1155" s="10"/>
      <c r="U1155" s="24"/>
      <c r="V1155" s="24"/>
      <c r="W1155" s="24"/>
      <c r="X1155" s="24"/>
      <c r="Y1155" s="24"/>
      <c r="Z1155" s="24"/>
      <c r="AA1155" s="24"/>
      <c r="AB1155" s="24"/>
      <c r="AC1155" s="24"/>
      <c r="AD1155" s="24"/>
      <c r="AE1155" s="24"/>
      <c r="AF1155" s="24"/>
      <c r="AG1155" s="24"/>
      <c r="AH1155" s="24"/>
      <c r="AI1155" s="24"/>
      <c r="AJ1155" s="24"/>
      <c r="AK1155" s="24"/>
      <c r="AL1155" s="24"/>
      <c r="AM1155" s="24"/>
      <c r="AN1155" s="35"/>
    </row>
    <row r="1156" spans="1:40" x14ac:dyDescent="0.25">
      <c r="A1156" s="24"/>
      <c r="B1156" s="24"/>
      <c r="C1156" s="10"/>
      <c r="D1156" s="10"/>
      <c r="E1156" s="10"/>
      <c r="F1156" s="10"/>
      <c r="G1156" s="45"/>
      <c r="H1156" s="60"/>
      <c r="I1156" s="60"/>
      <c r="J1156" s="60"/>
      <c r="K1156" s="10"/>
      <c r="L1156" s="10"/>
      <c r="M1156" s="10"/>
      <c r="N1156" s="10"/>
      <c r="O1156" s="10"/>
      <c r="P1156" s="10"/>
      <c r="Q1156" s="10"/>
      <c r="R1156" s="10"/>
      <c r="S1156" s="10"/>
      <c r="T1156" s="10"/>
      <c r="U1156" s="24"/>
      <c r="V1156" s="24"/>
      <c r="W1156" s="24"/>
      <c r="X1156" s="24"/>
      <c r="Y1156" s="24"/>
      <c r="Z1156" s="24"/>
      <c r="AA1156" s="24"/>
      <c r="AB1156" s="24"/>
      <c r="AC1156" s="24"/>
      <c r="AD1156" s="24"/>
      <c r="AE1156" s="24"/>
      <c r="AF1156" s="24"/>
      <c r="AG1156" s="24"/>
      <c r="AH1156" s="24"/>
      <c r="AI1156" s="24"/>
      <c r="AJ1156" s="24"/>
      <c r="AK1156" s="24"/>
      <c r="AL1156" s="24"/>
      <c r="AM1156" s="24"/>
      <c r="AN1156" s="35"/>
    </row>
    <row r="1157" spans="1:40" x14ac:dyDescent="0.25">
      <c r="A1157" s="24"/>
      <c r="B1157" s="24"/>
      <c r="C1157" s="10"/>
      <c r="D1157" s="10"/>
      <c r="E1157" s="10"/>
      <c r="F1157" s="10"/>
      <c r="G1157" s="45"/>
      <c r="H1157" s="60"/>
      <c r="I1157" s="60"/>
      <c r="J1157" s="60"/>
      <c r="K1157" s="10"/>
      <c r="L1157" s="10"/>
      <c r="M1157" s="10"/>
      <c r="N1157" s="10"/>
      <c r="O1157" s="10"/>
      <c r="P1157" s="10"/>
      <c r="Q1157" s="10"/>
      <c r="R1157" s="10"/>
      <c r="S1157" s="10"/>
      <c r="T1157" s="10"/>
      <c r="U1157" s="24"/>
      <c r="V1157" s="24"/>
      <c r="W1157" s="24"/>
      <c r="X1157" s="24"/>
      <c r="Y1157" s="24"/>
      <c r="Z1157" s="24"/>
      <c r="AA1157" s="24"/>
      <c r="AB1157" s="24"/>
      <c r="AC1157" s="24"/>
      <c r="AD1157" s="24"/>
      <c r="AE1157" s="24"/>
      <c r="AF1157" s="24"/>
      <c r="AG1157" s="24"/>
      <c r="AH1157" s="24"/>
      <c r="AI1157" s="24"/>
      <c r="AJ1157" s="24"/>
      <c r="AK1157" s="24"/>
      <c r="AL1157" s="24"/>
      <c r="AM1157" s="24"/>
      <c r="AN1157" s="35"/>
    </row>
    <row r="1158" spans="1:40" x14ac:dyDescent="0.25">
      <c r="A1158" s="24"/>
      <c r="B1158" s="24"/>
      <c r="C1158" s="10"/>
      <c r="D1158" s="10"/>
      <c r="E1158" s="10"/>
      <c r="F1158" s="10"/>
      <c r="G1158" s="45"/>
      <c r="H1158" s="60"/>
      <c r="I1158" s="60"/>
      <c r="J1158" s="6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24"/>
      <c r="V1158" s="24"/>
      <c r="W1158" s="24"/>
      <c r="X1158" s="24"/>
      <c r="Y1158" s="24"/>
      <c r="Z1158" s="24"/>
      <c r="AA1158" s="24"/>
      <c r="AB1158" s="24"/>
      <c r="AC1158" s="24"/>
      <c r="AD1158" s="24"/>
      <c r="AE1158" s="24"/>
      <c r="AF1158" s="24"/>
      <c r="AG1158" s="24"/>
      <c r="AH1158" s="24"/>
      <c r="AI1158" s="24"/>
      <c r="AJ1158" s="24"/>
      <c r="AK1158" s="24"/>
      <c r="AL1158" s="24"/>
      <c r="AM1158" s="24"/>
      <c r="AN1158" s="35"/>
    </row>
    <row r="1159" spans="1:40" x14ac:dyDescent="0.25">
      <c r="A1159" s="24"/>
      <c r="B1159" s="24"/>
      <c r="C1159" s="10"/>
      <c r="D1159" s="10"/>
      <c r="E1159" s="10"/>
      <c r="F1159" s="10"/>
      <c r="G1159" s="45"/>
      <c r="H1159" s="60"/>
      <c r="I1159" s="60"/>
      <c r="J1159" s="60"/>
      <c r="K1159" s="10"/>
      <c r="L1159" s="10"/>
      <c r="M1159" s="10"/>
      <c r="N1159" s="10"/>
      <c r="O1159" s="10"/>
      <c r="P1159" s="10"/>
      <c r="Q1159" s="10"/>
      <c r="R1159" s="10"/>
      <c r="S1159" s="10"/>
      <c r="T1159" s="10"/>
      <c r="U1159" s="24"/>
      <c r="V1159" s="24"/>
      <c r="W1159" s="24"/>
      <c r="X1159" s="24"/>
      <c r="Y1159" s="24"/>
      <c r="Z1159" s="24"/>
      <c r="AA1159" s="24"/>
      <c r="AB1159" s="24"/>
      <c r="AC1159" s="24"/>
      <c r="AD1159" s="24"/>
      <c r="AE1159" s="24"/>
      <c r="AF1159" s="24"/>
      <c r="AG1159" s="24"/>
      <c r="AH1159" s="24"/>
      <c r="AI1159" s="24"/>
      <c r="AJ1159" s="24"/>
      <c r="AK1159" s="24"/>
      <c r="AL1159" s="24"/>
      <c r="AM1159" s="24"/>
      <c r="AN1159" s="35"/>
    </row>
    <row r="1160" spans="1:40" x14ac:dyDescent="0.25">
      <c r="A1160" s="24"/>
      <c r="B1160" s="24"/>
      <c r="C1160" s="10"/>
      <c r="D1160" s="10"/>
      <c r="E1160" s="10"/>
      <c r="F1160" s="10"/>
      <c r="G1160" s="45"/>
      <c r="H1160" s="60"/>
      <c r="I1160" s="60"/>
      <c r="J1160" s="60"/>
      <c r="K1160" s="10"/>
      <c r="L1160" s="10"/>
      <c r="M1160" s="10"/>
      <c r="N1160" s="10"/>
      <c r="O1160" s="10"/>
      <c r="P1160" s="10"/>
      <c r="Q1160" s="10"/>
      <c r="R1160" s="10"/>
      <c r="S1160" s="10"/>
      <c r="T1160" s="10"/>
      <c r="U1160" s="24"/>
      <c r="V1160" s="24"/>
      <c r="W1160" s="24"/>
      <c r="X1160" s="24"/>
      <c r="Y1160" s="24"/>
      <c r="Z1160" s="24"/>
      <c r="AA1160" s="24"/>
      <c r="AB1160" s="24"/>
      <c r="AC1160" s="24"/>
      <c r="AD1160" s="24"/>
      <c r="AE1160" s="24"/>
      <c r="AF1160" s="24"/>
      <c r="AG1160" s="24"/>
      <c r="AH1160" s="24"/>
      <c r="AI1160" s="24"/>
      <c r="AJ1160" s="24"/>
      <c r="AK1160" s="24"/>
      <c r="AL1160" s="24"/>
      <c r="AM1160" s="24"/>
      <c r="AN1160" s="35"/>
    </row>
    <row r="1161" spans="1:40" x14ac:dyDescent="0.25">
      <c r="A1161" s="24"/>
      <c r="B1161" s="24"/>
      <c r="C1161" s="10"/>
      <c r="D1161" s="10"/>
      <c r="E1161" s="10"/>
      <c r="F1161" s="10"/>
      <c r="G1161" s="45"/>
      <c r="H1161" s="60"/>
      <c r="I1161" s="60"/>
      <c r="J1161" s="60"/>
      <c r="K1161" s="10"/>
      <c r="L1161" s="10"/>
      <c r="M1161" s="10"/>
      <c r="N1161" s="10"/>
      <c r="O1161" s="10"/>
      <c r="P1161" s="10"/>
      <c r="Q1161" s="10"/>
      <c r="R1161" s="10"/>
      <c r="S1161" s="10"/>
      <c r="T1161" s="10"/>
      <c r="U1161" s="24"/>
      <c r="V1161" s="24"/>
      <c r="W1161" s="24"/>
      <c r="X1161" s="24"/>
      <c r="Y1161" s="24"/>
      <c r="Z1161" s="24"/>
      <c r="AA1161" s="24"/>
      <c r="AB1161" s="24"/>
      <c r="AC1161" s="24"/>
      <c r="AD1161" s="24"/>
      <c r="AE1161" s="24"/>
      <c r="AF1161" s="24"/>
      <c r="AG1161" s="24"/>
      <c r="AH1161" s="24"/>
      <c r="AI1161" s="24"/>
      <c r="AJ1161" s="24"/>
      <c r="AK1161" s="24"/>
      <c r="AL1161" s="24"/>
      <c r="AM1161" s="24"/>
      <c r="AN1161" s="35"/>
    </row>
    <row r="1162" spans="1:40" x14ac:dyDescent="0.25">
      <c r="A1162" s="24"/>
      <c r="B1162" s="24"/>
      <c r="C1162" s="10"/>
      <c r="D1162" s="10"/>
      <c r="E1162" s="10"/>
      <c r="F1162" s="10"/>
      <c r="G1162" s="45"/>
      <c r="H1162" s="60"/>
      <c r="I1162" s="60"/>
      <c r="J1162" s="60"/>
      <c r="K1162" s="10"/>
      <c r="L1162" s="10"/>
      <c r="M1162" s="10"/>
      <c r="N1162" s="10"/>
      <c r="O1162" s="10"/>
      <c r="P1162" s="10"/>
      <c r="Q1162" s="10"/>
      <c r="R1162" s="10"/>
      <c r="S1162" s="10"/>
      <c r="T1162" s="10"/>
      <c r="U1162" s="24"/>
      <c r="V1162" s="24"/>
      <c r="W1162" s="24"/>
      <c r="X1162" s="24"/>
      <c r="Y1162" s="24"/>
      <c r="Z1162" s="24"/>
      <c r="AA1162" s="24"/>
      <c r="AB1162" s="24"/>
      <c r="AC1162" s="24"/>
      <c r="AD1162" s="24"/>
      <c r="AE1162" s="24"/>
      <c r="AF1162" s="24"/>
      <c r="AG1162" s="24"/>
      <c r="AH1162" s="24"/>
      <c r="AI1162" s="24"/>
      <c r="AJ1162" s="24"/>
      <c r="AK1162" s="24"/>
      <c r="AL1162" s="24"/>
      <c r="AM1162" s="24"/>
      <c r="AN1162" s="35"/>
    </row>
    <row r="1163" spans="1:40" x14ac:dyDescent="0.25">
      <c r="A1163" s="24"/>
      <c r="B1163" s="24"/>
      <c r="C1163" s="10"/>
      <c r="D1163" s="10"/>
      <c r="E1163" s="10"/>
      <c r="F1163" s="10"/>
      <c r="G1163" s="45"/>
      <c r="H1163" s="60"/>
      <c r="I1163" s="60"/>
      <c r="J1163" s="60"/>
      <c r="K1163" s="10"/>
      <c r="L1163" s="10"/>
      <c r="M1163" s="10"/>
      <c r="N1163" s="10"/>
      <c r="O1163" s="10"/>
      <c r="P1163" s="10"/>
      <c r="Q1163" s="10"/>
      <c r="R1163" s="10"/>
      <c r="S1163" s="10"/>
      <c r="T1163" s="10"/>
      <c r="U1163" s="24"/>
      <c r="V1163" s="24"/>
      <c r="W1163" s="24"/>
      <c r="X1163" s="24"/>
      <c r="Y1163" s="24"/>
      <c r="Z1163" s="24"/>
      <c r="AA1163" s="24"/>
      <c r="AB1163" s="24"/>
      <c r="AC1163" s="24"/>
      <c r="AD1163" s="24"/>
      <c r="AE1163" s="24"/>
      <c r="AF1163" s="24"/>
      <c r="AG1163" s="24"/>
      <c r="AH1163" s="24"/>
      <c r="AI1163" s="24"/>
      <c r="AJ1163" s="24"/>
      <c r="AK1163" s="24"/>
      <c r="AL1163" s="24"/>
      <c r="AM1163" s="24"/>
      <c r="AN1163" s="35"/>
    </row>
    <row r="1164" spans="1:40" x14ac:dyDescent="0.25">
      <c r="A1164" s="24"/>
      <c r="B1164" s="24"/>
      <c r="C1164" s="10"/>
      <c r="D1164" s="10"/>
      <c r="E1164" s="10"/>
      <c r="F1164" s="10"/>
      <c r="G1164" s="45"/>
      <c r="H1164" s="60"/>
      <c r="I1164" s="60"/>
      <c r="J1164" s="60"/>
      <c r="K1164" s="10"/>
      <c r="L1164" s="10"/>
      <c r="M1164" s="10"/>
      <c r="N1164" s="10"/>
      <c r="O1164" s="10"/>
      <c r="P1164" s="10"/>
      <c r="Q1164" s="10"/>
      <c r="R1164" s="10"/>
      <c r="S1164" s="10"/>
      <c r="T1164" s="10"/>
      <c r="U1164" s="24"/>
      <c r="V1164" s="24"/>
      <c r="W1164" s="24"/>
      <c r="X1164" s="24"/>
      <c r="Y1164" s="24"/>
      <c r="Z1164" s="24"/>
      <c r="AA1164" s="24"/>
      <c r="AB1164" s="24"/>
      <c r="AC1164" s="24"/>
      <c r="AD1164" s="24"/>
      <c r="AE1164" s="24"/>
      <c r="AF1164" s="24"/>
      <c r="AG1164" s="24"/>
      <c r="AH1164" s="24"/>
      <c r="AI1164" s="24"/>
      <c r="AJ1164" s="24"/>
      <c r="AK1164" s="24"/>
      <c r="AL1164" s="24"/>
      <c r="AM1164" s="24"/>
      <c r="AN1164" s="35"/>
    </row>
    <row r="1165" spans="1:40" x14ac:dyDescent="0.25">
      <c r="A1165" s="24"/>
      <c r="B1165" s="24"/>
      <c r="C1165" s="10"/>
      <c r="D1165" s="10"/>
      <c r="E1165" s="10"/>
      <c r="F1165" s="10"/>
      <c r="G1165" s="45"/>
      <c r="H1165" s="60"/>
      <c r="I1165" s="60"/>
      <c r="J1165" s="60"/>
      <c r="K1165" s="10"/>
      <c r="L1165" s="10"/>
      <c r="M1165" s="10"/>
      <c r="N1165" s="10"/>
      <c r="O1165" s="10"/>
      <c r="P1165" s="10"/>
      <c r="Q1165" s="10"/>
      <c r="R1165" s="10"/>
      <c r="S1165" s="10"/>
      <c r="T1165" s="10"/>
      <c r="U1165" s="24"/>
      <c r="V1165" s="24"/>
      <c r="W1165" s="24"/>
      <c r="X1165" s="24"/>
      <c r="Y1165" s="24"/>
      <c r="Z1165" s="24"/>
      <c r="AA1165" s="24"/>
      <c r="AB1165" s="24"/>
      <c r="AC1165" s="24"/>
      <c r="AD1165" s="24"/>
      <c r="AE1165" s="24"/>
      <c r="AF1165" s="24"/>
      <c r="AG1165" s="24"/>
      <c r="AH1165" s="24"/>
      <c r="AI1165" s="24"/>
      <c r="AJ1165" s="24"/>
      <c r="AK1165" s="24"/>
      <c r="AL1165" s="24"/>
      <c r="AM1165" s="24"/>
      <c r="AN1165" s="35"/>
    </row>
    <row r="1166" spans="1:40" x14ac:dyDescent="0.25">
      <c r="A1166" s="24"/>
      <c r="B1166" s="24"/>
      <c r="C1166" s="10"/>
      <c r="D1166" s="10"/>
      <c r="E1166" s="10"/>
      <c r="F1166" s="10"/>
      <c r="G1166" s="45"/>
      <c r="H1166" s="60"/>
      <c r="I1166" s="60"/>
      <c r="J1166" s="60"/>
      <c r="K1166" s="10"/>
      <c r="L1166" s="10"/>
      <c r="M1166" s="10"/>
      <c r="N1166" s="10"/>
      <c r="O1166" s="10"/>
      <c r="P1166" s="10"/>
      <c r="Q1166" s="10"/>
      <c r="R1166" s="10"/>
      <c r="S1166" s="10"/>
      <c r="T1166" s="10"/>
      <c r="U1166" s="24"/>
      <c r="V1166" s="24"/>
      <c r="W1166" s="24"/>
      <c r="X1166" s="24"/>
      <c r="Y1166" s="24"/>
      <c r="Z1166" s="24"/>
      <c r="AA1166" s="24"/>
      <c r="AB1166" s="24"/>
      <c r="AC1166" s="24"/>
      <c r="AD1166" s="24"/>
      <c r="AE1166" s="24"/>
      <c r="AF1166" s="24"/>
      <c r="AG1166" s="24"/>
      <c r="AH1166" s="24"/>
      <c r="AI1166" s="24"/>
      <c r="AJ1166" s="24"/>
      <c r="AK1166" s="24"/>
      <c r="AL1166" s="24"/>
      <c r="AM1166" s="24"/>
      <c r="AN1166" s="35"/>
    </row>
    <row r="1167" spans="1:40" x14ac:dyDescent="0.25">
      <c r="A1167" s="24"/>
      <c r="B1167" s="24"/>
      <c r="C1167" s="10"/>
      <c r="D1167" s="10"/>
      <c r="E1167" s="10"/>
      <c r="F1167" s="10"/>
      <c r="G1167" s="45"/>
      <c r="H1167" s="60"/>
      <c r="I1167" s="60"/>
      <c r="J1167" s="60"/>
      <c r="K1167" s="10"/>
      <c r="L1167" s="10"/>
      <c r="M1167" s="10"/>
      <c r="N1167" s="10"/>
      <c r="O1167" s="10"/>
      <c r="P1167" s="10"/>
      <c r="Q1167" s="10"/>
      <c r="R1167" s="10"/>
      <c r="S1167" s="10"/>
      <c r="T1167" s="10"/>
      <c r="U1167" s="24"/>
      <c r="V1167" s="24"/>
      <c r="W1167" s="24"/>
      <c r="X1167" s="24"/>
      <c r="Y1167" s="24"/>
      <c r="Z1167" s="24"/>
      <c r="AA1167" s="24"/>
      <c r="AB1167" s="24"/>
      <c r="AC1167" s="24"/>
      <c r="AD1167" s="24"/>
      <c r="AE1167" s="24"/>
      <c r="AF1167" s="24"/>
      <c r="AG1167" s="24"/>
      <c r="AH1167" s="24"/>
      <c r="AI1167" s="24"/>
      <c r="AJ1167" s="24"/>
      <c r="AK1167" s="24"/>
      <c r="AL1167" s="24"/>
      <c r="AM1167" s="24"/>
      <c r="AN1167" s="35"/>
    </row>
    <row r="1168" spans="1:40" x14ac:dyDescent="0.25">
      <c r="A1168" s="24"/>
      <c r="B1168" s="24"/>
      <c r="C1168" s="10"/>
      <c r="D1168" s="10"/>
      <c r="E1168" s="10"/>
      <c r="F1168" s="10"/>
      <c r="G1168" s="45"/>
      <c r="H1168" s="60"/>
      <c r="I1168" s="60"/>
      <c r="J1168" s="60"/>
      <c r="K1168" s="10"/>
      <c r="L1168" s="10"/>
      <c r="M1168" s="10"/>
      <c r="N1168" s="10"/>
      <c r="O1168" s="10"/>
      <c r="P1168" s="10"/>
      <c r="Q1168" s="10"/>
      <c r="R1168" s="10"/>
      <c r="S1168" s="10"/>
      <c r="T1168" s="10"/>
      <c r="U1168" s="24"/>
      <c r="V1168" s="24"/>
      <c r="W1168" s="24"/>
      <c r="X1168" s="24"/>
      <c r="Y1168" s="24"/>
      <c r="Z1168" s="24"/>
      <c r="AA1168" s="24"/>
      <c r="AB1168" s="24"/>
      <c r="AC1168" s="24"/>
      <c r="AD1168" s="24"/>
      <c r="AE1168" s="24"/>
      <c r="AF1168" s="24"/>
      <c r="AG1168" s="24"/>
      <c r="AH1168" s="24"/>
      <c r="AI1168" s="24"/>
      <c r="AJ1168" s="24"/>
      <c r="AK1168" s="24"/>
      <c r="AL1168" s="24"/>
      <c r="AM1168" s="24"/>
      <c r="AN1168" s="35"/>
    </row>
    <row r="1169" spans="1:40" x14ac:dyDescent="0.25">
      <c r="A1169" s="24"/>
      <c r="B1169" s="24"/>
      <c r="C1169" s="10"/>
      <c r="D1169" s="10"/>
      <c r="E1169" s="10"/>
      <c r="F1169" s="10"/>
      <c r="G1169" s="45"/>
      <c r="H1169" s="60"/>
      <c r="I1169" s="60"/>
      <c r="J1169" s="60"/>
      <c r="K1169" s="10"/>
      <c r="L1169" s="10"/>
      <c r="M1169" s="10"/>
      <c r="N1169" s="10"/>
      <c r="O1169" s="10"/>
      <c r="P1169" s="10"/>
      <c r="Q1169" s="10"/>
      <c r="R1169" s="10"/>
      <c r="S1169" s="10"/>
      <c r="T1169" s="10"/>
      <c r="U1169" s="24"/>
      <c r="V1169" s="24"/>
      <c r="W1169" s="24"/>
      <c r="X1169" s="24"/>
      <c r="Y1169" s="24"/>
      <c r="Z1169" s="24"/>
      <c r="AA1169" s="24"/>
      <c r="AB1169" s="24"/>
      <c r="AC1169" s="24"/>
      <c r="AD1169" s="24"/>
      <c r="AE1169" s="24"/>
      <c r="AF1169" s="24"/>
      <c r="AG1169" s="24"/>
      <c r="AH1169" s="24"/>
      <c r="AI1169" s="24"/>
      <c r="AJ1169" s="24"/>
      <c r="AK1169" s="24"/>
      <c r="AL1169" s="24"/>
      <c r="AM1169" s="24"/>
      <c r="AN1169" s="35"/>
    </row>
    <row r="1170" spans="1:40" x14ac:dyDescent="0.25">
      <c r="A1170" s="24"/>
      <c r="B1170" s="24"/>
      <c r="C1170" s="10"/>
      <c r="D1170" s="10"/>
      <c r="E1170" s="10"/>
      <c r="F1170" s="10"/>
      <c r="G1170" s="45"/>
      <c r="H1170" s="60"/>
      <c r="I1170" s="60"/>
      <c r="J1170" s="60"/>
      <c r="K1170" s="10"/>
      <c r="L1170" s="10"/>
      <c r="M1170" s="10"/>
      <c r="N1170" s="10"/>
      <c r="O1170" s="10"/>
      <c r="P1170" s="10"/>
      <c r="Q1170" s="10"/>
      <c r="R1170" s="10"/>
      <c r="S1170" s="10"/>
      <c r="T1170" s="10"/>
      <c r="U1170" s="24"/>
      <c r="V1170" s="24"/>
      <c r="W1170" s="24"/>
      <c r="X1170" s="24"/>
      <c r="Y1170" s="24"/>
      <c r="Z1170" s="24"/>
      <c r="AA1170" s="24"/>
      <c r="AB1170" s="24"/>
      <c r="AC1170" s="24"/>
      <c r="AD1170" s="24"/>
      <c r="AE1170" s="24"/>
      <c r="AF1170" s="24"/>
      <c r="AG1170" s="24"/>
      <c r="AH1170" s="24"/>
      <c r="AI1170" s="24"/>
      <c r="AJ1170" s="24"/>
      <c r="AK1170" s="24"/>
      <c r="AL1170" s="24"/>
      <c r="AM1170" s="24"/>
      <c r="AN1170" s="35"/>
    </row>
    <row r="1171" spans="1:40" x14ac:dyDescent="0.25">
      <c r="A1171" s="24"/>
      <c r="B1171" s="24"/>
      <c r="C1171" s="10"/>
      <c r="D1171" s="10"/>
      <c r="E1171" s="10"/>
      <c r="F1171" s="10"/>
      <c r="G1171" s="45"/>
      <c r="H1171" s="60"/>
      <c r="I1171" s="60"/>
      <c r="J1171" s="60"/>
      <c r="K1171" s="10"/>
      <c r="L1171" s="10"/>
      <c r="M1171" s="10"/>
      <c r="N1171" s="10"/>
      <c r="O1171" s="10"/>
      <c r="P1171" s="10"/>
      <c r="Q1171" s="10"/>
      <c r="R1171" s="10"/>
      <c r="S1171" s="10"/>
      <c r="T1171" s="10"/>
      <c r="U1171" s="24"/>
      <c r="V1171" s="24"/>
      <c r="W1171" s="24"/>
      <c r="X1171" s="24"/>
      <c r="Y1171" s="24"/>
      <c r="Z1171" s="24"/>
      <c r="AA1171" s="24"/>
      <c r="AB1171" s="24"/>
      <c r="AC1171" s="24"/>
      <c r="AD1171" s="24"/>
      <c r="AE1171" s="24"/>
      <c r="AF1171" s="24"/>
      <c r="AG1171" s="24"/>
      <c r="AH1171" s="24"/>
      <c r="AI1171" s="24"/>
      <c r="AJ1171" s="24"/>
      <c r="AK1171" s="24"/>
      <c r="AL1171" s="24"/>
      <c r="AM1171" s="24"/>
      <c r="AN1171" s="35"/>
    </row>
    <row r="1172" spans="1:40" x14ac:dyDescent="0.25">
      <c r="A1172" s="24"/>
      <c r="B1172" s="24"/>
      <c r="C1172" s="10"/>
      <c r="D1172" s="10"/>
      <c r="E1172" s="10"/>
      <c r="F1172" s="10"/>
      <c r="G1172" s="45"/>
      <c r="H1172" s="60"/>
      <c r="I1172" s="60"/>
      <c r="J1172" s="60"/>
      <c r="K1172" s="10"/>
      <c r="L1172" s="10"/>
      <c r="M1172" s="10"/>
      <c r="N1172" s="10"/>
      <c r="O1172" s="10"/>
      <c r="P1172" s="10"/>
      <c r="Q1172" s="10"/>
      <c r="R1172" s="10"/>
      <c r="S1172" s="10"/>
      <c r="T1172" s="10"/>
      <c r="U1172" s="24"/>
      <c r="V1172" s="24"/>
      <c r="W1172" s="24"/>
      <c r="X1172" s="24"/>
      <c r="Y1172" s="24"/>
      <c r="Z1172" s="24"/>
      <c r="AA1172" s="24"/>
      <c r="AB1172" s="24"/>
      <c r="AC1172" s="24"/>
      <c r="AD1172" s="24"/>
      <c r="AE1172" s="24"/>
      <c r="AF1172" s="24"/>
      <c r="AG1172" s="24"/>
      <c r="AH1172" s="24"/>
      <c r="AI1172" s="24"/>
      <c r="AJ1172" s="24"/>
      <c r="AK1172" s="24"/>
      <c r="AL1172" s="24"/>
      <c r="AM1172" s="24"/>
      <c r="AN1172" s="35"/>
    </row>
    <row r="1173" spans="1:40" x14ac:dyDescent="0.25">
      <c r="A1173" s="24"/>
      <c r="B1173" s="24"/>
      <c r="C1173" s="10"/>
      <c r="D1173" s="10"/>
      <c r="E1173" s="10"/>
      <c r="F1173" s="10"/>
      <c r="G1173" s="45"/>
      <c r="H1173" s="60"/>
      <c r="I1173" s="60"/>
      <c r="J1173" s="60"/>
      <c r="K1173" s="10"/>
      <c r="L1173" s="10"/>
      <c r="M1173" s="10"/>
      <c r="N1173" s="10"/>
      <c r="O1173" s="10"/>
      <c r="P1173" s="10"/>
      <c r="Q1173" s="10"/>
      <c r="R1173" s="10"/>
      <c r="S1173" s="10"/>
      <c r="T1173" s="10"/>
      <c r="U1173" s="24"/>
      <c r="V1173" s="24"/>
      <c r="W1173" s="24"/>
      <c r="X1173" s="24"/>
      <c r="Y1173" s="24"/>
      <c r="Z1173" s="24"/>
      <c r="AA1173" s="24"/>
      <c r="AB1173" s="24"/>
      <c r="AC1173" s="24"/>
      <c r="AD1173" s="24"/>
      <c r="AE1173" s="24"/>
      <c r="AF1173" s="24"/>
      <c r="AG1173" s="24"/>
      <c r="AH1173" s="24"/>
      <c r="AI1173" s="24"/>
      <c r="AJ1173" s="24"/>
      <c r="AK1173" s="24"/>
      <c r="AL1173" s="24"/>
      <c r="AM1173" s="24"/>
      <c r="AN1173" s="35"/>
    </row>
    <row r="1174" spans="1:40" x14ac:dyDescent="0.25">
      <c r="A1174" s="24"/>
      <c r="B1174" s="24"/>
      <c r="C1174" s="10"/>
      <c r="D1174" s="10"/>
      <c r="E1174" s="10"/>
      <c r="F1174" s="10"/>
      <c r="G1174" s="45"/>
      <c r="H1174" s="60"/>
      <c r="I1174" s="60"/>
      <c r="J1174" s="60"/>
      <c r="K1174" s="10"/>
      <c r="L1174" s="10"/>
      <c r="M1174" s="10"/>
      <c r="N1174" s="10"/>
      <c r="O1174" s="10"/>
      <c r="P1174" s="10"/>
      <c r="Q1174" s="10"/>
      <c r="R1174" s="10"/>
      <c r="S1174" s="10"/>
      <c r="T1174" s="10"/>
      <c r="U1174" s="24"/>
      <c r="V1174" s="24"/>
      <c r="W1174" s="24"/>
      <c r="X1174" s="24"/>
      <c r="Y1174" s="24"/>
      <c r="Z1174" s="24"/>
      <c r="AA1174" s="24"/>
      <c r="AB1174" s="24"/>
      <c r="AC1174" s="24"/>
      <c r="AD1174" s="24"/>
      <c r="AE1174" s="24"/>
      <c r="AF1174" s="24"/>
      <c r="AG1174" s="24"/>
      <c r="AH1174" s="24"/>
      <c r="AI1174" s="24"/>
      <c r="AJ1174" s="24"/>
      <c r="AK1174" s="24"/>
      <c r="AL1174" s="24"/>
      <c r="AM1174" s="24"/>
      <c r="AN1174" s="35"/>
    </row>
    <row r="1175" spans="1:40" x14ac:dyDescent="0.25">
      <c r="A1175" s="24"/>
      <c r="B1175" s="24"/>
      <c r="C1175" s="10"/>
      <c r="D1175" s="10"/>
      <c r="E1175" s="10"/>
      <c r="F1175" s="10"/>
      <c r="G1175" s="45"/>
      <c r="H1175" s="60"/>
      <c r="I1175" s="60"/>
      <c r="J1175" s="60"/>
      <c r="K1175" s="10"/>
      <c r="L1175" s="10"/>
      <c r="M1175" s="10"/>
      <c r="N1175" s="10"/>
      <c r="O1175" s="10"/>
      <c r="P1175" s="10"/>
      <c r="Q1175" s="10"/>
      <c r="R1175" s="10"/>
      <c r="S1175" s="10"/>
      <c r="T1175" s="10"/>
      <c r="U1175" s="24"/>
      <c r="V1175" s="24"/>
      <c r="W1175" s="24"/>
      <c r="X1175" s="24"/>
      <c r="Y1175" s="24"/>
      <c r="Z1175" s="24"/>
      <c r="AA1175" s="24"/>
      <c r="AB1175" s="24"/>
      <c r="AC1175" s="24"/>
      <c r="AD1175" s="24"/>
      <c r="AE1175" s="24"/>
      <c r="AF1175" s="24"/>
      <c r="AG1175" s="24"/>
      <c r="AH1175" s="24"/>
      <c r="AI1175" s="24"/>
      <c r="AJ1175" s="24"/>
      <c r="AK1175" s="24"/>
      <c r="AL1175" s="24"/>
      <c r="AM1175" s="24"/>
      <c r="AN1175" s="35"/>
    </row>
    <row r="1176" spans="1:40" x14ac:dyDescent="0.25">
      <c r="A1176" s="24"/>
      <c r="B1176" s="24"/>
      <c r="C1176" s="10"/>
      <c r="D1176" s="10"/>
      <c r="E1176" s="10"/>
      <c r="F1176" s="10"/>
      <c r="G1176" s="45"/>
      <c r="H1176" s="60"/>
      <c r="I1176" s="60"/>
      <c r="J1176" s="60"/>
      <c r="K1176" s="10"/>
      <c r="L1176" s="10"/>
      <c r="M1176" s="10"/>
      <c r="N1176" s="10"/>
      <c r="O1176" s="10"/>
      <c r="P1176" s="10"/>
      <c r="Q1176" s="10"/>
      <c r="R1176" s="10"/>
      <c r="S1176" s="10"/>
      <c r="T1176" s="10"/>
      <c r="U1176" s="24"/>
      <c r="V1176" s="24"/>
      <c r="W1176" s="24"/>
      <c r="X1176" s="24"/>
      <c r="Y1176" s="24"/>
      <c r="Z1176" s="24"/>
      <c r="AA1176" s="24"/>
      <c r="AB1176" s="24"/>
      <c r="AC1176" s="24"/>
      <c r="AD1176" s="24"/>
      <c r="AE1176" s="24"/>
      <c r="AF1176" s="24"/>
      <c r="AG1176" s="24"/>
      <c r="AH1176" s="24"/>
      <c r="AI1176" s="24"/>
      <c r="AJ1176" s="24"/>
      <c r="AK1176" s="24"/>
      <c r="AL1176" s="24"/>
      <c r="AM1176" s="24"/>
      <c r="AN1176" s="35"/>
    </row>
    <row r="1177" spans="1:40" x14ac:dyDescent="0.25">
      <c r="A1177" s="24"/>
      <c r="B1177" s="24"/>
      <c r="C1177" s="10"/>
      <c r="D1177" s="10"/>
      <c r="E1177" s="10"/>
      <c r="F1177" s="10"/>
      <c r="G1177" s="45"/>
      <c r="H1177" s="60"/>
      <c r="I1177" s="60"/>
      <c r="J1177" s="60"/>
      <c r="K1177" s="10"/>
      <c r="L1177" s="10"/>
      <c r="M1177" s="10"/>
      <c r="N1177" s="10"/>
      <c r="O1177" s="10"/>
      <c r="P1177" s="10"/>
      <c r="Q1177" s="10"/>
      <c r="R1177" s="10"/>
      <c r="S1177" s="10"/>
      <c r="T1177" s="10"/>
      <c r="U1177" s="24"/>
      <c r="V1177" s="24"/>
      <c r="W1177" s="24"/>
      <c r="X1177" s="24"/>
      <c r="Y1177" s="24"/>
      <c r="Z1177" s="24"/>
      <c r="AA1177" s="24"/>
      <c r="AB1177" s="24"/>
      <c r="AC1177" s="24"/>
      <c r="AD1177" s="24"/>
      <c r="AE1177" s="24"/>
      <c r="AF1177" s="24"/>
      <c r="AG1177" s="24"/>
      <c r="AH1177" s="24"/>
      <c r="AI1177" s="24"/>
      <c r="AJ1177" s="24"/>
      <c r="AK1177" s="24"/>
      <c r="AL1177" s="24"/>
      <c r="AM1177" s="24"/>
      <c r="AN1177" s="35"/>
    </row>
    <row r="1178" spans="1:40" x14ac:dyDescent="0.25">
      <c r="A1178" s="24"/>
      <c r="B1178" s="24"/>
      <c r="C1178" s="10"/>
      <c r="D1178" s="10"/>
      <c r="E1178" s="10"/>
      <c r="F1178" s="10"/>
      <c r="G1178" s="45"/>
      <c r="H1178" s="60"/>
      <c r="I1178" s="60"/>
      <c r="J1178" s="60"/>
      <c r="K1178" s="10"/>
      <c r="L1178" s="10"/>
      <c r="M1178" s="10"/>
      <c r="N1178" s="10"/>
      <c r="O1178" s="10"/>
      <c r="P1178" s="10"/>
      <c r="Q1178" s="10"/>
      <c r="R1178" s="10"/>
      <c r="S1178" s="10"/>
      <c r="T1178" s="10"/>
      <c r="U1178" s="24"/>
      <c r="V1178" s="24"/>
      <c r="W1178" s="24"/>
      <c r="X1178" s="24"/>
      <c r="Y1178" s="24"/>
      <c r="Z1178" s="24"/>
      <c r="AA1178" s="24"/>
      <c r="AB1178" s="24"/>
      <c r="AC1178" s="24"/>
      <c r="AD1178" s="24"/>
      <c r="AE1178" s="24"/>
      <c r="AF1178" s="24"/>
      <c r="AG1178" s="24"/>
      <c r="AH1178" s="24"/>
      <c r="AI1178" s="24"/>
      <c r="AJ1178" s="24"/>
      <c r="AK1178" s="24"/>
      <c r="AL1178" s="24"/>
      <c r="AM1178" s="24"/>
      <c r="AN1178" s="35"/>
    </row>
    <row r="1179" spans="1:40" x14ac:dyDescent="0.25">
      <c r="A1179" s="24"/>
      <c r="B1179" s="24"/>
      <c r="C1179" s="10"/>
      <c r="D1179" s="10"/>
      <c r="E1179" s="10"/>
      <c r="F1179" s="10"/>
      <c r="G1179" s="45"/>
      <c r="H1179" s="60"/>
      <c r="I1179" s="60"/>
      <c r="J1179" s="60"/>
      <c r="K1179" s="10"/>
      <c r="L1179" s="10"/>
      <c r="M1179" s="10"/>
      <c r="N1179" s="10"/>
      <c r="O1179" s="10"/>
      <c r="P1179" s="10"/>
      <c r="Q1179" s="10"/>
      <c r="R1179" s="10"/>
      <c r="S1179" s="10"/>
      <c r="T1179" s="10"/>
      <c r="U1179" s="24"/>
      <c r="V1179" s="24"/>
      <c r="W1179" s="24"/>
      <c r="X1179" s="24"/>
      <c r="Y1179" s="24"/>
      <c r="Z1179" s="24"/>
      <c r="AA1179" s="24"/>
      <c r="AB1179" s="24"/>
      <c r="AC1179" s="24"/>
      <c r="AD1179" s="24"/>
      <c r="AE1179" s="24"/>
      <c r="AF1179" s="24"/>
      <c r="AG1179" s="24"/>
      <c r="AH1179" s="24"/>
      <c r="AI1179" s="24"/>
      <c r="AJ1179" s="24"/>
      <c r="AK1179" s="24"/>
      <c r="AL1179" s="24"/>
      <c r="AM1179" s="24"/>
      <c r="AN1179" s="35"/>
    </row>
    <row r="1180" spans="1:40" x14ac:dyDescent="0.25">
      <c r="A1180" s="24"/>
      <c r="B1180" s="24"/>
      <c r="C1180" s="10"/>
      <c r="D1180" s="10"/>
      <c r="E1180" s="10"/>
      <c r="F1180" s="10"/>
      <c r="G1180" s="45"/>
      <c r="H1180" s="60"/>
      <c r="I1180" s="60"/>
      <c r="J1180" s="60"/>
      <c r="K1180" s="10"/>
      <c r="L1180" s="10"/>
      <c r="M1180" s="10"/>
      <c r="N1180" s="10"/>
      <c r="O1180" s="10"/>
      <c r="P1180" s="10"/>
      <c r="Q1180" s="10"/>
      <c r="R1180" s="10"/>
      <c r="S1180" s="10"/>
      <c r="T1180" s="10"/>
      <c r="U1180" s="24"/>
      <c r="V1180" s="24"/>
      <c r="W1180" s="24"/>
      <c r="X1180" s="24"/>
      <c r="Y1180" s="24"/>
      <c r="Z1180" s="24"/>
      <c r="AA1180" s="24"/>
      <c r="AB1180" s="24"/>
      <c r="AC1180" s="24"/>
      <c r="AD1180" s="24"/>
      <c r="AE1180" s="24"/>
      <c r="AF1180" s="24"/>
      <c r="AG1180" s="24"/>
      <c r="AH1180" s="24"/>
      <c r="AI1180" s="24"/>
      <c r="AJ1180" s="24"/>
      <c r="AK1180" s="24"/>
      <c r="AL1180" s="24"/>
      <c r="AM1180" s="24"/>
      <c r="AN1180" s="35"/>
    </row>
    <row r="1181" spans="1:40" x14ac:dyDescent="0.25">
      <c r="A1181" s="24"/>
      <c r="B1181" s="24"/>
      <c r="C1181" s="10"/>
      <c r="D1181" s="10"/>
      <c r="E1181" s="10"/>
      <c r="F1181" s="10"/>
      <c r="G1181" s="45"/>
      <c r="H1181" s="60"/>
      <c r="I1181" s="60"/>
      <c r="J1181" s="60"/>
      <c r="K1181" s="10"/>
      <c r="L1181" s="10"/>
      <c r="M1181" s="10"/>
      <c r="N1181" s="10"/>
      <c r="O1181" s="10"/>
      <c r="P1181" s="10"/>
      <c r="Q1181" s="10"/>
      <c r="R1181" s="10"/>
      <c r="S1181" s="10"/>
      <c r="T1181" s="10"/>
      <c r="U1181" s="24"/>
      <c r="V1181" s="24"/>
      <c r="W1181" s="24"/>
      <c r="X1181" s="24"/>
      <c r="Y1181" s="24"/>
      <c r="Z1181" s="24"/>
      <c r="AA1181" s="24"/>
      <c r="AB1181" s="24"/>
      <c r="AC1181" s="24"/>
      <c r="AD1181" s="24"/>
      <c r="AE1181" s="24"/>
      <c r="AF1181" s="24"/>
      <c r="AG1181" s="24"/>
      <c r="AH1181" s="24"/>
      <c r="AI1181" s="24"/>
      <c r="AJ1181" s="24"/>
      <c r="AK1181" s="24"/>
      <c r="AL1181" s="24"/>
      <c r="AM1181" s="24"/>
      <c r="AN1181" s="35"/>
    </row>
    <row r="1182" spans="1:40" x14ac:dyDescent="0.25">
      <c r="A1182" s="24"/>
      <c r="B1182" s="24"/>
      <c r="C1182" s="10"/>
      <c r="D1182" s="10"/>
      <c r="E1182" s="10"/>
      <c r="F1182" s="10"/>
      <c r="G1182" s="45"/>
      <c r="H1182" s="60"/>
      <c r="I1182" s="60"/>
      <c r="J1182" s="60"/>
      <c r="K1182" s="10"/>
      <c r="L1182" s="10"/>
      <c r="M1182" s="10"/>
      <c r="N1182" s="10"/>
      <c r="O1182" s="10"/>
      <c r="P1182" s="10"/>
      <c r="Q1182" s="10"/>
      <c r="R1182" s="10"/>
      <c r="S1182" s="10"/>
      <c r="T1182" s="10"/>
      <c r="U1182" s="24"/>
      <c r="V1182" s="24"/>
      <c r="W1182" s="24"/>
      <c r="X1182" s="24"/>
      <c r="Y1182" s="24"/>
      <c r="Z1182" s="24"/>
      <c r="AA1182" s="24"/>
      <c r="AB1182" s="24"/>
      <c r="AC1182" s="24"/>
      <c r="AD1182" s="24"/>
      <c r="AE1182" s="24"/>
      <c r="AF1182" s="24"/>
      <c r="AG1182" s="24"/>
      <c r="AH1182" s="24"/>
      <c r="AI1182" s="24"/>
      <c r="AJ1182" s="24"/>
      <c r="AK1182" s="24"/>
      <c r="AL1182" s="24"/>
      <c r="AM1182" s="24"/>
      <c r="AN1182" s="35"/>
    </row>
    <row r="1183" spans="1:40" x14ac:dyDescent="0.25">
      <c r="A1183" s="24"/>
      <c r="B1183" s="24"/>
      <c r="C1183" s="10"/>
      <c r="D1183" s="10"/>
      <c r="E1183" s="10"/>
      <c r="F1183" s="10"/>
      <c r="G1183" s="45"/>
      <c r="H1183" s="60"/>
      <c r="I1183" s="60"/>
      <c r="J1183" s="60"/>
      <c r="K1183" s="10"/>
      <c r="L1183" s="10"/>
      <c r="M1183" s="10"/>
      <c r="N1183" s="10"/>
      <c r="O1183" s="10"/>
      <c r="P1183" s="10"/>
      <c r="Q1183" s="10"/>
      <c r="R1183" s="10"/>
      <c r="S1183" s="10"/>
      <c r="T1183" s="10"/>
      <c r="U1183" s="24"/>
      <c r="V1183" s="24"/>
      <c r="W1183" s="24"/>
      <c r="X1183" s="24"/>
      <c r="Y1183" s="24"/>
      <c r="Z1183" s="24"/>
      <c r="AA1183" s="24"/>
      <c r="AB1183" s="24"/>
      <c r="AC1183" s="24"/>
      <c r="AD1183" s="24"/>
      <c r="AE1183" s="24"/>
      <c r="AF1183" s="24"/>
      <c r="AG1183" s="24"/>
      <c r="AH1183" s="24"/>
      <c r="AI1183" s="24"/>
      <c r="AJ1183" s="24"/>
      <c r="AK1183" s="24"/>
      <c r="AL1183" s="24"/>
      <c r="AM1183" s="24"/>
      <c r="AN1183" s="35"/>
    </row>
    <row r="1184" spans="1:40" x14ac:dyDescent="0.25">
      <c r="A1184" s="24"/>
      <c r="B1184" s="24"/>
      <c r="C1184" s="10"/>
      <c r="D1184" s="10"/>
      <c r="E1184" s="10"/>
      <c r="F1184" s="10"/>
      <c r="G1184" s="45"/>
      <c r="H1184" s="60"/>
      <c r="I1184" s="60"/>
      <c r="J1184" s="60"/>
      <c r="K1184" s="10"/>
      <c r="L1184" s="10"/>
      <c r="M1184" s="10"/>
      <c r="N1184" s="10"/>
      <c r="O1184" s="10"/>
      <c r="P1184" s="10"/>
      <c r="Q1184" s="10"/>
      <c r="R1184" s="10"/>
      <c r="S1184" s="10"/>
      <c r="T1184" s="10"/>
      <c r="U1184" s="24"/>
      <c r="V1184" s="24"/>
      <c r="W1184" s="24"/>
      <c r="X1184" s="24"/>
      <c r="Y1184" s="24"/>
      <c r="Z1184" s="24"/>
      <c r="AA1184" s="24"/>
      <c r="AB1184" s="24"/>
      <c r="AC1184" s="24"/>
      <c r="AD1184" s="24"/>
      <c r="AE1184" s="24"/>
      <c r="AF1184" s="24"/>
      <c r="AG1184" s="24"/>
      <c r="AH1184" s="24"/>
      <c r="AI1184" s="24"/>
      <c r="AJ1184" s="24"/>
      <c r="AK1184" s="24"/>
      <c r="AL1184" s="24"/>
      <c r="AM1184" s="24"/>
      <c r="AN1184" s="35"/>
    </row>
    <row r="1185" spans="1:40" x14ac:dyDescent="0.25">
      <c r="A1185" s="24"/>
      <c r="B1185" s="24"/>
      <c r="C1185" s="10"/>
      <c r="D1185" s="10"/>
      <c r="E1185" s="10"/>
      <c r="F1185" s="10"/>
      <c r="G1185" s="45"/>
      <c r="H1185" s="60"/>
      <c r="I1185" s="60"/>
      <c r="J1185" s="60"/>
      <c r="K1185" s="10"/>
      <c r="L1185" s="10"/>
      <c r="M1185" s="10"/>
      <c r="N1185" s="10"/>
      <c r="O1185" s="10"/>
      <c r="P1185" s="10"/>
      <c r="Q1185" s="10"/>
      <c r="R1185" s="10"/>
      <c r="S1185" s="10"/>
      <c r="T1185" s="10"/>
      <c r="U1185" s="24"/>
      <c r="V1185" s="24"/>
      <c r="W1185" s="24"/>
      <c r="X1185" s="24"/>
      <c r="Y1185" s="24"/>
      <c r="Z1185" s="24"/>
      <c r="AA1185" s="24"/>
      <c r="AB1185" s="24"/>
      <c r="AC1185" s="24"/>
      <c r="AD1185" s="24"/>
      <c r="AE1185" s="24"/>
      <c r="AF1185" s="24"/>
      <c r="AG1185" s="24"/>
      <c r="AH1185" s="24"/>
      <c r="AI1185" s="24"/>
      <c r="AJ1185" s="24"/>
      <c r="AK1185" s="24"/>
      <c r="AL1185" s="24"/>
      <c r="AM1185" s="24"/>
      <c r="AN1185" s="35"/>
    </row>
    <row r="1186" spans="1:40" x14ac:dyDescent="0.25">
      <c r="A1186" s="24"/>
      <c r="B1186" s="24"/>
      <c r="C1186" s="10"/>
      <c r="D1186" s="10"/>
      <c r="E1186" s="10"/>
      <c r="F1186" s="10"/>
      <c r="G1186" s="45"/>
      <c r="H1186" s="60"/>
      <c r="I1186" s="60"/>
      <c r="J1186" s="60"/>
      <c r="K1186" s="10"/>
      <c r="L1186" s="10"/>
      <c r="M1186" s="10"/>
      <c r="N1186" s="10"/>
      <c r="O1186" s="10"/>
      <c r="P1186" s="10"/>
      <c r="Q1186" s="10"/>
      <c r="R1186" s="10"/>
      <c r="S1186" s="10"/>
      <c r="T1186" s="10"/>
      <c r="U1186" s="24"/>
      <c r="V1186" s="24"/>
      <c r="W1186" s="24"/>
      <c r="X1186" s="24"/>
      <c r="Y1186" s="24"/>
      <c r="Z1186" s="24"/>
      <c r="AA1186" s="24"/>
      <c r="AB1186" s="24"/>
      <c r="AC1186" s="24"/>
      <c r="AD1186" s="24"/>
      <c r="AE1186" s="24"/>
      <c r="AF1186" s="24"/>
      <c r="AG1186" s="24"/>
      <c r="AH1186" s="24"/>
      <c r="AI1186" s="24"/>
      <c r="AJ1186" s="24"/>
      <c r="AK1186" s="24"/>
      <c r="AL1186" s="24"/>
      <c r="AM1186" s="24"/>
      <c r="AN1186" s="35"/>
    </row>
    <row r="1187" spans="1:40" x14ac:dyDescent="0.25">
      <c r="A1187" s="24"/>
      <c r="B1187" s="24"/>
      <c r="C1187" s="10"/>
      <c r="D1187" s="10"/>
      <c r="E1187" s="10"/>
      <c r="F1187" s="10"/>
      <c r="G1187" s="45"/>
      <c r="H1187" s="60"/>
      <c r="I1187" s="60"/>
      <c r="J1187" s="60"/>
      <c r="K1187" s="10"/>
      <c r="L1187" s="10"/>
      <c r="M1187" s="10"/>
      <c r="N1187" s="10"/>
      <c r="O1187" s="10"/>
      <c r="P1187" s="10"/>
      <c r="Q1187" s="10"/>
      <c r="R1187" s="10"/>
      <c r="S1187" s="10"/>
      <c r="T1187" s="10"/>
      <c r="U1187" s="24"/>
      <c r="V1187" s="24"/>
      <c r="W1187" s="24"/>
      <c r="X1187" s="24"/>
      <c r="Y1187" s="24"/>
      <c r="Z1187" s="24"/>
      <c r="AA1187" s="24"/>
      <c r="AB1187" s="24"/>
      <c r="AC1187" s="24"/>
      <c r="AD1187" s="24"/>
      <c r="AE1187" s="24"/>
      <c r="AF1187" s="24"/>
      <c r="AG1187" s="24"/>
      <c r="AH1187" s="24"/>
      <c r="AI1187" s="24"/>
      <c r="AJ1187" s="24"/>
      <c r="AK1187" s="24"/>
      <c r="AL1187" s="24"/>
      <c r="AM1187" s="24"/>
      <c r="AN1187" s="35"/>
    </row>
    <row r="1188" spans="1:40" x14ac:dyDescent="0.25">
      <c r="A1188" s="24"/>
      <c r="B1188" s="24"/>
      <c r="C1188" s="10"/>
      <c r="D1188" s="10"/>
      <c r="E1188" s="10"/>
      <c r="F1188" s="10"/>
      <c r="G1188" s="45"/>
      <c r="H1188" s="60"/>
      <c r="I1188" s="60"/>
      <c r="J1188" s="6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24"/>
      <c r="V1188" s="24"/>
      <c r="W1188" s="24"/>
      <c r="X1188" s="24"/>
      <c r="Y1188" s="24"/>
      <c r="Z1188" s="24"/>
      <c r="AA1188" s="24"/>
      <c r="AB1188" s="24"/>
      <c r="AC1188" s="24"/>
      <c r="AD1188" s="24"/>
      <c r="AE1188" s="24"/>
      <c r="AF1188" s="24"/>
      <c r="AG1188" s="24"/>
      <c r="AH1188" s="24"/>
      <c r="AI1188" s="24"/>
      <c r="AJ1188" s="24"/>
      <c r="AK1188" s="24"/>
      <c r="AL1188" s="24"/>
      <c r="AM1188" s="24"/>
      <c r="AN1188" s="35"/>
    </row>
    <row r="1189" spans="1:40" x14ac:dyDescent="0.25">
      <c r="A1189" s="24"/>
      <c r="B1189" s="24"/>
      <c r="C1189" s="10"/>
      <c r="D1189" s="10"/>
      <c r="E1189" s="10"/>
      <c r="F1189" s="10"/>
      <c r="G1189" s="45"/>
      <c r="H1189" s="60"/>
      <c r="I1189" s="60"/>
      <c r="J1189" s="60"/>
      <c r="K1189" s="10"/>
      <c r="L1189" s="10"/>
      <c r="M1189" s="10"/>
      <c r="N1189" s="10"/>
      <c r="O1189" s="10"/>
      <c r="P1189" s="10"/>
      <c r="Q1189" s="10"/>
      <c r="R1189" s="10"/>
      <c r="S1189" s="10"/>
      <c r="T1189" s="10"/>
      <c r="U1189" s="24"/>
      <c r="V1189" s="24"/>
      <c r="W1189" s="24"/>
      <c r="X1189" s="24"/>
      <c r="Y1189" s="24"/>
      <c r="Z1189" s="24"/>
      <c r="AA1189" s="24"/>
      <c r="AB1189" s="24"/>
      <c r="AC1189" s="24"/>
      <c r="AD1189" s="24"/>
      <c r="AE1189" s="24"/>
      <c r="AF1189" s="24"/>
      <c r="AG1189" s="24"/>
      <c r="AH1189" s="24"/>
      <c r="AI1189" s="24"/>
      <c r="AJ1189" s="24"/>
      <c r="AK1189" s="24"/>
      <c r="AL1189" s="24"/>
      <c r="AM1189" s="24"/>
      <c r="AN1189" s="35"/>
    </row>
    <row r="1190" spans="1:40" x14ac:dyDescent="0.25">
      <c r="A1190" s="24"/>
      <c r="B1190" s="24"/>
      <c r="C1190" s="10"/>
      <c r="D1190" s="10"/>
      <c r="E1190" s="10"/>
      <c r="F1190" s="10"/>
      <c r="G1190" s="45"/>
      <c r="H1190" s="60"/>
      <c r="I1190" s="60"/>
      <c r="J1190" s="60"/>
      <c r="K1190" s="10"/>
      <c r="L1190" s="10"/>
      <c r="M1190" s="10"/>
      <c r="N1190" s="10"/>
      <c r="O1190" s="10"/>
      <c r="P1190" s="10"/>
      <c r="Q1190" s="10"/>
      <c r="R1190" s="10"/>
      <c r="S1190" s="10"/>
      <c r="T1190" s="10"/>
      <c r="U1190" s="24"/>
      <c r="V1190" s="24"/>
      <c r="W1190" s="24"/>
      <c r="X1190" s="24"/>
      <c r="Y1190" s="24"/>
      <c r="Z1190" s="24"/>
      <c r="AA1190" s="24"/>
      <c r="AB1190" s="24"/>
      <c r="AC1190" s="24"/>
      <c r="AD1190" s="24"/>
      <c r="AE1190" s="24"/>
      <c r="AF1190" s="24"/>
      <c r="AG1190" s="24"/>
      <c r="AH1190" s="24"/>
      <c r="AI1190" s="24"/>
      <c r="AJ1190" s="24"/>
      <c r="AK1190" s="24"/>
      <c r="AL1190" s="24"/>
      <c r="AM1190" s="24"/>
      <c r="AN1190" s="35"/>
    </row>
    <row r="1191" spans="1:40" x14ac:dyDescent="0.25">
      <c r="A1191" s="24"/>
      <c r="B1191" s="24"/>
      <c r="C1191" s="10"/>
      <c r="D1191" s="10"/>
      <c r="E1191" s="10"/>
      <c r="F1191" s="10"/>
      <c r="G1191" s="45"/>
      <c r="H1191" s="60"/>
      <c r="I1191" s="60"/>
      <c r="J1191" s="60"/>
      <c r="K1191" s="10"/>
      <c r="L1191" s="10"/>
      <c r="M1191" s="10"/>
      <c r="N1191" s="10"/>
      <c r="O1191" s="10"/>
      <c r="P1191" s="10"/>
      <c r="Q1191" s="10"/>
      <c r="R1191" s="10"/>
      <c r="S1191" s="10"/>
      <c r="T1191" s="10"/>
      <c r="U1191" s="24"/>
      <c r="V1191" s="24"/>
      <c r="W1191" s="24"/>
      <c r="X1191" s="24"/>
      <c r="Y1191" s="24"/>
      <c r="Z1191" s="24"/>
      <c r="AA1191" s="24"/>
      <c r="AB1191" s="24"/>
      <c r="AC1191" s="24"/>
      <c r="AD1191" s="24"/>
      <c r="AE1191" s="24"/>
      <c r="AF1191" s="24"/>
      <c r="AG1191" s="24"/>
      <c r="AH1191" s="24"/>
      <c r="AI1191" s="24"/>
      <c r="AJ1191" s="24"/>
      <c r="AK1191" s="24"/>
      <c r="AL1191" s="24"/>
      <c r="AM1191" s="24"/>
      <c r="AN1191" s="35"/>
    </row>
    <row r="1192" spans="1:40" x14ac:dyDescent="0.25">
      <c r="A1192" s="24"/>
      <c r="B1192" s="24"/>
      <c r="C1192" s="10"/>
      <c r="D1192" s="10"/>
      <c r="E1192" s="10"/>
      <c r="F1192" s="10"/>
      <c r="G1192" s="45"/>
      <c r="H1192" s="60"/>
      <c r="I1192" s="60"/>
      <c r="J1192" s="60"/>
      <c r="K1192" s="10"/>
      <c r="L1192" s="10"/>
      <c r="M1192" s="10"/>
      <c r="N1192" s="10"/>
      <c r="O1192" s="10"/>
      <c r="P1192" s="10"/>
      <c r="Q1192" s="10"/>
      <c r="R1192" s="10"/>
      <c r="S1192" s="10"/>
      <c r="T1192" s="10"/>
      <c r="U1192" s="24"/>
      <c r="V1192" s="24"/>
      <c r="W1192" s="24"/>
      <c r="X1192" s="24"/>
      <c r="Y1192" s="24"/>
      <c r="Z1192" s="24"/>
      <c r="AA1192" s="24"/>
      <c r="AB1192" s="24"/>
      <c r="AC1192" s="24"/>
      <c r="AD1192" s="24"/>
      <c r="AE1192" s="24"/>
      <c r="AF1192" s="24"/>
      <c r="AG1192" s="24"/>
      <c r="AH1192" s="24"/>
      <c r="AI1192" s="24"/>
      <c r="AJ1192" s="24"/>
      <c r="AK1192" s="24"/>
      <c r="AL1192" s="24"/>
      <c r="AM1192" s="24"/>
      <c r="AN1192" s="35"/>
    </row>
    <row r="1193" spans="1:40" x14ac:dyDescent="0.25">
      <c r="A1193" s="24"/>
      <c r="B1193" s="24"/>
      <c r="C1193" s="10"/>
      <c r="D1193" s="10"/>
      <c r="E1193" s="10"/>
      <c r="F1193" s="10"/>
      <c r="G1193" s="45"/>
      <c r="H1193" s="60"/>
      <c r="I1193" s="60"/>
      <c r="J1193" s="60"/>
      <c r="K1193" s="10"/>
      <c r="L1193" s="10"/>
      <c r="M1193" s="10"/>
      <c r="N1193" s="10"/>
      <c r="O1193" s="10"/>
      <c r="P1193" s="10"/>
      <c r="Q1193" s="10"/>
      <c r="R1193" s="10"/>
      <c r="S1193" s="10"/>
      <c r="T1193" s="10"/>
      <c r="U1193" s="24"/>
      <c r="V1193" s="24"/>
      <c r="W1193" s="24"/>
      <c r="X1193" s="24"/>
      <c r="Y1193" s="24"/>
      <c r="Z1193" s="24"/>
      <c r="AA1193" s="24"/>
      <c r="AB1193" s="24"/>
      <c r="AC1193" s="24"/>
      <c r="AD1193" s="24"/>
      <c r="AE1193" s="24"/>
      <c r="AF1193" s="24"/>
      <c r="AG1193" s="24"/>
      <c r="AH1193" s="24"/>
      <c r="AI1193" s="24"/>
      <c r="AJ1193" s="24"/>
      <c r="AK1193" s="24"/>
      <c r="AL1193" s="24"/>
      <c r="AM1193" s="24"/>
      <c r="AN1193" s="35"/>
    </row>
    <row r="1194" spans="1:40" x14ac:dyDescent="0.25">
      <c r="A1194" s="24"/>
      <c r="B1194" s="24"/>
      <c r="C1194" s="10"/>
      <c r="D1194" s="10"/>
      <c r="E1194" s="10"/>
      <c r="F1194" s="10"/>
      <c r="G1194" s="45"/>
      <c r="H1194" s="60"/>
      <c r="I1194" s="60"/>
      <c r="J1194" s="60"/>
      <c r="K1194" s="10"/>
      <c r="L1194" s="10"/>
      <c r="M1194" s="10"/>
      <c r="N1194" s="10"/>
      <c r="O1194" s="10"/>
      <c r="P1194" s="10"/>
      <c r="Q1194" s="10"/>
      <c r="R1194" s="10"/>
      <c r="S1194" s="10"/>
      <c r="T1194" s="10"/>
      <c r="U1194" s="24"/>
      <c r="V1194" s="24"/>
      <c r="W1194" s="24"/>
      <c r="X1194" s="24"/>
      <c r="Y1194" s="24"/>
      <c r="Z1194" s="24"/>
      <c r="AA1194" s="24"/>
      <c r="AB1194" s="24"/>
      <c r="AC1194" s="24"/>
      <c r="AD1194" s="24"/>
      <c r="AE1194" s="24"/>
      <c r="AF1194" s="24"/>
      <c r="AG1194" s="24"/>
      <c r="AH1194" s="24"/>
      <c r="AI1194" s="24"/>
      <c r="AJ1194" s="24"/>
      <c r="AK1194" s="24"/>
      <c r="AL1194" s="24"/>
      <c r="AM1194" s="24"/>
      <c r="AN1194" s="35"/>
    </row>
    <row r="1195" spans="1:40" x14ac:dyDescent="0.25">
      <c r="A1195" s="24"/>
      <c r="B1195" s="24"/>
      <c r="C1195" s="10"/>
      <c r="D1195" s="10"/>
      <c r="E1195" s="10"/>
      <c r="F1195" s="10"/>
      <c r="G1195" s="45"/>
      <c r="H1195" s="60"/>
      <c r="I1195" s="60"/>
      <c r="J1195" s="60"/>
      <c r="K1195" s="10"/>
      <c r="L1195" s="10"/>
      <c r="M1195" s="10"/>
      <c r="N1195" s="10"/>
      <c r="O1195" s="10"/>
      <c r="P1195" s="10"/>
      <c r="Q1195" s="10"/>
      <c r="R1195" s="10"/>
      <c r="S1195" s="10"/>
      <c r="T1195" s="10"/>
      <c r="U1195" s="24"/>
      <c r="V1195" s="24"/>
      <c r="W1195" s="24"/>
      <c r="X1195" s="24"/>
      <c r="Y1195" s="24"/>
      <c r="Z1195" s="24"/>
      <c r="AA1195" s="24"/>
      <c r="AB1195" s="24"/>
      <c r="AC1195" s="24"/>
      <c r="AD1195" s="24"/>
      <c r="AE1195" s="24"/>
      <c r="AF1195" s="24"/>
      <c r="AG1195" s="24"/>
      <c r="AH1195" s="24"/>
      <c r="AI1195" s="24"/>
      <c r="AJ1195" s="24"/>
      <c r="AK1195" s="24"/>
      <c r="AL1195" s="24"/>
      <c r="AM1195" s="24"/>
      <c r="AN1195" s="35"/>
    </row>
    <row r="1196" spans="1:40" x14ac:dyDescent="0.25">
      <c r="A1196" s="24"/>
      <c r="B1196" s="24"/>
      <c r="C1196" s="10"/>
      <c r="D1196" s="10"/>
      <c r="E1196" s="10"/>
      <c r="F1196" s="10"/>
      <c r="G1196" s="45"/>
      <c r="H1196" s="60"/>
      <c r="I1196" s="60"/>
      <c r="J1196" s="60"/>
      <c r="K1196" s="10"/>
      <c r="L1196" s="10"/>
      <c r="M1196" s="10"/>
      <c r="N1196" s="10"/>
      <c r="O1196" s="10"/>
      <c r="P1196" s="10"/>
      <c r="Q1196" s="10"/>
      <c r="R1196" s="10"/>
      <c r="S1196" s="10"/>
      <c r="T1196" s="10"/>
      <c r="U1196" s="24"/>
      <c r="V1196" s="24"/>
      <c r="W1196" s="24"/>
      <c r="X1196" s="24"/>
      <c r="Y1196" s="24"/>
      <c r="Z1196" s="24"/>
      <c r="AA1196" s="24"/>
      <c r="AB1196" s="24"/>
      <c r="AC1196" s="24"/>
      <c r="AD1196" s="24"/>
      <c r="AE1196" s="24"/>
      <c r="AF1196" s="24"/>
      <c r="AG1196" s="24"/>
      <c r="AH1196" s="24"/>
      <c r="AI1196" s="24"/>
      <c r="AJ1196" s="24"/>
      <c r="AK1196" s="24"/>
      <c r="AL1196" s="24"/>
      <c r="AM1196" s="24"/>
      <c r="AN1196" s="35"/>
    </row>
    <row r="1197" spans="1:40" x14ac:dyDescent="0.25">
      <c r="A1197" s="24"/>
      <c r="B1197" s="24"/>
      <c r="C1197" s="10"/>
      <c r="D1197" s="10"/>
      <c r="E1197" s="10"/>
      <c r="F1197" s="10"/>
      <c r="G1197" s="45"/>
      <c r="H1197" s="60"/>
      <c r="I1197" s="60"/>
      <c r="J1197" s="60"/>
      <c r="K1197" s="10"/>
      <c r="L1197" s="10"/>
      <c r="M1197" s="10"/>
      <c r="N1197" s="10"/>
      <c r="O1197" s="10"/>
      <c r="P1197" s="10"/>
      <c r="Q1197" s="10"/>
      <c r="R1197" s="10"/>
      <c r="S1197" s="10"/>
      <c r="T1197" s="10"/>
      <c r="U1197" s="24"/>
      <c r="V1197" s="24"/>
      <c r="W1197" s="24"/>
      <c r="X1197" s="24"/>
      <c r="Y1197" s="24"/>
      <c r="Z1197" s="24"/>
      <c r="AA1197" s="24"/>
      <c r="AB1197" s="24"/>
      <c r="AC1197" s="24"/>
      <c r="AD1197" s="24"/>
      <c r="AE1197" s="24"/>
      <c r="AF1197" s="24"/>
      <c r="AG1197" s="24"/>
      <c r="AH1197" s="24"/>
      <c r="AI1197" s="24"/>
      <c r="AJ1197" s="24"/>
      <c r="AK1197" s="24"/>
      <c r="AL1197" s="24"/>
      <c r="AM1197" s="24"/>
      <c r="AN1197" s="35"/>
    </row>
    <row r="1198" spans="1:40" x14ac:dyDescent="0.25">
      <c r="A1198" s="24"/>
      <c r="B1198" s="24"/>
      <c r="C1198" s="10"/>
      <c r="D1198" s="10"/>
      <c r="E1198" s="10"/>
      <c r="F1198" s="10"/>
      <c r="G1198" s="45"/>
      <c r="H1198" s="60"/>
      <c r="I1198" s="60"/>
      <c r="J1198" s="60"/>
      <c r="K1198" s="10"/>
      <c r="L1198" s="10"/>
      <c r="M1198" s="10"/>
      <c r="N1198" s="10"/>
      <c r="O1198" s="10"/>
      <c r="P1198" s="10"/>
      <c r="Q1198" s="10"/>
      <c r="R1198" s="10"/>
      <c r="S1198" s="10"/>
      <c r="T1198" s="10"/>
      <c r="U1198" s="24"/>
      <c r="V1198" s="24"/>
      <c r="W1198" s="24"/>
      <c r="X1198" s="24"/>
      <c r="Y1198" s="24"/>
      <c r="Z1198" s="24"/>
      <c r="AA1198" s="24"/>
      <c r="AB1198" s="24"/>
      <c r="AC1198" s="24"/>
      <c r="AD1198" s="24"/>
      <c r="AE1198" s="24"/>
      <c r="AF1198" s="24"/>
      <c r="AG1198" s="24"/>
      <c r="AH1198" s="24"/>
      <c r="AI1198" s="24"/>
      <c r="AJ1198" s="24"/>
      <c r="AK1198" s="24"/>
      <c r="AL1198" s="24"/>
      <c r="AM1198" s="24"/>
      <c r="AN1198" s="35"/>
    </row>
    <row r="1199" spans="1:40" x14ac:dyDescent="0.25">
      <c r="A1199" s="24"/>
      <c r="B1199" s="24"/>
      <c r="C1199" s="10"/>
      <c r="D1199" s="10"/>
      <c r="E1199" s="10"/>
      <c r="F1199" s="10"/>
      <c r="G1199" s="45"/>
      <c r="H1199" s="60"/>
      <c r="I1199" s="60"/>
      <c r="J1199" s="60"/>
      <c r="K1199" s="10"/>
      <c r="L1199" s="10"/>
      <c r="M1199" s="10"/>
      <c r="N1199" s="10"/>
      <c r="O1199" s="10"/>
      <c r="P1199" s="10"/>
      <c r="Q1199" s="10"/>
      <c r="R1199" s="10"/>
      <c r="S1199" s="10"/>
      <c r="T1199" s="10"/>
      <c r="U1199" s="24"/>
      <c r="V1199" s="24"/>
      <c r="W1199" s="24"/>
      <c r="X1199" s="24"/>
      <c r="Y1199" s="24"/>
      <c r="Z1199" s="24"/>
      <c r="AA1199" s="24"/>
      <c r="AB1199" s="24"/>
      <c r="AC1199" s="24"/>
      <c r="AD1199" s="24"/>
      <c r="AE1199" s="24"/>
      <c r="AF1199" s="24"/>
      <c r="AG1199" s="24"/>
      <c r="AH1199" s="24"/>
      <c r="AI1199" s="24"/>
      <c r="AJ1199" s="24"/>
      <c r="AK1199" s="24"/>
      <c r="AL1199" s="24"/>
      <c r="AM1199" s="24"/>
      <c r="AN1199" s="35"/>
    </row>
    <row r="1200" spans="1:40" x14ac:dyDescent="0.25">
      <c r="A1200" s="24"/>
      <c r="B1200" s="24"/>
      <c r="C1200" s="10"/>
      <c r="D1200" s="10"/>
      <c r="E1200" s="10"/>
      <c r="F1200" s="10"/>
      <c r="G1200" s="45"/>
      <c r="H1200" s="60"/>
      <c r="I1200" s="60"/>
      <c r="J1200" s="60"/>
      <c r="K1200" s="10"/>
      <c r="L1200" s="10"/>
      <c r="M1200" s="10"/>
      <c r="N1200" s="10"/>
      <c r="O1200" s="10"/>
      <c r="P1200" s="10"/>
      <c r="Q1200" s="10"/>
      <c r="R1200" s="10"/>
      <c r="S1200" s="10"/>
      <c r="T1200" s="10"/>
      <c r="U1200" s="24"/>
      <c r="V1200" s="24"/>
      <c r="W1200" s="24"/>
      <c r="X1200" s="24"/>
      <c r="Y1200" s="24"/>
      <c r="Z1200" s="24"/>
      <c r="AA1200" s="24"/>
      <c r="AB1200" s="24"/>
      <c r="AC1200" s="24"/>
      <c r="AD1200" s="24"/>
      <c r="AE1200" s="24"/>
      <c r="AF1200" s="24"/>
      <c r="AG1200" s="24"/>
      <c r="AH1200" s="24"/>
      <c r="AI1200" s="24"/>
      <c r="AJ1200" s="24"/>
      <c r="AK1200" s="24"/>
      <c r="AL1200" s="24"/>
      <c r="AM1200" s="24"/>
      <c r="AN1200" s="35"/>
    </row>
    <row r="1201" spans="1:40" x14ac:dyDescent="0.25">
      <c r="A1201" s="24"/>
      <c r="B1201" s="24"/>
      <c r="C1201" s="10"/>
      <c r="D1201" s="10"/>
      <c r="E1201" s="10"/>
      <c r="F1201" s="10"/>
      <c r="G1201" s="45"/>
      <c r="H1201" s="60"/>
      <c r="I1201" s="60"/>
      <c r="J1201" s="60"/>
      <c r="K1201" s="10"/>
      <c r="L1201" s="10"/>
      <c r="M1201" s="10"/>
      <c r="N1201" s="10"/>
      <c r="O1201" s="10"/>
      <c r="P1201" s="10"/>
      <c r="Q1201" s="10"/>
      <c r="R1201" s="10"/>
      <c r="S1201" s="10"/>
      <c r="T1201" s="10"/>
      <c r="U1201" s="24"/>
      <c r="V1201" s="24"/>
      <c r="W1201" s="24"/>
      <c r="X1201" s="24"/>
      <c r="Y1201" s="24"/>
      <c r="Z1201" s="24"/>
      <c r="AA1201" s="24"/>
      <c r="AB1201" s="24"/>
      <c r="AC1201" s="24"/>
      <c r="AD1201" s="24"/>
      <c r="AE1201" s="24"/>
      <c r="AF1201" s="24"/>
      <c r="AG1201" s="24"/>
      <c r="AH1201" s="24"/>
      <c r="AI1201" s="24"/>
      <c r="AJ1201" s="24"/>
      <c r="AK1201" s="24"/>
      <c r="AL1201" s="24"/>
      <c r="AM1201" s="24"/>
      <c r="AN1201" s="35"/>
    </row>
    <row r="1202" spans="1:40" x14ac:dyDescent="0.25">
      <c r="A1202" s="24"/>
      <c r="B1202" s="24"/>
      <c r="C1202" s="10"/>
      <c r="D1202" s="10"/>
      <c r="E1202" s="10"/>
      <c r="F1202" s="10"/>
      <c r="G1202" s="45"/>
      <c r="H1202" s="60"/>
      <c r="I1202" s="60"/>
      <c r="J1202" s="60"/>
      <c r="K1202" s="10"/>
      <c r="L1202" s="10"/>
      <c r="M1202" s="10"/>
      <c r="N1202" s="10"/>
      <c r="O1202" s="10"/>
      <c r="P1202" s="10"/>
      <c r="Q1202" s="10"/>
      <c r="R1202" s="10"/>
      <c r="S1202" s="10"/>
      <c r="T1202" s="10"/>
      <c r="U1202" s="24"/>
      <c r="V1202" s="24"/>
      <c r="W1202" s="24"/>
      <c r="X1202" s="24"/>
      <c r="Y1202" s="24"/>
      <c r="Z1202" s="24"/>
      <c r="AA1202" s="24"/>
      <c r="AB1202" s="24"/>
      <c r="AC1202" s="24"/>
      <c r="AD1202" s="24"/>
      <c r="AE1202" s="24"/>
      <c r="AF1202" s="24"/>
      <c r="AG1202" s="24"/>
      <c r="AH1202" s="24"/>
      <c r="AI1202" s="24"/>
      <c r="AJ1202" s="24"/>
      <c r="AK1202" s="24"/>
      <c r="AL1202" s="24"/>
      <c r="AM1202" s="24"/>
      <c r="AN1202" s="35"/>
    </row>
    <row r="1203" spans="1:40" x14ac:dyDescent="0.25">
      <c r="A1203" s="24"/>
      <c r="B1203" s="24"/>
      <c r="C1203" s="10"/>
      <c r="D1203" s="10"/>
      <c r="E1203" s="10"/>
      <c r="F1203" s="10"/>
      <c r="G1203" s="45"/>
      <c r="H1203" s="60"/>
      <c r="I1203" s="60"/>
      <c r="J1203" s="60"/>
      <c r="K1203" s="10"/>
      <c r="L1203" s="10"/>
      <c r="M1203" s="10"/>
      <c r="N1203" s="10"/>
      <c r="O1203" s="10"/>
      <c r="P1203" s="10"/>
      <c r="Q1203" s="10"/>
      <c r="R1203" s="10"/>
      <c r="S1203" s="10"/>
      <c r="T1203" s="10"/>
      <c r="U1203" s="24"/>
      <c r="V1203" s="24"/>
      <c r="W1203" s="24"/>
      <c r="X1203" s="24"/>
      <c r="Y1203" s="24"/>
      <c r="Z1203" s="24"/>
      <c r="AA1203" s="24"/>
      <c r="AB1203" s="24"/>
      <c r="AC1203" s="24"/>
      <c r="AD1203" s="24"/>
      <c r="AE1203" s="24"/>
      <c r="AF1203" s="24"/>
      <c r="AG1203" s="24"/>
      <c r="AH1203" s="24"/>
      <c r="AI1203" s="24"/>
      <c r="AJ1203" s="24"/>
      <c r="AK1203" s="24"/>
      <c r="AL1203" s="24"/>
      <c r="AM1203" s="24"/>
      <c r="AN1203" s="35"/>
    </row>
    <row r="1204" spans="1:40" x14ac:dyDescent="0.25">
      <c r="A1204" s="24"/>
      <c r="B1204" s="24"/>
      <c r="C1204" s="10"/>
      <c r="D1204" s="10"/>
      <c r="E1204" s="10"/>
      <c r="F1204" s="10"/>
      <c r="G1204" s="45"/>
      <c r="H1204" s="60"/>
      <c r="I1204" s="60"/>
      <c r="J1204" s="60"/>
      <c r="K1204" s="10"/>
      <c r="L1204" s="10"/>
      <c r="M1204" s="10"/>
      <c r="N1204" s="10"/>
      <c r="O1204" s="10"/>
      <c r="P1204" s="10"/>
      <c r="Q1204" s="10"/>
      <c r="R1204" s="10"/>
      <c r="S1204" s="10"/>
      <c r="T1204" s="10"/>
      <c r="U1204" s="24"/>
      <c r="V1204" s="24"/>
      <c r="W1204" s="24"/>
      <c r="X1204" s="24"/>
      <c r="Y1204" s="24"/>
      <c r="Z1204" s="24"/>
      <c r="AA1204" s="24"/>
      <c r="AB1204" s="24"/>
      <c r="AC1204" s="24"/>
      <c r="AD1204" s="24"/>
      <c r="AE1204" s="24"/>
      <c r="AF1204" s="24"/>
      <c r="AG1204" s="24"/>
      <c r="AH1204" s="24"/>
      <c r="AI1204" s="24"/>
      <c r="AJ1204" s="24"/>
      <c r="AK1204" s="24"/>
      <c r="AL1204" s="24"/>
      <c r="AM1204" s="24"/>
      <c r="AN1204" s="35"/>
    </row>
    <row r="1205" spans="1:40" x14ac:dyDescent="0.25">
      <c r="A1205" s="24"/>
      <c r="B1205" s="24"/>
      <c r="C1205" s="10"/>
      <c r="D1205" s="10"/>
      <c r="E1205" s="10"/>
      <c r="F1205" s="10"/>
      <c r="G1205" s="45"/>
      <c r="H1205" s="60"/>
      <c r="I1205" s="60"/>
      <c r="J1205" s="60"/>
      <c r="K1205" s="10"/>
      <c r="L1205" s="10"/>
      <c r="M1205" s="10"/>
      <c r="N1205" s="10"/>
      <c r="O1205" s="10"/>
      <c r="P1205" s="10"/>
      <c r="Q1205" s="10"/>
      <c r="R1205" s="10"/>
      <c r="S1205" s="10"/>
      <c r="T1205" s="10"/>
      <c r="U1205" s="24"/>
      <c r="V1205" s="24"/>
      <c r="W1205" s="24"/>
      <c r="X1205" s="24"/>
      <c r="Y1205" s="24"/>
      <c r="Z1205" s="24"/>
      <c r="AA1205" s="24"/>
      <c r="AB1205" s="24"/>
      <c r="AC1205" s="24"/>
      <c r="AD1205" s="24"/>
      <c r="AE1205" s="24"/>
      <c r="AF1205" s="24"/>
      <c r="AG1205" s="24"/>
      <c r="AH1205" s="24"/>
      <c r="AI1205" s="24"/>
      <c r="AJ1205" s="24"/>
      <c r="AK1205" s="24"/>
      <c r="AL1205" s="24"/>
      <c r="AM1205" s="24"/>
      <c r="AN1205" s="35"/>
    </row>
    <row r="1206" spans="1:40" x14ac:dyDescent="0.25">
      <c r="A1206" s="24"/>
      <c r="B1206" s="24"/>
      <c r="C1206" s="10"/>
      <c r="D1206" s="10"/>
      <c r="E1206" s="10"/>
      <c r="F1206" s="10"/>
      <c r="G1206" s="45"/>
      <c r="H1206" s="60"/>
      <c r="I1206" s="60"/>
      <c r="J1206" s="60"/>
      <c r="K1206" s="10"/>
      <c r="L1206" s="10"/>
      <c r="M1206" s="10"/>
      <c r="N1206" s="10"/>
      <c r="O1206" s="10"/>
      <c r="P1206" s="10"/>
      <c r="Q1206" s="10"/>
      <c r="R1206" s="10"/>
      <c r="S1206" s="10"/>
      <c r="T1206" s="10"/>
      <c r="U1206" s="24"/>
      <c r="V1206" s="24"/>
      <c r="W1206" s="24"/>
      <c r="X1206" s="24"/>
      <c r="Y1206" s="24"/>
      <c r="Z1206" s="24"/>
      <c r="AA1206" s="24"/>
      <c r="AB1206" s="24"/>
      <c r="AC1206" s="24"/>
      <c r="AD1206" s="24"/>
      <c r="AE1206" s="24"/>
      <c r="AF1206" s="24"/>
      <c r="AG1206" s="24"/>
      <c r="AH1206" s="24"/>
      <c r="AI1206" s="24"/>
      <c r="AJ1206" s="24"/>
      <c r="AK1206" s="24"/>
      <c r="AL1206" s="24"/>
      <c r="AM1206" s="24"/>
      <c r="AN1206" s="35"/>
    </row>
    <row r="1207" spans="1:40" x14ac:dyDescent="0.25">
      <c r="A1207" s="24"/>
      <c r="B1207" s="24"/>
      <c r="C1207" s="10"/>
      <c r="D1207" s="10"/>
      <c r="E1207" s="10"/>
      <c r="F1207" s="10"/>
      <c r="G1207" s="45"/>
      <c r="H1207" s="60"/>
      <c r="I1207" s="60"/>
      <c r="J1207" s="60"/>
      <c r="K1207" s="10"/>
      <c r="L1207" s="10"/>
      <c r="M1207" s="10"/>
      <c r="N1207" s="10"/>
      <c r="O1207" s="10"/>
      <c r="P1207" s="10"/>
      <c r="Q1207" s="10"/>
      <c r="R1207" s="10"/>
      <c r="S1207" s="10"/>
      <c r="T1207" s="10"/>
      <c r="U1207" s="24"/>
      <c r="V1207" s="24"/>
      <c r="W1207" s="24"/>
      <c r="X1207" s="24"/>
      <c r="Y1207" s="24"/>
      <c r="Z1207" s="24"/>
      <c r="AA1207" s="24"/>
      <c r="AB1207" s="24"/>
      <c r="AC1207" s="24"/>
      <c r="AD1207" s="24"/>
      <c r="AE1207" s="24"/>
      <c r="AF1207" s="24"/>
      <c r="AG1207" s="24"/>
      <c r="AH1207" s="24"/>
      <c r="AI1207" s="24"/>
      <c r="AJ1207" s="24"/>
      <c r="AK1207" s="24"/>
      <c r="AL1207" s="24"/>
      <c r="AM1207" s="24"/>
      <c r="AN1207" s="35"/>
    </row>
    <row r="1208" spans="1:40" x14ac:dyDescent="0.25">
      <c r="A1208" s="24"/>
      <c r="B1208" s="24"/>
      <c r="C1208" s="10"/>
      <c r="D1208" s="10"/>
      <c r="E1208" s="10"/>
      <c r="F1208" s="10"/>
      <c r="G1208" s="45"/>
      <c r="H1208" s="60"/>
      <c r="I1208" s="60"/>
      <c r="J1208" s="60"/>
      <c r="K1208" s="10"/>
      <c r="L1208" s="10"/>
      <c r="M1208" s="10"/>
      <c r="N1208" s="10"/>
      <c r="O1208" s="10"/>
      <c r="P1208" s="10"/>
      <c r="Q1208" s="10"/>
      <c r="R1208" s="10"/>
      <c r="S1208" s="10"/>
      <c r="T1208" s="10"/>
      <c r="U1208" s="24"/>
      <c r="V1208" s="24"/>
      <c r="W1208" s="24"/>
      <c r="X1208" s="24"/>
      <c r="Y1208" s="24"/>
      <c r="Z1208" s="24"/>
      <c r="AA1208" s="24"/>
      <c r="AB1208" s="24"/>
      <c r="AC1208" s="24"/>
      <c r="AD1208" s="24"/>
      <c r="AE1208" s="24"/>
      <c r="AF1208" s="24"/>
      <c r="AG1208" s="24"/>
      <c r="AH1208" s="24"/>
      <c r="AI1208" s="24"/>
      <c r="AJ1208" s="24"/>
      <c r="AK1208" s="24"/>
      <c r="AL1208" s="24"/>
      <c r="AM1208" s="24"/>
      <c r="AN1208" s="35"/>
    </row>
    <row r="1209" spans="1:40" x14ac:dyDescent="0.25">
      <c r="A1209" s="24"/>
      <c r="B1209" s="24"/>
      <c r="C1209" s="10"/>
      <c r="D1209" s="10"/>
      <c r="E1209" s="10"/>
      <c r="F1209" s="10"/>
      <c r="G1209" s="45"/>
      <c r="H1209" s="60"/>
      <c r="I1209" s="60"/>
      <c r="J1209" s="60"/>
      <c r="K1209" s="10"/>
      <c r="L1209" s="10"/>
      <c r="M1209" s="10"/>
      <c r="N1209" s="10"/>
      <c r="O1209" s="10"/>
      <c r="P1209" s="10"/>
      <c r="Q1209" s="10"/>
      <c r="R1209" s="10"/>
      <c r="S1209" s="10"/>
      <c r="T1209" s="10"/>
      <c r="U1209" s="24"/>
      <c r="V1209" s="24"/>
      <c r="W1209" s="24"/>
      <c r="X1209" s="24"/>
      <c r="Y1209" s="24"/>
      <c r="Z1209" s="24"/>
      <c r="AA1209" s="24"/>
      <c r="AB1209" s="24"/>
      <c r="AC1209" s="24"/>
      <c r="AD1209" s="24"/>
      <c r="AE1209" s="24"/>
      <c r="AF1209" s="24"/>
      <c r="AG1209" s="24"/>
      <c r="AH1209" s="24"/>
      <c r="AI1209" s="24"/>
      <c r="AJ1209" s="24"/>
      <c r="AK1209" s="24"/>
      <c r="AL1209" s="24"/>
      <c r="AM1209" s="24"/>
      <c r="AN1209" s="35"/>
    </row>
    <row r="1210" spans="1:40" x14ac:dyDescent="0.25">
      <c r="A1210" s="24"/>
      <c r="B1210" s="24"/>
      <c r="C1210" s="10"/>
      <c r="D1210" s="10"/>
      <c r="E1210" s="10"/>
      <c r="F1210" s="10"/>
      <c r="G1210" s="45"/>
      <c r="H1210" s="60"/>
      <c r="I1210" s="60"/>
      <c r="J1210" s="60"/>
      <c r="K1210" s="10"/>
      <c r="L1210" s="10"/>
      <c r="M1210" s="10"/>
      <c r="N1210" s="10"/>
      <c r="O1210" s="10"/>
      <c r="P1210" s="10"/>
      <c r="Q1210" s="10"/>
      <c r="R1210" s="10"/>
      <c r="S1210" s="10"/>
      <c r="T1210" s="10"/>
      <c r="U1210" s="24"/>
      <c r="V1210" s="24"/>
      <c r="W1210" s="24"/>
      <c r="X1210" s="24"/>
      <c r="Y1210" s="24"/>
      <c r="Z1210" s="24"/>
      <c r="AA1210" s="24"/>
      <c r="AB1210" s="24"/>
      <c r="AC1210" s="24"/>
      <c r="AD1210" s="24"/>
      <c r="AE1210" s="24"/>
      <c r="AF1210" s="24"/>
      <c r="AG1210" s="24"/>
      <c r="AH1210" s="24"/>
      <c r="AI1210" s="24"/>
      <c r="AJ1210" s="24"/>
      <c r="AK1210" s="24"/>
      <c r="AL1210" s="24"/>
      <c r="AM1210" s="24"/>
      <c r="AN1210" s="35"/>
    </row>
    <row r="1211" spans="1:40" x14ac:dyDescent="0.25">
      <c r="A1211" s="24"/>
      <c r="B1211" s="24"/>
      <c r="C1211" s="10"/>
      <c r="D1211" s="10"/>
      <c r="E1211" s="10"/>
      <c r="F1211" s="10"/>
      <c r="G1211" s="45"/>
      <c r="H1211" s="60"/>
      <c r="I1211" s="60"/>
      <c r="J1211" s="60"/>
      <c r="K1211" s="10"/>
      <c r="L1211" s="10"/>
      <c r="M1211" s="10"/>
      <c r="N1211" s="10"/>
      <c r="O1211" s="10"/>
      <c r="P1211" s="10"/>
      <c r="Q1211" s="10"/>
      <c r="R1211" s="10"/>
      <c r="S1211" s="10"/>
      <c r="T1211" s="10"/>
      <c r="U1211" s="24"/>
      <c r="V1211" s="24"/>
      <c r="W1211" s="24"/>
      <c r="X1211" s="24"/>
      <c r="Y1211" s="24"/>
      <c r="Z1211" s="24"/>
      <c r="AA1211" s="24"/>
      <c r="AB1211" s="24"/>
      <c r="AC1211" s="24"/>
      <c r="AD1211" s="24"/>
      <c r="AE1211" s="24"/>
      <c r="AF1211" s="24"/>
      <c r="AG1211" s="24"/>
      <c r="AH1211" s="24"/>
      <c r="AI1211" s="24"/>
      <c r="AJ1211" s="24"/>
      <c r="AK1211" s="24"/>
      <c r="AL1211" s="24"/>
      <c r="AM1211" s="24"/>
      <c r="AN1211" s="35"/>
    </row>
    <row r="1212" spans="1:40" x14ac:dyDescent="0.25">
      <c r="A1212" s="24"/>
      <c r="B1212" s="24"/>
      <c r="C1212" s="10"/>
      <c r="D1212" s="10"/>
      <c r="E1212" s="10"/>
      <c r="F1212" s="10"/>
      <c r="G1212" s="45"/>
      <c r="H1212" s="60"/>
      <c r="I1212" s="60"/>
      <c r="J1212" s="60"/>
      <c r="K1212" s="10"/>
      <c r="L1212" s="10"/>
      <c r="M1212" s="10"/>
      <c r="N1212" s="10"/>
      <c r="O1212" s="10"/>
      <c r="P1212" s="10"/>
      <c r="Q1212" s="10"/>
      <c r="R1212" s="10"/>
      <c r="S1212" s="10"/>
      <c r="T1212" s="10"/>
      <c r="U1212" s="24"/>
      <c r="V1212" s="24"/>
      <c r="W1212" s="24"/>
      <c r="X1212" s="24"/>
      <c r="Y1212" s="24"/>
      <c r="Z1212" s="24"/>
      <c r="AA1212" s="24"/>
      <c r="AB1212" s="24"/>
      <c r="AC1212" s="24"/>
      <c r="AD1212" s="24"/>
      <c r="AE1212" s="24"/>
      <c r="AF1212" s="24"/>
      <c r="AG1212" s="24"/>
      <c r="AH1212" s="24"/>
      <c r="AI1212" s="24"/>
      <c r="AJ1212" s="24"/>
      <c r="AK1212" s="24"/>
      <c r="AL1212" s="24"/>
      <c r="AM1212" s="24"/>
      <c r="AN1212" s="35"/>
    </row>
    <row r="1213" spans="1:40" x14ac:dyDescent="0.25">
      <c r="A1213" s="24"/>
      <c r="B1213" s="24"/>
      <c r="C1213" s="10"/>
      <c r="D1213" s="10"/>
      <c r="E1213" s="10"/>
      <c r="F1213" s="10"/>
      <c r="G1213" s="45"/>
      <c r="H1213" s="60"/>
      <c r="I1213" s="60"/>
      <c r="J1213" s="60"/>
      <c r="K1213" s="10"/>
      <c r="L1213" s="10"/>
      <c r="M1213" s="10"/>
      <c r="N1213" s="10"/>
      <c r="O1213" s="10"/>
      <c r="P1213" s="10"/>
      <c r="Q1213" s="10"/>
      <c r="R1213" s="10"/>
      <c r="S1213" s="10"/>
      <c r="T1213" s="10"/>
      <c r="U1213" s="24"/>
      <c r="V1213" s="24"/>
      <c r="W1213" s="24"/>
      <c r="X1213" s="24"/>
      <c r="Y1213" s="24"/>
      <c r="Z1213" s="24"/>
      <c r="AA1213" s="24"/>
      <c r="AB1213" s="24"/>
      <c r="AC1213" s="24"/>
      <c r="AD1213" s="24"/>
      <c r="AE1213" s="24"/>
      <c r="AF1213" s="24"/>
      <c r="AG1213" s="24"/>
      <c r="AH1213" s="24"/>
      <c r="AI1213" s="24"/>
      <c r="AJ1213" s="24"/>
      <c r="AK1213" s="24"/>
      <c r="AL1213" s="24"/>
      <c r="AM1213" s="24"/>
      <c r="AN1213" s="35"/>
    </row>
    <row r="1214" spans="1:40" x14ac:dyDescent="0.25">
      <c r="A1214" s="24"/>
      <c r="B1214" s="24"/>
      <c r="C1214" s="10"/>
      <c r="D1214" s="10"/>
      <c r="E1214" s="10"/>
      <c r="F1214" s="10"/>
      <c r="G1214" s="45"/>
      <c r="H1214" s="60"/>
      <c r="I1214" s="60"/>
      <c r="J1214" s="60"/>
      <c r="K1214" s="10"/>
      <c r="L1214" s="10"/>
      <c r="M1214" s="10"/>
      <c r="N1214" s="10"/>
      <c r="O1214" s="10"/>
      <c r="P1214" s="10"/>
      <c r="Q1214" s="10"/>
      <c r="R1214" s="10"/>
      <c r="S1214" s="10"/>
      <c r="T1214" s="10"/>
      <c r="U1214" s="24"/>
      <c r="V1214" s="24"/>
      <c r="W1214" s="24"/>
      <c r="X1214" s="24"/>
      <c r="Y1214" s="24"/>
      <c r="Z1214" s="24"/>
      <c r="AA1214" s="24"/>
      <c r="AB1214" s="24"/>
      <c r="AC1214" s="24"/>
      <c r="AD1214" s="24"/>
      <c r="AE1214" s="24"/>
      <c r="AF1214" s="24"/>
      <c r="AG1214" s="24"/>
      <c r="AH1214" s="24"/>
      <c r="AI1214" s="24"/>
      <c r="AJ1214" s="24"/>
      <c r="AK1214" s="24"/>
      <c r="AL1214" s="24"/>
      <c r="AM1214" s="24"/>
      <c r="AN1214" s="35"/>
    </row>
    <row r="1215" spans="1:40" x14ac:dyDescent="0.25">
      <c r="A1215" s="24"/>
      <c r="B1215" s="24"/>
      <c r="C1215" s="10"/>
      <c r="D1215" s="10"/>
      <c r="E1215" s="10"/>
      <c r="F1215" s="10"/>
      <c r="G1215" s="45"/>
      <c r="H1215" s="60"/>
      <c r="I1215" s="60"/>
      <c r="J1215" s="60"/>
      <c r="K1215" s="10"/>
      <c r="L1215" s="10"/>
      <c r="M1215" s="10"/>
      <c r="N1215" s="10"/>
      <c r="O1215" s="10"/>
      <c r="P1215" s="10"/>
      <c r="Q1215" s="10"/>
      <c r="R1215" s="10"/>
      <c r="S1215" s="10"/>
      <c r="T1215" s="10"/>
      <c r="U1215" s="24"/>
      <c r="V1215" s="24"/>
      <c r="W1215" s="24"/>
      <c r="X1215" s="24"/>
      <c r="Y1215" s="24"/>
      <c r="Z1215" s="24"/>
      <c r="AA1215" s="24"/>
      <c r="AB1215" s="24"/>
      <c r="AC1215" s="24"/>
      <c r="AD1215" s="24"/>
      <c r="AE1215" s="24"/>
      <c r="AF1215" s="24"/>
      <c r="AG1215" s="24"/>
      <c r="AH1215" s="24"/>
      <c r="AI1215" s="24"/>
      <c r="AJ1215" s="24"/>
      <c r="AK1215" s="24"/>
      <c r="AL1215" s="24"/>
      <c r="AM1215" s="24"/>
      <c r="AN1215" s="35"/>
    </row>
    <row r="1216" spans="1:40" x14ac:dyDescent="0.25">
      <c r="A1216" s="24"/>
      <c r="B1216" s="24"/>
      <c r="C1216" s="10"/>
      <c r="D1216" s="10"/>
      <c r="E1216" s="10"/>
      <c r="F1216" s="10"/>
      <c r="G1216" s="45"/>
      <c r="H1216" s="60"/>
      <c r="I1216" s="60"/>
      <c r="J1216" s="60"/>
      <c r="K1216" s="10"/>
      <c r="L1216" s="10"/>
      <c r="M1216" s="10"/>
      <c r="N1216" s="10"/>
      <c r="O1216" s="10"/>
      <c r="P1216" s="10"/>
      <c r="Q1216" s="10"/>
      <c r="R1216" s="10"/>
      <c r="S1216" s="10"/>
      <c r="T1216" s="10"/>
      <c r="U1216" s="24"/>
      <c r="V1216" s="24"/>
      <c r="W1216" s="24"/>
      <c r="X1216" s="24"/>
      <c r="Y1216" s="24"/>
      <c r="Z1216" s="24"/>
      <c r="AA1216" s="24"/>
      <c r="AB1216" s="24"/>
      <c r="AC1216" s="24"/>
      <c r="AD1216" s="24"/>
      <c r="AE1216" s="24"/>
      <c r="AF1216" s="24"/>
      <c r="AG1216" s="24"/>
      <c r="AH1216" s="24"/>
      <c r="AI1216" s="24"/>
      <c r="AJ1216" s="24"/>
      <c r="AK1216" s="24"/>
      <c r="AL1216" s="24"/>
      <c r="AM1216" s="24"/>
      <c r="AN1216" s="35"/>
    </row>
    <row r="1217" spans="1:40" x14ac:dyDescent="0.25">
      <c r="A1217" s="24"/>
      <c r="B1217" s="24"/>
      <c r="C1217" s="10"/>
      <c r="D1217" s="10"/>
      <c r="E1217" s="10"/>
      <c r="F1217" s="10"/>
      <c r="G1217" s="45"/>
      <c r="H1217" s="60"/>
      <c r="I1217" s="60"/>
      <c r="J1217" s="60"/>
      <c r="K1217" s="10"/>
      <c r="L1217" s="10"/>
      <c r="M1217" s="10"/>
      <c r="N1217" s="10"/>
      <c r="O1217" s="10"/>
      <c r="P1217" s="10"/>
      <c r="Q1217" s="10"/>
      <c r="R1217" s="10"/>
      <c r="S1217" s="10"/>
      <c r="T1217" s="10"/>
      <c r="U1217" s="24"/>
      <c r="V1217" s="24"/>
      <c r="W1217" s="24"/>
      <c r="X1217" s="24"/>
      <c r="Y1217" s="24"/>
      <c r="Z1217" s="24"/>
      <c r="AA1217" s="24"/>
      <c r="AB1217" s="24"/>
      <c r="AC1217" s="24"/>
      <c r="AD1217" s="24"/>
      <c r="AE1217" s="24"/>
      <c r="AF1217" s="24"/>
      <c r="AG1217" s="24"/>
      <c r="AH1217" s="24"/>
      <c r="AI1217" s="24"/>
      <c r="AJ1217" s="24"/>
      <c r="AK1217" s="24"/>
      <c r="AL1217" s="24"/>
      <c r="AM1217" s="24"/>
      <c r="AN1217" s="35"/>
    </row>
    <row r="1218" spans="1:40" x14ac:dyDescent="0.25">
      <c r="A1218" s="24"/>
      <c r="B1218" s="24"/>
      <c r="C1218" s="10"/>
      <c r="D1218" s="10"/>
      <c r="E1218" s="10"/>
      <c r="F1218" s="10"/>
      <c r="G1218" s="45"/>
      <c r="H1218" s="60"/>
      <c r="I1218" s="60"/>
      <c r="J1218" s="6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24"/>
      <c r="V1218" s="24"/>
      <c r="W1218" s="24"/>
      <c r="X1218" s="24"/>
      <c r="Y1218" s="24"/>
      <c r="Z1218" s="24"/>
      <c r="AA1218" s="24"/>
      <c r="AB1218" s="24"/>
      <c r="AC1218" s="24"/>
      <c r="AD1218" s="24"/>
      <c r="AE1218" s="24"/>
      <c r="AF1218" s="24"/>
      <c r="AG1218" s="24"/>
      <c r="AH1218" s="24"/>
      <c r="AI1218" s="24"/>
      <c r="AJ1218" s="24"/>
      <c r="AK1218" s="24"/>
      <c r="AL1218" s="24"/>
      <c r="AM1218" s="24"/>
      <c r="AN1218" s="35"/>
    </row>
    <row r="1219" spans="1:40" x14ac:dyDescent="0.25">
      <c r="A1219" s="24"/>
      <c r="B1219" s="24"/>
      <c r="C1219" s="10"/>
      <c r="D1219" s="10"/>
      <c r="E1219" s="10"/>
      <c r="F1219" s="10"/>
      <c r="G1219" s="45"/>
      <c r="H1219" s="60"/>
      <c r="I1219" s="60"/>
      <c r="J1219" s="60"/>
      <c r="K1219" s="10"/>
      <c r="L1219" s="10"/>
      <c r="M1219" s="10"/>
      <c r="N1219" s="10"/>
      <c r="O1219" s="10"/>
      <c r="P1219" s="10"/>
      <c r="Q1219" s="10"/>
      <c r="R1219" s="10"/>
      <c r="S1219" s="10"/>
      <c r="T1219" s="10"/>
      <c r="U1219" s="24"/>
      <c r="V1219" s="24"/>
      <c r="W1219" s="24"/>
      <c r="X1219" s="24"/>
      <c r="Y1219" s="24"/>
      <c r="Z1219" s="24"/>
      <c r="AA1219" s="24"/>
      <c r="AB1219" s="24"/>
      <c r="AC1219" s="24"/>
      <c r="AD1219" s="24"/>
      <c r="AE1219" s="24"/>
      <c r="AF1219" s="24"/>
      <c r="AG1219" s="24"/>
      <c r="AH1219" s="24"/>
      <c r="AI1219" s="24"/>
      <c r="AJ1219" s="24"/>
      <c r="AK1219" s="24"/>
      <c r="AL1219" s="24"/>
      <c r="AM1219" s="24"/>
      <c r="AN1219" s="35"/>
    </row>
    <row r="1220" spans="1:40" x14ac:dyDescent="0.25">
      <c r="A1220" s="24"/>
      <c r="B1220" s="24"/>
      <c r="C1220" s="10"/>
      <c r="D1220" s="10"/>
      <c r="E1220" s="10"/>
      <c r="F1220" s="10"/>
      <c r="G1220" s="45"/>
      <c r="H1220" s="60"/>
      <c r="I1220" s="60"/>
      <c r="J1220" s="60"/>
      <c r="K1220" s="10"/>
      <c r="L1220" s="10"/>
      <c r="M1220" s="10"/>
      <c r="N1220" s="10"/>
      <c r="O1220" s="10"/>
      <c r="P1220" s="10"/>
      <c r="Q1220" s="10"/>
      <c r="R1220" s="10"/>
      <c r="S1220" s="10"/>
      <c r="T1220" s="10"/>
      <c r="U1220" s="24"/>
      <c r="V1220" s="24"/>
      <c r="W1220" s="24"/>
      <c r="X1220" s="24"/>
      <c r="Y1220" s="24"/>
      <c r="Z1220" s="24"/>
      <c r="AA1220" s="24"/>
      <c r="AB1220" s="24"/>
      <c r="AC1220" s="24"/>
      <c r="AD1220" s="24"/>
      <c r="AE1220" s="24"/>
      <c r="AF1220" s="24"/>
      <c r="AG1220" s="24"/>
      <c r="AH1220" s="24"/>
      <c r="AI1220" s="24"/>
      <c r="AJ1220" s="24"/>
      <c r="AK1220" s="24"/>
      <c r="AL1220" s="24"/>
      <c r="AM1220" s="24"/>
      <c r="AN1220" s="35"/>
    </row>
    <row r="1221" spans="1:40" x14ac:dyDescent="0.25">
      <c r="A1221" s="24"/>
      <c r="B1221" s="24"/>
      <c r="C1221" s="10"/>
      <c r="D1221" s="10"/>
      <c r="E1221" s="10"/>
      <c r="F1221" s="10"/>
      <c r="G1221" s="45"/>
      <c r="H1221" s="60"/>
      <c r="I1221" s="60"/>
      <c r="J1221" s="60"/>
      <c r="K1221" s="10"/>
      <c r="L1221" s="10"/>
      <c r="M1221" s="10"/>
      <c r="N1221" s="10"/>
      <c r="O1221" s="10"/>
      <c r="P1221" s="10"/>
      <c r="Q1221" s="10"/>
      <c r="R1221" s="10"/>
      <c r="S1221" s="10"/>
      <c r="T1221" s="10"/>
      <c r="U1221" s="24"/>
      <c r="V1221" s="24"/>
      <c r="W1221" s="24"/>
      <c r="X1221" s="24"/>
      <c r="Y1221" s="24"/>
      <c r="Z1221" s="24"/>
      <c r="AA1221" s="24"/>
      <c r="AB1221" s="24"/>
      <c r="AC1221" s="24"/>
      <c r="AD1221" s="24"/>
      <c r="AE1221" s="24"/>
      <c r="AF1221" s="24"/>
      <c r="AG1221" s="24"/>
      <c r="AH1221" s="24"/>
      <c r="AI1221" s="24"/>
      <c r="AJ1221" s="24"/>
      <c r="AK1221" s="24"/>
      <c r="AL1221" s="24"/>
      <c r="AM1221" s="24"/>
      <c r="AN1221" s="35"/>
    </row>
    <row r="1222" spans="1:40" x14ac:dyDescent="0.25">
      <c r="A1222" s="24"/>
      <c r="B1222" s="24"/>
      <c r="C1222" s="10"/>
      <c r="D1222" s="10"/>
      <c r="E1222" s="10"/>
      <c r="F1222" s="10"/>
      <c r="G1222" s="45"/>
      <c r="H1222" s="60"/>
      <c r="I1222" s="60"/>
      <c r="J1222" s="60"/>
      <c r="K1222" s="10"/>
      <c r="L1222" s="10"/>
      <c r="M1222" s="10"/>
      <c r="N1222" s="10"/>
      <c r="O1222" s="10"/>
      <c r="P1222" s="10"/>
      <c r="Q1222" s="10"/>
      <c r="R1222" s="10"/>
      <c r="S1222" s="10"/>
      <c r="T1222" s="10"/>
      <c r="U1222" s="24"/>
      <c r="V1222" s="24"/>
      <c r="W1222" s="24"/>
      <c r="X1222" s="24"/>
      <c r="Y1222" s="24"/>
      <c r="Z1222" s="24"/>
      <c r="AA1222" s="24"/>
      <c r="AB1222" s="24"/>
      <c r="AC1222" s="24"/>
      <c r="AD1222" s="24"/>
      <c r="AE1222" s="24"/>
      <c r="AF1222" s="24"/>
      <c r="AG1222" s="24"/>
      <c r="AH1222" s="24"/>
      <c r="AI1222" s="24"/>
      <c r="AJ1222" s="24"/>
      <c r="AK1222" s="24"/>
      <c r="AL1222" s="24"/>
      <c r="AM1222" s="24"/>
      <c r="AN1222" s="35"/>
    </row>
    <row r="1223" spans="1:40" x14ac:dyDescent="0.25">
      <c r="A1223" s="24"/>
      <c r="B1223" s="24"/>
      <c r="C1223" s="10"/>
      <c r="D1223" s="10"/>
      <c r="E1223" s="10"/>
      <c r="F1223" s="10"/>
      <c r="G1223" s="45"/>
      <c r="H1223" s="60"/>
      <c r="I1223" s="60"/>
      <c r="J1223" s="60"/>
      <c r="K1223" s="10"/>
      <c r="L1223" s="10"/>
      <c r="M1223" s="10"/>
      <c r="N1223" s="10"/>
      <c r="O1223" s="10"/>
      <c r="P1223" s="10"/>
      <c r="Q1223" s="10"/>
      <c r="R1223" s="10"/>
      <c r="S1223" s="10"/>
      <c r="T1223" s="10"/>
      <c r="U1223" s="24"/>
      <c r="V1223" s="24"/>
      <c r="W1223" s="24"/>
      <c r="X1223" s="24"/>
      <c r="Y1223" s="24"/>
      <c r="Z1223" s="24"/>
      <c r="AA1223" s="24"/>
      <c r="AB1223" s="24"/>
      <c r="AC1223" s="24"/>
      <c r="AD1223" s="24"/>
      <c r="AE1223" s="24"/>
      <c r="AF1223" s="24"/>
      <c r="AG1223" s="24"/>
      <c r="AH1223" s="24"/>
      <c r="AI1223" s="24"/>
      <c r="AJ1223" s="24"/>
      <c r="AK1223" s="24"/>
      <c r="AL1223" s="24"/>
      <c r="AM1223" s="24"/>
      <c r="AN1223" s="35"/>
    </row>
    <row r="1224" spans="1:40" x14ac:dyDescent="0.25">
      <c r="A1224" s="24"/>
      <c r="B1224" s="24"/>
      <c r="C1224" s="10"/>
      <c r="D1224" s="10"/>
      <c r="E1224" s="10"/>
      <c r="F1224" s="10"/>
      <c r="G1224" s="45"/>
      <c r="H1224" s="60"/>
      <c r="I1224" s="60"/>
      <c r="J1224" s="60"/>
      <c r="K1224" s="10"/>
      <c r="L1224" s="10"/>
      <c r="M1224" s="10"/>
      <c r="N1224" s="10"/>
      <c r="O1224" s="10"/>
      <c r="P1224" s="10"/>
      <c r="Q1224" s="10"/>
      <c r="R1224" s="10"/>
      <c r="S1224" s="10"/>
      <c r="T1224" s="10"/>
      <c r="U1224" s="24"/>
      <c r="V1224" s="24"/>
      <c r="W1224" s="24"/>
      <c r="X1224" s="24"/>
      <c r="Y1224" s="24"/>
      <c r="Z1224" s="24"/>
      <c r="AA1224" s="24"/>
      <c r="AB1224" s="24"/>
      <c r="AC1224" s="24"/>
      <c r="AD1224" s="24"/>
      <c r="AE1224" s="24"/>
      <c r="AF1224" s="24"/>
      <c r="AG1224" s="24"/>
      <c r="AH1224" s="24"/>
      <c r="AI1224" s="24"/>
      <c r="AJ1224" s="24"/>
      <c r="AK1224" s="24"/>
      <c r="AL1224" s="24"/>
      <c r="AM1224" s="24"/>
      <c r="AN1224" s="35"/>
    </row>
    <row r="1225" spans="1:40" x14ac:dyDescent="0.25">
      <c r="A1225" s="24"/>
      <c r="B1225" s="24"/>
      <c r="C1225" s="10"/>
      <c r="D1225" s="10"/>
      <c r="E1225" s="10"/>
      <c r="F1225" s="10"/>
      <c r="G1225" s="45"/>
      <c r="H1225" s="60"/>
      <c r="I1225" s="60"/>
      <c r="J1225" s="60"/>
      <c r="K1225" s="10"/>
      <c r="L1225" s="10"/>
      <c r="M1225" s="10"/>
      <c r="N1225" s="10"/>
      <c r="O1225" s="10"/>
      <c r="P1225" s="10"/>
      <c r="Q1225" s="10"/>
      <c r="R1225" s="10"/>
      <c r="S1225" s="10"/>
      <c r="T1225" s="10"/>
      <c r="U1225" s="24"/>
      <c r="V1225" s="24"/>
      <c r="W1225" s="24"/>
      <c r="X1225" s="24"/>
      <c r="Y1225" s="24"/>
      <c r="Z1225" s="24"/>
      <c r="AA1225" s="24"/>
      <c r="AB1225" s="24"/>
      <c r="AC1225" s="24"/>
      <c r="AD1225" s="24"/>
      <c r="AE1225" s="24"/>
      <c r="AF1225" s="24"/>
      <c r="AG1225" s="24"/>
      <c r="AH1225" s="24"/>
      <c r="AI1225" s="24"/>
      <c r="AJ1225" s="24"/>
      <c r="AK1225" s="24"/>
      <c r="AL1225" s="24"/>
      <c r="AM1225" s="24"/>
      <c r="AN1225" s="35"/>
    </row>
    <row r="1226" spans="1:40" x14ac:dyDescent="0.25">
      <c r="A1226" s="24"/>
      <c r="B1226" s="24"/>
      <c r="C1226" s="10"/>
      <c r="D1226" s="10"/>
      <c r="E1226" s="10"/>
      <c r="F1226" s="10"/>
      <c r="G1226" s="45"/>
      <c r="H1226" s="60"/>
      <c r="I1226" s="60"/>
      <c r="J1226" s="60"/>
      <c r="K1226" s="10"/>
      <c r="L1226" s="10"/>
      <c r="M1226" s="10"/>
      <c r="N1226" s="10"/>
      <c r="O1226" s="10"/>
      <c r="P1226" s="10"/>
      <c r="Q1226" s="10"/>
      <c r="R1226" s="10"/>
      <c r="S1226" s="10"/>
      <c r="T1226" s="10"/>
      <c r="U1226" s="24"/>
      <c r="V1226" s="24"/>
      <c r="W1226" s="24"/>
      <c r="X1226" s="24"/>
      <c r="Y1226" s="24"/>
      <c r="Z1226" s="24"/>
      <c r="AA1226" s="24"/>
      <c r="AB1226" s="24"/>
      <c r="AC1226" s="24"/>
      <c r="AD1226" s="24"/>
      <c r="AE1226" s="24"/>
      <c r="AF1226" s="24"/>
      <c r="AG1226" s="24"/>
      <c r="AH1226" s="24"/>
      <c r="AI1226" s="24"/>
      <c r="AJ1226" s="24"/>
      <c r="AK1226" s="24"/>
      <c r="AL1226" s="24"/>
      <c r="AM1226" s="24"/>
      <c r="AN1226" s="35"/>
    </row>
    <row r="1227" spans="1:40" x14ac:dyDescent="0.25">
      <c r="A1227" s="24"/>
      <c r="B1227" s="24"/>
      <c r="C1227" s="10"/>
      <c r="D1227" s="10"/>
      <c r="E1227" s="10"/>
      <c r="F1227" s="10"/>
      <c r="G1227" s="45"/>
      <c r="H1227" s="60"/>
      <c r="I1227" s="60"/>
      <c r="J1227" s="60"/>
      <c r="K1227" s="10"/>
      <c r="L1227" s="10"/>
      <c r="M1227" s="10"/>
      <c r="N1227" s="10"/>
      <c r="O1227" s="10"/>
      <c r="P1227" s="10"/>
      <c r="Q1227" s="10"/>
      <c r="R1227" s="10"/>
      <c r="S1227" s="10"/>
      <c r="T1227" s="10"/>
      <c r="U1227" s="24"/>
      <c r="V1227" s="24"/>
      <c r="W1227" s="24"/>
      <c r="X1227" s="24"/>
      <c r="Y1227" s="24"/>
      <c r="Z1227" s="24"/>
      <c r="AA1227" s="24"/>
      <c r="AB1227" s="24"/>
      <c r="AC1227" s="24"/>
      <c r="AD1227" s="24"/>
      <c r="AE1227" s="24"/>
      <c r="AF1227" s="24"/>
      <c r="AG1227" s="24"/>
      <c r="AH1227" s="24"/>
      <c r="AI1227" s="24"/>
      <c r="AJ1227" s="24"/>
      <c r="AK1227" s="24"/>
      <c r="AL1227" s="24"/>
      <c r="AM1227" s="24"/>
      <c r="AN1227" s="35"/>
    </row>
    <row r="1228" spans="1:40" x14ac:dyDescent="0.25">
      <c r="A1228" s="24"/>
      <c r="B1228" s="24"/>
      <c r="C1228" s="10"/>
      <c r="D1228" s="10"/>
      <c r="E1228" s="10"/>
      <c r="F1228" s="10"/>
      <c r="G1228" s="45"/>
      <c r="H1228" s="60"/>
      <c r="I1228" s="60"/>
      <c r="J1228" s="60"/>
      <c r="K1228" s="10"/>
      <c r="L1228" s="10"/>
      <c r="M1228" s="10"/>
      <c r="N1228" s="10"/>
      <c r="O1228" s="10"/>
      <c r="P1228" s="10"/>
      <c r="Q1228" s="10"/>
      <c r="R1228" s="10"/>
      <c r="S1228" s="10"/>
      <c r="T1228" s="10"/>
      <c r="U1228" s="24"/>
      <c r="V1228" s="24"/>
      <c r="W1228" s="24"/>
      <c r="X1228" s="24"/>
      <c r="Y1228" s="24"/>
      <c r="Z1228" s="24"/>
      <c r="AA1228" s="24"/>
      <c r="AB1228" s="24"/>
      <c r="AC1228" s="24"/>
      <c r="AD1228" s="24"/>
      <c r="AE1228" s="24"/>
      <c r="AF1228" s="24"/>
      <c r="AG1228" s="24"/>
      <c r="AH1228" s="24"/>
      <c r="AI1228" s="24"/>
      <c r="AJ1228" s="24"/>
      <c r="AK1228" s="24"/>
      <c r="AL1228" s="24"/>
      <c r="AM1228" s="24"/>
      <c r="AN1228" s="35"/>
    </row>
    <row r="1229" spans="1:40" x14ac:dyDescent="0.25">
      <c r="A1229" s="24"/>
      <c r="B1229" s="24"/>
      <c r="C1229" s="10"/>
      <c r="D1229" s="10"/>
      <c r="E1229" s="10"/>
      <c r="F1229" s="10"/>
      <c r="G1229" s="45"/>
      <c r="H1229" s="60"/>
      <c r="I1229" s="60"/>
      <c r="J1229" s="60"/>
      <c r="K1229" s="10"/>
      <c r="L1229" s="10"/>
      <c r="M1229" s="10"/>
      <c r="N1229" s="10"/>
      <c r="O1229" s="10"/>
      <c r="P1229" s="10"/>
      <c r="Q1229" s="10"/>
      <c r="R1229" s="10"/>
      <c r="S1229" s="10"/>
      <c r="T1229" s="10"/>
      <c r="U1229" s="24"/>
      <c r="V1229" s="24"/>
      <c r="W1229" s="24"/>
      <c r="X1229" s="24"/>
      <c r="Y1229" s="24"/>
      <c r="Z1229" s="24"/>
      <c r="AA1229" s="24"/>
      <c r="AB1229" s="24"/>
      <c r="AC1229" s="24"/>
      <c r="AD1229" s="24"/>
      <c r="AE1229" s="24"/>
      <c r="AF1229" s="24"/>
      <c r="AG1229" s="24"/>
      <c r="AH1229" s="24"/>
      <c r="AI1229" s="24"/>
      <c r="AJ1229" s="24"/>
      <c r="AK1229" s="24"/>
      <c r="AL1229" s="24"/>
      <c r="AM1229" s="24"/>
      <c r="AN1229" s="35"/>
    </row>
    <row r="1230" spans="1:40" x14ac:dyDescent="0.25">
      <c r="A1230" s="24"/>
      <c r="B1230" s="24"/>
      <c r="C1230" s="10"/>
      <c r="D1230" s="10"/>
      <c r="E1230" s="10"/>
      <c r="F1230" s="10"/>
      <c r="G1230" s="45"/>
      <c r="H1230" s="60"/>
      <c r="I1230" s="60"/>
      <c r="J1230" s="60"/>
      <c r="K1230" s="10"/>
      <c r="L1230" s="10"/>
      <c r="M1230" s="10"/>
      <c r="N1230" s="10"/>
      <c r="O1230" s="10"/>
      <c r="P1230" s="10"/>
      <c r="Q1230" s="10"/>
      <c r="R1230" s="10"/>
      <c r="S1230" s="10"/>
      <c r="T1230" s="10"/>
      <c r="U1230" s="24"/>
      <c r="V1230" s="24"/>
      <c r="W1230" s="24"/>
      <c r="X1230" s="24"/>
      <c r="Y1230" s="24"/>
      <c r="Z1230" s="24"/>
      <c r="AA1230" s="24"/>
      <c r="AB1230" s="24"/>
      <c r="AC1230" s="24"/>
      <c r="AD1230" s="24"/>
      <c r="AE1230" s="24"/>
      <c r="AF1230" s="24"/>
      <c r="AG1230" s="24"/>
      <c r="AH1230" s="24"/>
      <c r="AI1230" s="24"/>
      <c r="AJ1230" s="24"/>
      <c r="AK1230" s="24"/>
      <c r="AL1230" s="24"/>
      <c r="AM1230" s="24"/>
      <c r="AN1230" s="35"/>
    </row>
    <row r="1231" spans="1:40" x14ac:dyDescent="0.25">
      <c r="A1231" s="24"/>
      <c r="B1231" s="24"/>
      <c r="C1231" s="10"/>
      <c r="D1231" s="10"/>
      <c r="E1231" s="10"/>
      <c r="F1231" s="10"/>
      <c r="G1231" s="45"/>
      <c r="H1231" s="60"/>
      <c r="I1231" s="60"/>
      <c r="J1231" s="60"/>
      <c r="K1231" s="10"/>
      <c r="L1231" s="10"/>
      <c r="M1231" s="10"/>
      <c r="N1231" s="10"/>
      <c r="O1231" s="10"/>
      <c r="P1231" s="10"/>
      <c r="Q1231" s="10"/>
      <c r="R1231" s="10"/>
      <c r="S1231" s="10"/>
      <c r="T1231" s="10"/>
      <c r="U1231" s="24"/>
      <c r="V1231" s="24"/>
      <c r="W1231" s="24"/>
      <c r="X1231" s="24"/>
      <c r="Y1231" s="24"/>
      <c r="Z1231" s="24"/>
      <c r="AA1231" s="24"/>
      <c r="AB1231" s="24"/>
      <c r="AC1231" s="24"/>
      <c r="AD1231" s="24"/>
      <c r="AE1231" s="24"/>
      <c r="AF1231" s="24"/>
      <c r="AG1231" s="24"/>
      <c r="AH1231" s="24"/>
      <c r="AI1231" s="24"/>
      <c r="AJ1231" s="24"/>
      <c r="AK1231" s="24"/>
      <c r="AL1231" s="24"/>
      <c r="AM1231" s="24"/>
      <c r="AN1231" s="35"/>
    </row>
    <row r="1232" spans="1:40" x14ac:dyDescent="0.25">
      <c r="A1232" s="24"/>
      <c r="B1232" s="24"/>
      <c r="C1232" s="10"/>
      <c r="D1232" s="10"/>
      <c r="E1232" s="10"/>
      <c r="F1232" s="10"/>
      <c r="G1232" s="45"/>
      <c r="H1232" s="60"/>
      <c r="I1232" s="60"/>
      <c r="J1232" s="60"/>
      <c r="K1232" s="10"/>
      <c r="L1232" s="10"/>
      <c r="M1232" s="10"/>
      <c r="N1232" s="10"/>
      <c r="O1232" s="10"/>
      <c r="P1232" s="10"/>
      <c r="Q1232" s="10"/>
      <c r="R1232" s="10"/>
      <c r="S1232" s="10"/>
      <c r="T1232" s="10"/>
      <c r="U1232" s="24"/>
      <c r="V1232" s="24"/>
      <c r="W1232" s="24"/>
      <c r="X1232" s="24"/>
      <c r="Y1232" s="24"/>
      <c r="Z1232" s="24"/>
      <c r="AA1232" s="24"/>
      <c r="AB1232" s="24"/>
      <c r="AC1232" s="24"/>
      <c r="AD1232" s="24"/>
      <c r="AE1232" s="24"/>
      <c r="AF1232" s="24"/>
      <c r="AG1232" s="24"/>
      <c r="AH1232" s="24"/>
      <c r="AI1232" s="24"/>
      <c r="AJ1232" s="24"/>
      <c r="AK1232" s="24"/>
      <c r="AL1232" s="24"/>
      <c r="AM1232" s="24"/>
      <c r="AN1232" s="35"/>
    </row>
    <row r="1233" spans="1:40" x14ac:dyDescent="0.25">
      <c r="A1233" s="24"/>
      <c r="B1233" s="24"/>
      <c r="C1233" s="10"/>
      <c r="D1233" s="10"/>
      <c r="E1233" s="10"/>
      <c r="F1233" s="10"/>
      <c r="G1233" s="45"/>
      <c r="H1233" s="60"/>
      <c r="I1233" s="60"/>
      <c r="J1233" s="60"/>
      <c r="K1233" s="10"/>
      <c r="L1233" s="10"/>
      <c r="M1233" s="10"/>
      <c r="N1233" s="10"/>
      <c r="O1233" s="10"/>
      <c r="P1233" s="10"/>
      <c r="Q1233" s="10"/>
      <c r="R1233" s="10"/>
      <c r="S1233" s="10"/>
      <c r="T1233" s="10"/>
      <c r="U1233" s="24"/>
      <c r="V1233" s="24"/>
      <c r="W1233" s="24"/>
      <c r="X1233" s="24"/>
      <c r="Y1233" s="24"/>
      <c r="Z1233" s="24"/>
      <c r="AA1233" s="24"/>
      <c r="AB1233" s="24"/>
      <c r="AC1233" s="24"/>
      <c r="AD1233" s="24"/>
      <c r="AE1233" s="24"/>
      <c r="AF1233" s="24"/>
      <c r="AG1233" s="24"/>
      <c r="AH1233" s="24"/>
      <c r="AI1233" s="24"/>
      <c r="AJ1233" s="24"/>
      <c r="AK1233" s="24"/>
      <c r="AL1233" s="24"/>
      <c r="AM1233" s="24"/>
      <c r="AN1233" s="35"/>
    </row>
    <row r="1234" spans="1:40" x14ac:dyDescent="0.25">
      <c r="A1234" s="24"/>
      <c r="B1234" s="24"/>
      <c r="C1234" s="10"/>
      <c r="D1234" s="10"/>
      <c r="E1234" s="10"/>
      <c r="F1234" s="10"/>
      <c r="G1234" s="45"/>
      <c r="H1234" s="60"/>
      <c r="I1234" s="60"/>
      <c r="J1234" s="60"/>
      <c r="K1234" s="10"/>
      <c r="L1234" s="10"/>
      <c r="M1234" s="10"/>
      <c r="N1234" s="10"/>
      <c r="O1234" s="10"/>
      <c r="P1234" s="10"/>
      <c r="Q1234" s="10"/>
      <c r="R1234" s="10"/>
      <c r="S1234" s="10"/>
      <c r="T1234" s="10"/>
      <c r="U1234" s="24"/>
      <c r="V1234" s="24"/>
      <c r="W1234" s="24"/>
      <c r="X1234" s="24"/>
      <c r="Y1234" s="24"/>
      <c r="Z1234" s="24"/>
      <c r="AA1234" s="24"/>
      <c r="AB1234" s="24"/>
      <c r="AC1234" s="24"/>
      <c r="AD1234" s="24"/>
      <c r="AE1234" s="24"/>
      <c r="AF1234" s="24"/>
      <c r="AG1234" s="24"/>
      <c r="AH1234" s="24"/>
      <c r="AI1234" s="24"/>
      <c r="AJ1234" s="24"/>
      <c r="AK1234" s="24"/>
      <c r="AL1234" s="24"/>
      <c r="AM1234" s="24"/>
      <c r="AN1234" s="35"/>
    </row>
    <row r="1235" spans="1:40" x14ac:dyDescent="0.25">
      <c r="A1235" s="24"/>
      <c r="B1235" s="24"/>
      <c r="C1235" s="10"/>
      <c r="D1235" s="10"/>
      <c r="E1235" s="10"/>
      <c r="F1235" s="10"/>
      <c r="G1235" s="45"/>
      <c r="H1235" s="60"/>
      <c r="I1235" s="60"/>
      <c r="J1235" s="60"/>
      <c r="K1235" s="10"/>
      <c r="L1235" s="10"/>
      <c r="M1235" s="10"/>
      <c r="N1235" s="10"/>
      <c r="O1235" s="10"/>
      <c r="P1235" s="10"/>
      <c r="Q1235" s="10"/>
      <c r="R1235" s="10"/>
      <c r="S1235" s="10"/>
      <c r="T1235" s="10"/>
      <c r="U1235" s="24"/>
      <c r="V1235" s="24"/>
      <c r="W1235" s="24"/>
      <c r="X1235" s="24"/>
      <c r="Y1235" s="24"/>
      <c r="Z1235" s="24"/>
      <c r="AA1235" s="24"/>
      <c r="AB1235" s="24"/>
      <c r="AC1235" s="24"/>
      <c r="AD1235" s="24"/>
      <c r="AE1235" s="24"/>
      <c r="AF1235" s="24"/>
      <c r="AG1235" s="24"/>
      <c r="AH1235" s="24"/>
      <c r="AI1235" s="24"/>
      <c r="AJ1235" s="24"/>
      <c r="AK1235" s="24"/>
      <c r="AL1235" s="24"/>
      <c r="AM1235" s="24"/>
      <c r="AN1235" s="35"/>
    </row>
    <row r="1236" spans="1:40" x14ac:dyDescent="0.25">
      <c r="A1236" s="24"/>
      <c r="B1236" s="24"/>
      <c r="C1236" s="10"/>
      <c r="D1236" s="10"/>
      <c r="E1236" s="10"/>
      <c r="F1236" s="10"/>
      <c r="G1236" s="45"/>
      <c r="H1236" s="60"/>
      <c r="I1236" s="60"/>
      <c r="J1236" s="60"/>
      <c r="K1236" s="10"/>
      <c r="L1236" s="10"/>
      <c r="M1236" s="10"/>
      <c r="N1236" s="10"/>
      <c r="O1236" s="10"/>
      <c r="P1236" s="10"/>
      <c r="Q1236" s="10"/>
      <c r="R1236" s="10"/>
      <c r="S1236" s="10"/>
      <c r="T1236" s="10"/>
      <c r="U1236" s="24"/>
      <c r="V1236" s="24"/>
      <c r="W1236" s="24"/>
      <c r="X1236" s="24"/>
      <c r="Y1236" s="24"/>
      <c r="Z1236" s="24"/>
      <c r="AA1236" s="24"/>
      <c r="AB1236" s="24"/>
      <c r="AC1236" s="24"/>
      <c r="AD1236" s="24"/>
      <c r="AE1236" s="24"/>
      <c r="AF1236" s="24"/>
      <c r="AG1236" s="24"/>
      <c r="AH1236" s="24"/>
      <c r="AI1236" s="24"/>
      <c r="AJ1236" s="24"/>
      <c r="AK1236" s="24"/>
      <c r="AL1236" s="24"/>
      <c r="AM1236" s="24"/>
      <c r="AN1236" s="35"/>
    </row>
    <row r="1237" spans="1:40" x14ac:dyDescent="0.25">
      <c r="A1237" s="24"/>
      <c r="B1237" s="24"/>
      <c r="C1237" s="10"/>
      <c r="D1237" s="10"/>
      <c r="E1237" s="10"/>
      <c r="F1237" s="10"/>
      <c r="G1237" s="45"/>
      <c r="H1237" s="60"/>
      <c r="I1237" s="60"/>
      <c r="J1237" s="60"/>
      <c r="K1237" s="10"/>
      <c r="L1237" s="10"/>
      <c r="M1237" s="10"/>
      <c r="N1237" s="10"/>
      <c r="O1237" s="10"/>
      <c r="P1237" s="10"/>
      <c r="Q1237" s="10"/>
      <c r="R1237" s="10"/>
      <c r="S1237" s="10"/>
      <c r="T1237" s="10"/>
      <c r="U1237" s="24"/>
      <c r="V1237" s="24"/>
      <c r="W1237" s="24"/>
      <c r="X1237" s="24"/>
      <c r="Y1237" s="24"/>
      <c r="Z1237" s="24"/>
      <c r="AA1237" s="24"/>
      <c r="AB1237" s="24"/>
      <c r="AC1237" s="24"/>
      <c r="AD1237" s="24"/>
      <c r="AE1237" s="24"/>
      <c r="AF1237" s="24"/>
      <c r="AG1237" s="24"/>
      <c r="AH1237" s="24"/>
      <c r="AI1237" s="24"/>
      <c r="AJ1237" s="24"/>
      <c r="AK1237" s="24"/>
      <c r="AL1237" s="24"/>
      <c r="AM1237" s="24"/>
      <c r="AN1237" s="35"/>
    </row>
    <row r="1238" spans="1:40" x14ac:dyDescent="0.25">
      <c r="A1238" s="24"/>
      <c r="B1238" s="24"/>
      <c r="C1238" s="10"/>
      <c r="D1238" s="10"/>
      <c r="E1238" s="10"/>
      <c r="F1238" s="10"/>
      <c r="G1238" s="45"/>
      <c r="H1238" s="60"/>
      <c r="I1238" s="60"/>
      <c r="J1238" s="60"/>
      <c r="K1238" s="10"/>
      <c r="L1238" s="10"/>
      <c r="M1238" s="10"/>
      <c r="N1238" s="10"/>
      <c r="O1238" s="10"/>
      <c r="P1238" s="10"/>
      <c r="Q1238" s="10"/>
      <c r="R1238" s="10"/>
      <c r="S1238" s="10"/>
      <c r="T1238" s="10"/>
      <c r="U1238" s="24"/>
      <c r="V1238" s="24"/>
      <c r="W1238" s="24"/>
      <c r="X1238" s="24"/>
      <c r="Y1238" s="24"/>
      <c r="Z1238" s="24"/>
      <c r="AA1238" s="24"/>
      <c r="AB1238" s="24"/>
      <c r="AC1238" s="24"/>
      <c r="AD1238" s="24"/>
      <c r="AE1238" s="24"/>
      <c r="AF1238" s="24"/>
      <c r="AG1238" s="24"/>
      <c r="AH1238" s="24"/>
      <c r="AI1238" s="24"/>
      <c r="AJ1238" s="24"/>
      <c r="AK1238" s="24"/>
      <c r="AL1238" s="24"/>
      <c r="AM1238" s="24"/>
      <c r="AN1238" s="35"/>
    </row>
    <row r="1239" spans="1:40" x14ac:dyDescent="0.25">
      <c r="A1239" s="24"/>
      <c r="B1239" s="24"/>
      <c r="C1239" s="10"/>
      <c r="D1239" s="10"/>
      <c r="E1239" s="10"/>
      <c r="F1239" s="10"/>
      <c r="G1239" s="45"/>
      <c r="H1239" s="60"/>
      <c r="I1239" s="60"/>
      <c r="J1239" s="60"/>
      <c r="K1239" s="10"/>
      <c r="L1239" s="10"/>
      <c r="M1239" s="10"/>
      <c r="N1239" s="10"/>
      <c r="O1239" s="10"/>
      <c r="P1239" s="10"/>
      <c r="Q1239" s="10"/>
      <c r="R1239" s="10"/>
      <c r="S1239" s="10"/>
      <c r="T1239" s="10"/>
      <c r="U1239" s="24"/>
      <c r="V1239" s="24"/>
      <c r="W1239" s="24"/>
      <c r="X1239" s="24"/>
      <c r="Y1239" s="24"/>
      <c r="Z1239" s="24"/>
      <c r="AA1239" s="24"/>
      <c r="AB1239" s="24"/>
      <c r="AC1239" s="24"/>
      <c r="AD1239" s="24"/>
      <c r="AE1239" s="24"/>
      <c r="AF1239" s="24"/>
      <c r="AG1239" s="24"/>
      <c r="AH1239" s="24"/>
      <c r="AI1239" s="24"/>
      <c r="AJ1239" s="24"/>
      <c r="AK1239" s="24"/>
      <c r="AL1239" s="24"/>
      <c r="AM1239" s="24"/>
      <c r="AN1239" s="35"/>
    </row>
    <row r="1240" spans="1:40" x14ac:dyDescent="0.25">
      <c r="A1240" s="24"/>
      <c r="B1240" s="24"/>
      <c r="C1240" s="10"/>
      <c r="D1240" s="10"/>
      <c r="E1240" s="10"/>
      <c r="F1240" s="10"/>
      <c r="G1240" s="45"/>
      <c r="H1240" s="60"/>
      <c r="I1240" s="60"/>
      <c r="J1240" s="60"/>
      <c r="K1240" s="10"/>
      <c r="L1240" s="10"/>
      <c r="M1240" s="10"/>
      <c r="N1240" s="10"/>
      <c r="O1240" s="10"/>
      <c r="P1240" s="10"/>
      <c r="Q1240" s="10"/>
      <c r="R1240" s="10"/>
      <c r="S1240" s="10"/>
      <c r="T1240" s="10"/>
      <c r="U1240" s="24"/>
      <c r="V1240" s="24"/>
      <c r="W1240" s="24"/>
      <c r="X1240" s="24"/>
      <c r="Y1240" s="24"/>
      <c r="Z1240" s="24"/>
      <c r="AA1240" s="24"/>
      <c r="AB1240" s="24"/>
      <c r="AC1240" s="24"/>
      <c r="AD1240" s="24"/>
      <c r="AE1240" s="24"/>
      <c r="AF1240" s="24"/>
      <c r="AG1240" s="24"/>
      <c r="AH1240" s="24"/>
      <c r="AI1240" s="24"/>
      <c r="AJ1240" s="24"/>
      <c r="AK1240" s="24"/>
      <c r="AL1240" s="24"/>
      <c r="AM1240" s="24"/>
      <c r="AN1240" s="35"/>
    </row>
    <row r="1241" spans="1:40" x14ac:dyDescent="0.25">
      <c r="A1241" s="24"/>
      <c r="B1241" s="24"/>
      <c r="C1241" s="10"/>
      <c r="D1241" s="10"/>
      <c r="E1241" s="10"/>
      <c r="F1241" s="10"/>
      <c r="G1241" s="45"/>
      <c r="H1241" s="60"/>
      <c r="I1241" s="60"/>
      <c r="J1241" s="60"/>
      <c r="K1241" s="10"/>
      <c r="L1241" s="10"/>
      <c r="M1241" s="10"/>
      <c r="N1241" s="10"/>
      <c r="O1241" s="10"/>
      <c r="P1241" s="10"/>
      <c r="Q1241" s="10"/>
      <c r="R1241" s="10"/>
      <c r="S1241" s="10"/>
      <c r="T1241" s="10"/>
      <c r="U1241" s="24"/>
      <c r="V1241" s="24"/>
      <c r="W1241" s="24"/>
      <c r="X1241" s="24"/>
      <c r="Y1241" s="24"/>
      <c r="Z1241" s="24"/>
      <c r="AA1241" s="24"/>
      <c r="AB1241" s="24"/>
      <c r="AC1241" s="24"/>
      <c r="AD1241" s="24"/>
      <c r="AE1241" s="24"/>
      <c r="AF1241" s="24"/>
      <c r="AG1241" s="24"/>
      <c r="AH1241" s="24"/>
      <c r="AI1241" s="24"/>
      <c r="AJ1241" s="24"/>
      <c r="AK1241" s="24"/>
      <c r="AL1241" s="24"/>
      <c r="AM1241" s="24"/>
      <c r="AN1241" s="35"/>
    </row>
    <row r="1242" spans="1:40" x14ac:dyDescent="0.25">
      <c r="A1242" s="24"/>
      <c r="B1242" s="24"/>
      <c r="C1242" s="10"/>
      <c r="D1242" s="10"/>
      <c r="E1242" s="10"/>
      <c r="F1242" s="10"/>
      <c r="G1242" s="45"/>
      <c r="H1242" s="60"/>
      <c r="I1242" s="60"/>
      <c r="J1242" s="60"/>
      <c r="K1242" s="10"/>
      <c r="L1242" s="10"/>
      <c r="M1242" s="10"/>
      <c r="N1242" s="10"/>
      <c r="O1242" s="10"/>
      <c r="P1242" s="10"/>
      <c r="Q1242" s="10"/>
      <c r="R1242" s="10"/>
      <c r="S1242" s="10"/>
      <c r="T1242" s="10"/>
      <c r="U1242" s="24"/>
      <c r="V1242" s="24"/>
      <c r="W1242" s="24"/>
      <c r="X1242" s="24"/>
      <c r="Y1242" s="24"/>
      <c r="Z1242" s="24"/>
      <c r="AA1242" s="24"/>
      <c r="AB1242" s="24"/>
      <c r="AC1242" s="24"/>
      <c r="AD1242" s="24"/>
      <c r="AE1242" s="24"/>
      <c r="AF1242" s="24"/>
      <c r="AG1242" s="24"/>
      <c r="AH1242" s="24"/>
      <c r="AI1242" s="24"/>
      <c r="AJ1242" s="24"/>
      <c r="AK1242" s="24"/>
      <c r="AL1242" s="24"/>
      <c r="AM1242" s="24"/>
      <c r="AN1242" s="35"/>
    </row>
    <row r="1243" spans="1:40" x14ac:dyDescent="0.25">
      <c r="A1243" s="24"/>
      <c r="B1243" s="24"/>
      <c r="C1243" s="10"/>
      <c r="D1243" s="10"/>
      <c r="E1243" s="10"/>
      <c r="F1243" s="10"/>
      <c r="G1243" s="45"/>
      <c r="H1243" s="60"/>
      <c r="I1243" s="60"/>
      <c r="J1243" s="60"/>
      <c r="K1243" s="10"/>
      <c r="L1243" s="10"/>
      <c r="M1243" s="10"/>
      <c r="N1243" s="10"/>
      <c r="O1243" s="10"/>
      <c r="P1243" s="10"/>
      <c r="Q1243" s="10"/>
      <c r="R1243" s="10"/>
      <c r="S1243" s="10"/>
      <c r="T1243" s="10"/>
      <c r="U1243" s="24"/>
      <c r="V1243" s="24"/>
      <c r="W1243" s="24"/>
      <c r="X1243" s="24"/>
      <c r="Y1243" s="24"/>
      <c r="Z1243" s="24"/>
      <c r="AA1243" s="24"/>
      <c r="AB1243" s="24"/>
      <c r="AC1243" s="24"/>
      <c r="AD1243" s="24"/>
      <c r="AE1243" s="24"/>
      <c r="AF1243" s="24"/>
      <c r="AG1243" s="24"/>
      <c r="AH1243" s="24"/>
      <c r="AI1243" s="24"/>
      <c r="AJ1243" s="24"/>
      <c r="AK1243" s="24"/>
      <c r="AL1243" s="24"/>
      <c r="AM1243" s="24"/>
      <c r="AN1243" s="35"/>
    </row>
    <row r="1244" spans="1:40" x14ac:dyDescent="0.25">
      <c r="A1244" s="24"/>
      <c r="B1244" s="24"/>
      <c r="C1244" s="10"/>
      <c r="D1244" s="10"/>
      <c r="E1244" s="10"/>
      <c r="F1244" s="10"/>
      <c r="G1244" s="45"/>
      <c r="H1244" s="60"/>
      <c r="I1244" s="60"/>
      <c r="J1244" s="60"/>
      <c r="K1244" s="10"/>
      <c r="L1244" s="10"/>
      <c r="M1244" s="10"/>
      <c r="N1244" s="10"/>
      <c r="O1244" s="10"/>
      <c r="P1244" s="10"/>
      <c r="Q1244" s="10"/>
      <c r="R1244" s="10"/>
      <c r="S1244" s="10"/>
      <c r="T1244" s="10"/>
      <c r="U1244" s="24"/>
      <c r="V1244" s="24"/>
      <c r="W1244" s="24"/>
      <c r="X1244" s="24"/>
      <c r="Y1244" s="24"/>
      <c r="Z1244" s="24"/>
      <c r="AA1244" s="24"/>
      <c r="AB1244" s="24"/>
      <c r="AC1244" s="24"/>
      <c r="AD1244" s="24"/>
      <c r="AE1244" s="24"/>
      <c r="AF1244" s="24"/>
      <c r="AG1244" s="24"/>
      <c r="AH1244" s="24"/>
      <c r="AI1244" s="24"/>
      <c r="AJ1244" s="24"/>
      <c r="AK1244" s="24"/>
      <c r="AL1244" s="24"/>
      <c r="AM1244" s="24"/>
      <c r="AN1244" s="35"/>
    </row>
    <row r="1245" spans="1:40" x14ac:dyDescent="0.25">
      <c r="A1245" s="24"/>
      <c r="B1245" s="24"/>
      <c r="C1245" s="10"/>
      <c r="D1245" s="10"/>
      <c r="E1245" s="10"/>
      <c r="F1245" s="10"/>
      <c r="G1245" s="45"/>
      <c r="H1245" s="60"/>
      <c r="I1245" s="60"/>
      <c r="J1245" s="60"/>
      <c r="K1245" s="10"/>
      <c r="L1245" s="10"/>
      <c r="M1245" s="10"/>
      <c r="N1245" s="10"/>
      <c r="O1245" s="10"/>
      <c r="P1245" s="10"/>
      <c r="Q1245" s="10"/>
      <c r="R1245" s="10"/>
      <c r="S1245" s="10"/>
      <c r="T1245" s="10"/>
      <c r="U1245" s="24"/>
      <c r="V1245" s="24"/>
      <c r="W1245" s="24"/>
      <c r="X1245" s="24"/>
      <c r="Y1245" s="24"/>
      <c r="Z1245" s="24"/>
      <c r="AA1245" s="24"/>
      <c r="AB1245" s="24"/>
      <c r="AC1245" s="24"/>
      <c r="AD1245" s="24"/>
      <c r="AE1245" s="24"/>
      <c r="AF1245" s="24"/>
      <c r="AG1245" s="24"/>
      <c r="AH1245" s="24"/>
      <c r="AI1245" s="24"/>
      <c r="AJ1245" s="24"/>
      <c r="AK1245" s="24"/>
      <c r="AL1245" s="24"/>
      <c r="AM1245" s="24"/>
      <c r="AN1245" s="35"/>
    </row>
    <row r="1246" spans="1:40" x14ac:dyDescent="0.25">
      <c r="A1246" s="24"/>
      <c r="B1246" s="24"/>
      <c r="C1246" s="10"/>
      <c r="D1246" s="10"/>
      <c r="E1246" s="10"/>
      <c r="F1246" s="10"/>
      <c r="G1246" s="45"/>
      <c r="H1246" s="60"/>
      <c r="I1246" s="60"/>
      <c r="J1246" s="60"/>
      <c r="K1246" s="10"/>
      <c r="L1246" s="10"/>
      <c r="M1246" s="10"/>
      <c r="N1246" s="10"/>
      <c r="O1246" s="10"/>
      <c r="P1246" s="10"/>
      <c r="Q1246" s="10"/>
      <c r="R1246" s="10"/>
      <c r="S1246" s="10"/>
      <c r="T1246" s="10"/>
      <c r="U1246" s="24"/>
      <c r="V1246" s="24"/>
      <c r="W1246" s="24"/>
      <c r="X1246" s="24"/>
      <c r="Y1246" s="24"/>
      <c r="Z1246" s="24"/>
      <c r="AA1246" s="24"/>
      <c r="AB1246" s="24"/>
      <c r="AC1246" s="24"/>
      <c r="AD1246" s="24"/>
      <c r="AE1246" s="24"/>
      <c r="AF1246" s="24"/>
      <c r="AG1246" s="24"/>
      <c r="AH1246" s="24"/>
      <c r="AI1246" s="24"/>
      <c r="AJ1246" s="24"/>
      <c r="AK1246" s="24"/>
      <c r="AL1246" s="24"/>
      <c r="AM1246" s="24"/>
      <c r="AN1246" s="35"/>
    </row>
    <row r="1247" spans="1:40" x14ac:dyDescent="0.25">
      <c r="A1247" s="24"/>
      <c r="B1247" s="24"/>
      <c r="C1247" s="10"/>
      <c r="D1247" s="10"/>
      <c r="E1247" s="10"/>
      <c r="F1247" s="10"/>
      <c r="G1247" s="45"/>
      <c r="H1247" s="60"/>
      <c r="I1247" s="60"/>
      <c r="J1247" s="60"/>
      <c r="K1247" s="10"/>
      <c r="L1247" s="10"/>
      <c r="M1247" s="10"/>
      <c r="N1247" s="10"/>
      <c r="O1247" s="10"/>
      <c r="P1247" s="10"/>
      <c r="Q1247" s="10"/>
      <c r="R1247" s="10"/>
      <c r="S1247" s="10"/>
      <c r="T1247" s="10"/>
      <c r="U1247" s="24"/>
      <c r="V1247" s="24"/>
      <c r="W1247" s="24"/>
      <c r="X1247" s="24"/>
      <c r="Y1247" s="24"/>
      <c r="Z1247" s="24"/>
      <c r="AA1247" s="24"/>
      <c r="AB1247" s="24"/>
      <c r="AC1247" s="24"/>
      <c r="AD1247" s="24"/>
      <c r="AE1247" s="24"/>
      <c r="AF1247" s="24"/>
      <c r="AG1247" s="24"/>
      <c r="AH1247" s="24"/>
      <c r="AI1247" s="24"/>
      <c r="AJ1247" s="24"/>
      <c r="AK1247" s="24"/>
      <c r="AL1247" s="24"/>
      <c r="AM1247" s="24"/>
      <c r="AN1247" s="35"/>
    </row>
    <row r="1248" spans="1:40" x14ac:dyDescent="0.25">
      <c r="A1248" s="24"/>
      <c r="B1248" s="24"/>
      <c r="C1248" s="10"/>
      <c r="D1248" s="10"/>
      <c r="E1248" s="10"/>
      <c r="F1248" s="10"/>
      <c r="G1248" s="45"/>
      <c r="H1248" s="60"/>
      <c r="I1248" s="60"/>
      <c r="J1248" s="6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24"/>
      <c r="V1248" s="24"/>
      <c r="W1248" s="24"/>
      <c r="X1248" s="24"/>
      <c r="Y1248" s="24"/>
      <c r="Z1248" s="24"/>
      <c r="AA1248" s="24"/>
      <c r="AB1248" s="24"/>
      <c r="AC1248" s="24"/>
      <c r="AD1248" s="24"/>
      <c r="AE1248" s="24"/>
      <c r="AF1248" s="24"/>
      <c r="AG1248" s="24"/>
      <c r="AH1248" s="24"/>
      <c r="AI1248" s="24"/>
      <c r="AJ1248" s="24"/>
      <c r="AK1248" s="24"/>
      <c r="AL1248" s="24"/>
      <c r="AM1248" s="24"/>
      <c r="AN1248" s="35"/>
    </row>
    <row r="1249" spans="1:40" x14ac:dyDescent="0.25">
      <c r="A1249" s="24"/>
      <c r="B1249" s="24"/>
      <c r="C1249" s="10"/>
      <c r="D1249" s="10"/>
      <c r="E1249" s="10"/>
      <c r="F1249" s="10"/>
      <c r="G1249" s="45"/>
      <c r="H1249" s="60"/>
      <c r="I1249" s="60"/>
      <c r="J1249" s="60"/>
      <c r="K1249" s="10"/>
      <c r="L1249" s="10"/>
      <c r="M1249" s="10"/>
      <c r="N1249" s="10"/>
      <c r="O1249" s="10"/>
      <c r="P1249" s="10"/>
      <c r="Q1249" s="10"/>
      <c r="R1249" s="10"/>
      <c r="S1249" s="10"/>
      <c r="T1249" s="10"/>
      <c r="U1249" s="24"/>
      <c r="V1249" s="24"/>
      <c r="W1249" s="24"/>
      <c r="X1249" s="24"/>
      <c r="Y1249" s="24"/>
      <c r="Z1249" s="24"/>
      <c r="AA1249" s="24"/>
      <c r="AB1249" s="24"/>
      <c r="AC1249" s="24"/>
      <c r="AD1249" s="24"/>
      <c r="AE1249" s="24"/>
      <c r="AF1249" s="24"/>
      <c r="AG1249" s="24"/>
      <c r="AH1249" s="24"/>
      <c r="AI1249" s="24"/>
      <c r="AJ1249" s="24"/>
      <c r="AK1249" s="24"/>
      <c r="AL1249" s="24"/>
      <c r="AM1249" s="24"/>
      <c r="AN1249" s="35"/>
    </row>
    <row r="1250" spans="1:40" x14ac:dyDescent="0.25">
      <c r="A1250" s="24"/>
      <c r="B1250" s="24"/>
      <c r="C1250" s="10"/>
      <c r="D1250" s="10"/>
      <c r="E1250" s="10"/>
      <c r="F1250" s="10"/>
      <c r="G1250" s="45"/>
      <c r="H1250" s="60"/>
      <c r="I1250" s="60"/>
      <c r="J1250" s="60"/>
      <c r="K1250" s="10"/>
      <c r="L1250" s="10"/>
      <c r="M1250" s="10"/>
      <c r="N1250" s="10"/>
      <c r="O1250" s="10"/>
      <c r="P1250" s="10"/>
      <c r="Q1250" s="10"/>
      <c r="R1250" s="10"/>
      <c r="S1250" s="10"/>
      <c r="T1250" s="10"/>
      <c r="U1250" s="24"/>
      <c r="V1250" s="24"/>
      <c r="W1250" s="24"/>
      <c r="X1250" s="24"/>
      <c r="Y1250" s="24"/>
      <c r="Z1250" s="24"/>
      <c r="AA1250" s="24"/>
      <c r="AB1250" s="24"/>
      <c r="AC1250" s="24"/>
      <c r="AD1250" s="24"/>
      <c r="AE1250" s="24"/>
      <c r="AF1250" s="24"/>
      <c r="AG1250" s="24"/>
      <c r="AH1250" s="24"/>
      <c r="AI1250" s="24"/>
      <c r="AJ1250" s="24"/>
      <c r="AK1250" s="24"/>
      <c r="AL1250" s="24"/>
      <c r="AM1250" s="24"/>
      <c r="AN1250" s="35"/>
    </row>
    <row r="1251" spans="1:40" x14ac:dyDescent="0.25">
      <c r="A1251" s="24"/>
      <c r="B1251" s="24"/>
      <c r="C1251" s="10"/>
      <c r="D1251" s="10"/>
      <c r="E1251" s="10"/>
      <c r="F1251" s="10"/>
      <c r="G1251" s="45"/>
      <c r="H1251" s="60"/>
      <c r="I1251" s="60"/>
      <c r="J1251" s="60"/>
      <c r="K1251" s="10"/>
      <c r="L1251" s="10"/>
      <c r="M1251" s="10"/>
      <c r="N1251" s="10"/>
      <c r="O1251" s="10"/>
      <c r="P1251" s="10"/>
      <c r="Q1251" s="10"/>
      <c r="R1251" s="10"/>
      <c r="S1251" s="10"/>
      <c r="T1251" s="10"/>
      <c r="U1251" s="24"/>
      <c r="V1251" s="24"/>
      <c r="W1251" s="24"/>
      <c r="X1251" s="24"/>
      <c r="Y1251" s="24"/>
      <c r="Z1251" s="24"/>
      <c r="AA1251" s="24"/>
      <c r="AB1251" s="24"/>
      <c r="AC1251" s="24"/>
      <c r="AD1251" s="24"/>
      <c r="AE1251" s="24"/>
      <c r="AF1251" s="24"/>
      <c r="AG1251" s="24"/>
      <c r="AH1251" s="24"/>
      <c r="AI1251" s="24"/>
      <c r="AJ1251" s="24"/>
      <c r="AK1251" s="24"/>
      <c r="AL1251" s="24"/>
      <c r="AM1251" s="24"/>
      <c r="AN1251" s="35"/>
    </row>
    <row r="1252" spans="1:40" x14ac:dyDescent="0.25">
      <c r="A1252" s="24"/>
      <c r="B1252" s="24"/>
      <c r="C1252" s="10"/>
      <c r="D1252" s="10"/>
      <c r="E1252" s="10"/>
      <c r="F1252" s="10"/>
      <c r="G1252" s="45"/>
      <c r="H1252" s="60"/>
      <c r="I1252" s="60"/>
      <c r="J1252" s="60"/>
      <c r="K1252" s="10"/>
      <c r="L1252" s="10"/>
      <c r="M1252" s="10"/>
      <c r="N1252" s="10"/>
      <c r="O1252" s="10"/>
      <c r="P1252" s="10"/>
      <c r="Q1252" s="10"/>
      <c r="R1252" s="10"/>
      <c r="S1252" s="10"/>
      <c r="T1252" s="10"/>
      <c r="U1252" s="24"/>
      <c r="V1252" s="24"/>
      <c r="W1252" s="24"/>
      <c r="X1252" s="24"/>
      <c r="Y1252" s="24"/>
      <c r="Z1252" s="24"/>
      <c r="AA1252" s="24"/>
      <c r="AB1252" s="24"/>
      <c r="AC1252" s="24"/>
      <c r="AD1252" s="24"/>
      <c r="AE1252" s="24"/>
      <c r="AF1252" s="24"/>
      <c r="AG1252" s="24"/>
      <c r="AH1252" s="24"/>
      <c r="AI1252" s="24"/>
      <c r="AJ1252" s="24"/>
      <c r="AK1252" s="24"/>
      <c r="AL1252" s="24"/>
      <c r="AM1252" s="24"/>
      <c r="AN1252" s="35"/>
    </row>
    <row r="1253" spans="1:40" x14ac:dyDescent="0.25">
      <c r="A1253" s="24"/>
      <c r="B1253" s="24"/>
      <c r="C1253" s="10"/>
      <c r="D1253" s="10"/>
      <c r="E1253" s="10"/>
      <c r="F1253" s="10"/>
      <c r="G1253" s="45"/>
      <c r="H1253" s="60"/>
      <c r="I1253" s="60"/>
      <c r="J1253" s="60"/>
      <c r="K1253" s="10"/>
      <c r="L1253" s="10"/>
      <c r="M1253" s="10"/>
      <c r="N1253" s="10"/>
      <c r="O1253" s="10"/>
      <c r="P1253" s="10"/>
      <c r="Q1253" s="10"/>
      <c r="R1253" s="10"/>
      <c r="S1253" s="10"/>
      <c r="T1253" s="10"/>
      <c r="U1253" s="24"/>
      <c r="V1253" s="24"/>
      <c r="W1253" s="24"/>
      <c r="X1253" s="24"/>
      <c r="Y1253" s="24"/>
      <c r="Z1253" s="24"/>
      <c r="AA1253" s="24"/>
      <c r="AB1253" s="24"/>
      <c r="AC1253" s="24"/>
      <c r="AD1253" s="24"/>
      <c r="AE1253" s="24"/>
      <c r="AF1253" s="24"/>
      <c r="AG1253" s="24"/>
      <c r="AH1253" s="24"/>
      <c r="AI1253" s="24"/>
      <c r="AJ1253" s="24"/>
      <c r="AK1253" s="24"/>
      <c r="AL1253" s="24"/>
      <c r="AM1253" s="24"/>
      <c r="AN1253" s="35"/>
    </row>
    <row r="1254" spans="1:40" x14ac:dyDescent="0.25">
      <c r="A1254" s="24"/>
      <c r="B1254" s="24"/>
      <c r="C1254" s="10"/>
      <c r="D1254" s="10"/>
      <c r="E1254" s="10"/>
      <c r="F1254" s="10"/>
      <c r="G1254" s="45"/>
      <c r="H1254" s="60"/>
      <c r="I1254" s="60"/>
      <c r="J1254" s="60"/>
      <c r="K1254" s="10"/>
      <c r="L1254" s="10"/>
      <c r="M1254" s="10"/>
      <c r="N1254" s="10"/>
      <c r="O1254" s="10"/>
      <c r="P1254" s="10"/>
      <c r="Q1254" s="10"/>
      <c r="R1254" s="10"/>
      <c r="S1254" s="10"/>
      <c r="T1254" s="10"/>
      <c r="U1254" s="24"/>
      <c r="V1254" s="24"/>
      <c r="W1254" s="24"/>
      <c r="X1254" s="24"/>
      <c r="Y1254" s="24"/>
      <c r="Z1254" s="24"/>
      <c r="AA1254" s="24"/>
      <c r="AB1254" s="24"/>
      <c r="AC1254" s="24"/>
      <c r="AD1254" s="24"/>
      <c r="AE1254" s="24"/>
      <c r="AF1254" s="24"/>
      <c r="AG1254" s="24"/>
      <c r="AH1254" s="24"/>
      <c r="AI1254" s="24"/>
      <c r="AJ1254" s="24"/>
      <c r="AK1254" s="24"/>
      <c r="AL1254" s="24"/>
      <c r="AM1254" s="24"/>
      <c r="AN1254" s="35"/>
    </row>
    <row r="1255" spans="1:40" x14ac:dyDescent="0.25">
      <c r="A1255" s="24"/>
      <c r="B1255" s="24"/>
      <c r="C1255" s="10"/>
      <c r="D1255" s="10"/>
      <c r="E1255" s="10"/>
      <c r="F1255" s="10"/>
      <c r="G1255" s="45"/>
      <c r="H1255" s="60"/>
      <c r="I1255" s="60"/>
      <c r="J1255" s="60"/>
      <c r="K1255" s="10"/>
      <c r="L1255" s="10"/>
      <c r="M1255" s="10"/>
      <c r="N1255" s="10"/>
      <c r="O1255" s="10"/>
      <c r="P1255" s="10"/>
      <c r="Q1255" s="10"/>
      <c r="R1255" s="10"/>
      <c r="S1255" s="10"/>
      <c r="T1255" s="10"/>
      <c r="U1255" s="24"/>
      <c r="V1255" s="24"/>
      <c r="W1255" s="24"/>
      <c r="X1255" s="24"/>
      <c r="Y1255" s="24"/>
      <c r="Z1255" s="24"/>
      <c r="AA1255" s="24"/>
      <c r="AB1255" s="24"/>
      <c r="AC1255" s="24"/>
      <c r="AD1255" s="24"/>
      <c r="AE1255" s="24"/>
      <c r="AF1255" s="24"/>
      <c r="AG1255" s="24"/>
      <c r="AH1255" s="24"/>
      <c r="AI1255" s="24"/>
      <c r="AJ1255" s="24"/>
      <c r="AK1255" s="24"/>
      <c r="AL1255" s="24"/>
      <c r="AM1255" s="24"/>
      <c r="AN1255" s="35"/>
    </row>
    <row r="1256" spans="1:40" x14ac:dyDescent="0.25">
      <c r="A1256" s="24"/>
      <c r="B1256" s="24"/>
      <c r="C1256" s="10"/>
      <c r="D1256" s="10"/>
      <c r="E1256" s="10"/>
      <c r="F1256" s="10"/>
      <c r="G1256" s="45"/>
      <c r="H1256" s="60"/>
      <c r="I1256" s="60"/>
      <c r="J1256" s="60"/>
      <c r="K1256" s="10"/>
      <c r="L1256" s="10"/>
      <c r="M1256" s="10"/>
      <c r="N1256" s="10"/>
      <c r="O1256" s="10"/>
      <c r="P1256" s="10"/>
      <c r="Q1256" s="10"/>
      <c r="R1256" s="10"/>
      <c r="S1256" s="10"/>
      <c r="T1256" s="10"/>
      <c r="U1256" s="24"/>
      <c r="V1256" s="24"/>
      <c r="W1256" s="24"/>
      <c r="X1256" s="24"/>
      <c r="Y1256" s="24"/>
      <c r="Z1256" s="24"/>
      <c r="AA1256" s="24"/>
      <c r="AB1256" s="24"/>
      <c r="AC1256" s="24"/>
      <c r="AD1256" s="24"/>
      <c r="AE1256" s="24"/>
      <c r="AF1256" s="24"/>
      <c r="AG1256" s="24"/>
      <c r="AH1256" s="24"/>
      <c r="AI1256" s="24"/>
      <c r="AJ1256" s="24"/>
      <c r="AK1256" s="24"/>
      <c r="AL1256" s="24"/>
      <c r="AM1256" s="24"/>
      <c r="AN1256" s="35"/>
    </row>
    <row r="1257" spans="1:40" x14ac:dyDescent="0.25">
      <c r="A1257" s="24"/>
      <c r="B1257" s="24"/>
      <c r="C1257" s="10"/>
      <c r="D1257" s="10"/>
      <c r="E1257" s="10"/>
      <c r="F1257" s="10"/>
      <c r="G1257" s="45"/>
      <c r="H1257" s="60"/>
      <c r="I1257" s="60"/>
      <c r="J1257" s="60"/>
      <c r="K1257" s="10"/>
      <c r="L1257" s="10"/>
      <c r="M1257" s="10"/>
      <c r="N1257" s="10"/>
      <c r="O1257" s="10"/>
      <c r="P1257" s="10"/>
      <c r="Q1257" s="10"/>
      <c r="R1257" s="10"/>
      <c r="S1257" s="10"/>
      <c r="T1257" s="10"/>
      <c r="U1257" s="24"/>
      <c r="V1257" s="24"/>
      <c r="W1257" s="24"/>
      <c r="X1257" s="24"/>
      <c r="Y1257" s="24"/>
      <c r="Z1257" s="24"/>
      <c r="AA1257" s="24"/>
      <c r="AB1257" s="24"/>
      <c r="AC1257" s="24"/>
      <c r="AD1257" s="24"/>
      <c r="AE1257" s="24"/>
      <c r="AF1257" s="24"/>
      <c r="AG1257" s="24"/>
      <c r="AH1257" s="24"/>
      <c r="AI1257" s="24"/>
      <c r="AJ1257" s="24"/>
      <c r="AK1257" s="24"/>
      <c r="AL1257" s="24"/>
      <c r="AM1257" s="24"/>
      <c r="AN1257" s="35"/>
    </row>
    <row r="1258" spans="1:40" x14ac:dyDescent="0.25">
      <c r="A1258" s="24"/>
      <c r="B1258" s="24"/>
      <c r="C1258" s="10"/>
      <c r="D1258" s="10"/>
      <c r="E1258" s="10"/>
      <c r="F1258" s="10"/>
      <c r="G1258" s="45"/>
      <c r="H1258" s="60"/>
      <c r="I1258" s="60"/>
      <c r="J1258" s="60"/>
      <c r="K1258" s="10"/>
      <c r="L1258" s="10"/>
      <c r="M1258" s="10"/>
      <c r="N1258" s="10"/>
      <c r="O1258" s="10"/>
      <c r="P1258" s="10"/>
      <c r="Q1258" s="10"/>
      <c r="R1258" s="10"/>
      <c r="S1258" s="10"/>
      <c r="T1258" s="10"/>
      <c r="U1258" s="24"/>
      <c r="V1258" s="24"/>
      <c r="W1258" s="24"/>
      <c r="X1258" s="24"/>
      <c r="Y1258" s="24"/>
      <c r="Z1258" s="24"/>
      <c r="AA1258" s="24"/>
      <c r="AB1258" s="24"/>
      <c r="AC1258" s="24"/>
      <c r="AD1258" s="24"/>
      <c r="AE1258" s="24"/>
      <c r="AF1258" s="24"/>
      <c r="AG1258" s="24"/>
      <c r="AH1258" s="24"/>
      <c r="AI1258" s="24"/>
      <c r="AJ1258" s="24"/>
      <c r="AK1258" s="24"/>
      <c r="AL1258" s="24"/>
      <c r="AM1258" s="24"/>
      <c r="AN1258" s="35"/>
    </row>
    <row r="1259" spans="1:40" x14ac:dyDescent="0.25">
      <c r="A1259" s="24"/>
      <c r="B1259" s="24"/>
      <c r="C1259" s="10"/>
      <c r="D1259" s="10"/>
      <c r="E1259" s="10"/>
      <c r="F1259" s="10"/>
      <c r="G1259" s="45"/>
      <c r="H1259" s="60"/>
      <c r="I1259" s="60"/>
      <c r="J1259" s="60"/>
      <c r="K1259" s="10"/>
      <c r="L1259" s="10"/>
      <c r="M1259" s="10"/>
      <c r="N1259" s="10"/>
      <c r="O1259" s="10"/>
      <c r="P1259" s="10"/>
      <c r="Q1259" s="10"/>
      <c r="R1259" s="10"/>
      <c r="S1259" s="10"/>
      <c r="T1259" s="10"/>
      <c r="U1259" s="24"/>
      <c r="V1259" s="24"/>
      <c r="W1259" s="24"/>
      <c r="X1259" s="24"/>
      <c r="Y1259" s="24"/>
      <c r="Z1259" s="24"/>
      <c r="AA1259" s="24"/>
      <c r="AB1259" s="24"/>
      <c r="AC1259" s="24"/>
      <c r="AD1259" s="24"/>
      <c r="AE1259" s="24"/>
      <c r="AF1259" s="24"/>
      <c r="AG1259" s="24"/>
      <c r="AH1259" s="24"/>
      <c r="AI1259" s="24"/>
      <c r="AJ1259" s="24"/>
      <c r="AK1259" s="24"/>
      <c r="AL1259" s="24"/>
      <c r="AM1259" s="24"/>
      <c r="AN1259" s="35"/>
    </row>
    <row r="1260" spans="1:40" x14ac:dyDescent="0.25">
      <c r="A1260" s="24"/>
      <c r="B1260" s="24"/>
      <c r="C1260" s="10"/>
      <c r="D1260" s="10"/>
      <c r="E1260" s="10"/>
      <c r="F1260" s="10"/>
      <c r="G1260" s="45"/>
      <c r="H1260" s="60"/>
      <c r="I1260" s="60"/>
      <c r="J1260" s="60"/>
      <c r="K1260" s="10"/>
      <c r="L1260" s="10"/>
      <c r="M1260" s="10"/>
      <c r="N1260" s="10"/>
      <c r="O1260" s="10"/>
      <c r="P1260" s="10"/>
      <c r="Q1260" s="10"/>
      <c r="R1260" s="10"/>
      <c r="S1260" s="10"/>
      <c r="T1260" s="10"/>
      <c r="U1260" s="24"/>
      <c r="V1260" s="24"/>
      <c r="W1260" s="24"/>
      <c r="X1260" s="24"/>
      <c r="Y1260" s="24"/>
      <c r="Z1260" s="24"/>
      <c r="AA1260" s="24"/>
      <c r="AB1260" s="24"/>
      <c r="AC1260" s="24"/>
      <c r="AD1260" s="24"/>
      <c r="AE1260" s="24"/>
      <c r="AF1260" s="24"/>
      <c r="AG1260" s="24"/>
      <c r="AH1260" s="24"/>
      <c r="AI1260" s="24"/>
      <c r="AJ1260" s="24"/>
      <c r="AK1260" s="24"/>
      <c r="AL1260" s="24"/>
      <c r="AM1260" s="24"/>
      <c r="AN1260" s="35"/>
    </row>
    <row r="1261" spans="1:40" x14ac:dyDescent="0.25">
      <c r="A1261" s="24"/>
      <c r="B1261" s="24"/>
      <c r="C1261" s="10"/>
      <c r="D1261" s="10"/>
      <c r="E1261" s="10"/>
      <c r="F1261" s="10"/>
      <c r="G1261" s="45"/>
      <c r="H1261" s="60"/>
      <c r="I1261" s="60"/>
      <c r="J1261" s="60"/>
      <c r="K1261" s="10"/>
      <c r="L1261" s="10"/>
      <c r="M1261" s="10"/>
      <c r="N1261" s="10"/>
      <c r="O1261" s="10"/>
      <c r="P1261" s="10"/>
      <c r="Q1261" s="10"/>
      <c r="R1261" s="10"/>
      <c r="S1261" s="10"/>
      <c r="T1261" s="10"/>
      <c r="U1261" s="24"/>
      <c r="V1261" s="24"/>
      <c r="W1261" s="24"/>
      <c r="X1261" s="24"/>
      <c r="Y1261" s="24"/>
      <c r="Z1261" s="24"/>
      <c r="AA1261" s="24"/>
      <c r="AB1261" s="24"/>
      <c r="AC1261" s="24"/>
      <c r="AD1261" s="24"/>
      <c r="AE1261" s="24"/>
      <c r="AF1261" s="24"/>
      <c r="AG1261" s="24"/>
      <c r="AH1261" s="24"/>
      <c r="AI1261" s="24"/>
      <c r="AJ1261" s="24"/>
      <c r="AK1261" s="24"/>
      <c r="AL1261" s="24"/>
      <c r="AM1261" s="24"/>
      <c r="AN1261" s="35"/>
    </row>
    <row r="1262" spans="1:40" x14ac:dyDescent="0.25">
      <c r="A1262" s="24"/>
      <c r="B1262" s="24"/>
      <c r="C1262" s="10"/>
      <c r="D1262" s="10"/>
      <c r="E1262" s="10"/>
      <c r="F1262" s="10"/>
      <c r="G1262" s="45"/>
      <c r="H1262" s="60"/>
      <c r="I1262" s="60"/>
      <c r="J1262" s="60"/>
      <c r="K1262" s="10"/>
      <c r="L1262" s="10"/>
      <c r="M1262" s="10"/>
      <c r="N1262" s="10"/>
      <c r="O1262" s="10"/>
      <c r="P1262" s="10"/>
      <c r="Q1262" s="10"/>
      <c r="R1262" s="10"/>
      <c r="S1262" s="10"/>
      <c r="T1262" s="10"/>
      <c r="U1262" s="24"/>
      <c r="V1262" s="24"/>
      <c r="W1262" s="24"/>
      <c r="X1262" s="24"/>
      <c r="Y1262" s="24"/>
      <c r="Z1262" s="24"/>
      <c r="AA1262" s="24"/>
      <c r="AB1262" s="24"/>
      <c r="AC1262" s="24"/>
      <c r="AD1262" s="24"/>
      <c r="AE1262" s="24"/>
      <c r="AF1262" s="24"/>
      <c r="AG1262" s="24"/>
      <c r="AH1262" s="24"/>
      <c r="AI1262" s="24"/>
      <c r="AJ1262" s="24"/>
      <c r="AK1262" s="24"/>
      <c r="AL1262" s="24"/>
      <c r="AM1262" s="24"/>
      <c r="AN1262" s="35"/>
    </row>
    <row r="1263" spans="1:40" x14ac:dyDescent="0.25">
      <c r="A1263" s="24"/>
      <c r="B1263" s="24"/>
      <c r="C1263" s="10"/>
      <c r="D1263" s="10"/>
      <c r="E1263" s="10"/>
      <c r="F1263" s="10"/>
      <c r="G1263" s="45"/>
      <c r="H1263" s="60"/>
      <c r="I1263" s="60"/>
      <c r="J1263" s="60"/>
      <c r="K1263" s="10"/>
      <c r="L1263" s="10"/>
      <c r="M1263" s="10"/>
      <c r="N1263" s="10"/>
      <c r="O1263" s="10"/>
      <c r="P1263" s="10"/>
      <c r="Q1263" s="10"/>
      <c r="R1263" s="10"/>
      <c r="S1263" s="10"/>
      <c r="T1263" s="10"/>
      <c r="U1263" s="24"/>
      <c r="V1263" s="24"/>
      <c r="W1263" s="24"/>
      <c r="X1263" s="24"/>
      <c r="Y1263" s="24"/>
      <c r="Z1263" s="24"/>
      <c r="AA1263" s="24"/>
      <c r="AB1263" s="24"/>
      <c r="AC1263" s="24"/>
      <c r="AD1263" s="24"/>
      <c r="AE1263" s="24"/>
      <c r="AF1263" s="24"/>
      <c r="AG1263" s="24"/>
      <c r="AH1263" s="24"/>
      <c r="AI1263" s="24"/>
      <c r="AJ1263" s="24"/>
      <c r="AK1263" s="24"/>
      <c r="AL1263" s="24"/>
      <c r="AM1263" s="24"/>
      <c r="AN1263" s="35"/>
    </row>
    <row r="1264" spans="1:40" x14ac:dyDescent="0.25">
      <c r="A1264" s="24"/>
      <c r="B1264" s="24"/>
      <c r="C1264" s="10"/>
      <c r="D1264" s="10"/>
      <c r="E1264" s="10"/>
      <c r="F1264" s="10"/>
      <c r="G1264" s="45"/>
      <c r="H1264" s="60"/>
      <c r="I1264" s="60"/>
      <c r="J1264" s="60"/>
      <c r="K1264" s="10"/>
      <c r="L1264" s="10"/>
      <c r="M1264" s="10"/>
      <c r="N1264" s="10"/>
      <c r="O1264" s="10"/>
      <c r="P1264" s="10"/>
      <c r="Q1264" s="10"/>
      <c r="R1264" s="10"/>
      <c r="S1264" s="10"/>
      <c r="T1264" s="10"/>
      <c r="U1264" s="24"/>
      <c r="V1264" s="24"/>
      <c r="W1264" s="24"/>
      <c r="X1264" s="24"/>
      <c r="Y1264" s="24"/>
      <c r="Z1264" s="24"/>
      <c r="AA1264" s="24"/>
      <c r="AB1264" s="24"/>
      <c r="AC1264" s="24"/>
      <c r="AD1264" s="24"/>
      <c r="AE1264" s="24"/>
      <c r="AF1264" s="24"/>
      <c r="AG1264" s="24"/>
      <c r="AH1264" s="24"/>
      <c r="AI1264" s="24"/>
      <c r="AJ1264" s="24"/>
      <c r="AK1264" s="24"/>
      <c r="AL1264" s="24"/>
      <c r="AM1264" s="24"/>
      <c r="AN1264" s="35"/>
    </row>
    <row r="1265" spans="1:40" x14ac:dyDescent="0.25">
      <c r="A1265" s="24"/>
      <c r="B1265" s="24"/>
      <c r="C1265" s="10"/>
      <c r="D1265" s="10"/>
      <c r="E1265" s="10"/>
      <c r="F1265" s="10"/>
      <c r="G1265" s="45"/>
      <c r="H1265" s="60"/>
      <c r="I1265" s="60"/>
      <c r="J1265" s="60"/>
      <c r="K1265" s="10"/>
      <c r="L1265" s="10"/>
      <c r="M1265" s="10"/>
      <c r="N1265" s="10"/>
      <c r="O1265" s="10"/>
      <c r="P1265" s="10"/>
      <c r="Q1265" s="10"/>
      <c r="R1265" s="10"/>
      <c r="S1265" s="10"/>
      <c r="T1265" s="10"/>
      <c r="U1265" s="24"/>
      <c r="V1265" s="24"/>
      <c r="W1265" s="24"/>
      <c r="X1265" s="24"/>
      <c r="Y1265" s="24"/>
      <c r="Z1265" s="24"/>
      <c r="AA1265" s="24"/>
      <c r="AB1265" s="24"/>
      <c r="AC1265" s="24"/>
      <c r="AD1265" s="24"/>
      <c r="AE1265" s="24"/>
      <c r="AF1265" s="24"/>
      <c r="AG1265" s="24"/>
      <c r="AH1265" s="24"/>
      <c r="AI1265" s="24"/>
      <c r="AJ1265" s="24"/>
      <c r="AK1265" s="24"/>
      <c r="AL1265" s="24"/>
      <c r="AM1265" s="24"/>
      <c r="AN1265" s="35"/>
    </row>
    <row r="1266" spans="1:40" x14ac:dyDescent="0.25">
      <c r="A1266" s="24"/>
      <c r="B1266" s="24"/>
      <c r="C1266" s="10"/>
      <c r="D1266" s="10"/>
      <c r="E1266" s="10"/>
      <c r="F1266" s="10"/>
      <c r="G1266" s="45"/>
      <c r="H1266" s="60"/>
      <c r="I1266" s="60"/>
      <c r="J1266" s="60"/>
      <c r="K1266" s="10"/>
      <c r="L1266" s="10"/>
      <c r="M1266" s="10"/>
      <c r="N1266" s="10"/>
      <c r="O1266" s="10"/>
      <c r="P1266" s="10"/>
      <c r="Q1266" s="10"/>
      <c r="R1266" s="10"/>
      <c r="S1266" s="10"/>
      <c r="T1266" s="10"/>
      <c r="U1266" s="24"/>
      <c r="V1266" s="24"/>
      <c r="W1266" s="24"/>
      <c r="X1266" s="24"/>
      <c r="Y1266" s="24"/>
      <c r="Z1266" s="24"/>
      <c r="AA1266" s="24"/>
      <c r="AB1266" s="24"/>
      <c r="AC1266" s="24"/>
      <c r="AD1266" s="24"/>
      <c r="AE1266" s="24"/>
      <c r="AF1266" s="24"/>
      <c r="AG1266" s="24"/>
      <c r="AH1266" s="24"/>
      <c r="AI1266" s="24"/>
      <c r="AJ1266" s="24"/>
      <c r="AK1266" s="24"/>
      <c r="AL1266" s="24"/>
      <c r="AM1266" s="24"/>
      <c r="AN1266" s="35"/>
    </row>
    <row r="1267" spans="1:40" x14ac:dyDescent="0.25">
      <c r="A1267" s="24"/>
      <c r="B1267" s="24"/>
      <c r="C1267" s="10"/>
      <c r="D1267" s="10"/>
      <c r="E1267" s="10"/>
      <c r="F1267" s="10"/>
      <c r="G1267" s="45"/>
      <c r="H1267" s="60"/>
      <c r="I1267" s="60"/>
      <c r="J1267" s="60"/>
      <c r="K1267" s="10"/>
      <c r="L1267" s="10"/>
      <c r="M1267" s="10"/>
      <c r="N1267" s="10"/>
      <c r="O1267" s="10"/>
      <c r="P1267" s="10"/>
      <c r="Q1267" s="10"/>
      <c r="R1267" s="10"/>
      <c r="S1267" s="10"/>
      <c r="T1267" s="10"/>
      <c r="U1267" s="24"/>
      <c r="V1267" s="24"/>
      <c r="W1267" s="24"/>
      <c r="X1267" s="24"/>
      <c r="Y1267" s="24"/>
      <c r="Z1267" s="24"/>
      <c r="AA1267" s="24"/>
      <c r="AB1267" s="24"/>
      <c r="AC1267" s="24"/>
      <c r="AD1267" s="24"/>
      <c r="AE1267" s="24"/>
      <c r="AF1267" s="24"/>
      <c r="AG1267" s="24"/>
      <c r="AH1267" s="24"/>
      <c r="AI1267" s="24"/>
      <c r="AJ1267" s="24"/>
      <c r="AK1267" s="24"/>
      <c r="AL1267" s="24"/>
      <c r="AM1267" s="24"/>
      <c r="AN1267" s="35"/>
    </row>
    <row r="1268" spans="1:40" x14ac:dyDescent="0.25">
      <c r="A1268" s="24"/>
      <c r="B1268" s="24"/>
      <c r="C1268" s="10"/>
      <c r="D1268" s="10"/>
      <c r="E1268" s="10"/>
      <c r="F1268" s="10"/>
      <c r="G1268" s="45"/>
      <c r="H1268" s="60"/>
      <c r="I1268" s="60"/>
      <c r="J1268" s="60"/>
      <c r="K1268" s="10"/>
      <c r="L1268" s="10"/>
      <c r="M1268" s="10"/>
      <c r="N1268" s="10"/>
      <c r="O1268" s="10"/>
      <c r="P1268" s="10"/>
      <c r="Q1268" s="10"/>
      <c r="R1268" s="10"/>
      <c r="S1268" s="10"/>
      <c r="T1268" s="10"/>
      <c r="U1268" s="24"/>
      <c r="V1268" s="24"/>
      <c r="W1268" s="24"/>
      <c r="X1268" s="24"/>
      <c r="Y1268" s="24"/>
      <c r="Z1268" s="24"/>
      <c r="AA1268" s="24"/>
      <c r="AB1268" s="24"/>
      <c r="AC1268" s="24"/>
      <c r="AD1268" s="24"/>
      <c r="AE1268" s="24"/>
      <c r="AF1268" s="24"/>
      <c r="AG1268" s="24"/>
      <c r="AH1268" s="24"/>
      <c r="AI1268" s="24"/>
      <c r="AJ1268" s="24"/>
      <c r="AK1268" s="24"/>
      <c r="AL1268" s="24"/>
      <c r="AM1268" s="24"/>
      <c r="AN1268" s="35"/>
    </row>
    <row r="1269" spans="1:40" x14ac:dyDescent="0.25">
      <c r="A1269" s="24"/>
      <c r="B1269" s="24"/>
      <c r="C1269" s="10"/>
      <c r="D1269" s="10"/>
      <c r="E1269" s="10"/>
      <c r="F1269" s="10"/>
      <c r="G1269" s="45"/>
      <c r="H1269" s="60"/>
      <c r="I1269" s="60"/>
      <c r="J1269" s="60"/>
      <c r="K1269" s="10"/>
      <c r="L1269" s="10"/>
      <c r="M1269" s="10"/>
      <c r="N1269" s="10"/>
      <c r="O1269" s="10"/>
      <c r="P1269" s="10"/>
      <c r="Q1269" s="10"/>
      <c r="R1269" s="10"/>
      <c r="S1269" s="10"/>
      <c r="T1269" s="10"/>
      <c r="U1269" s="24"/>
      <c r="V1269" s="24"/>
      <c r="W1269" s="24"/>
      <c r="X1269" s="24"/>
      <c r="Y1269" s="24"/>
      <c r="Z1269" s="24"/>
      <c r="AA1269" s="24"/>
      <c r="AB1269" s="24"/>
      <c r="AC1269" s="24"/>
      <c r="AD1269" s="24"/>
      <c r="AE1269" s="24"/>
      <c r="AF1269" s="24"/>
      <c r="AG1269" s="24"/>
      <c r="AH1269" s="24"/>
      <c r="AI1269" s="24"/>
      <c r="AJ1269" s="24"/>
      <c r="AK1269" s="24"/>
      <c r="AL1269" s="24"/>
      <c r="AM1269" s="24"/>
      <c r="AN1269" s="35"/>
    </row>
    <row r="1270" spans="1:40" x14ac:dyDescent="0.25">
      <c r="A1270" s="24"/>
      <c r="B1270" s="24"/>
      <c r="C1270" s="10"/>
      <c r="D1270" s="10"/>
      <c r="E1270" s="10"/>
      <c r="F1270" s="10"/>
      <c r="G1270" s="45"/>
      <c r="H1270" s="60"/>
      <c r="I1270" s="60"/>
      <c r="J1270" s="60"/>
      <c r="K1270" s="10"/>
      <c r="L1270" s="10"/>
      <c r="M1270" s="10"/>
      <c r="N1270" s="10"/>
      <c r="O1270" s="10"/>
      <c r="P1270" s="10"/>
      <c r="Q1270" s="10"/>
      <c r="R1270" s="10"/>
      <c r="S1270" s="10"/>
      <c r="T1270" s="10"/>
      <c r="U1270" s="24"/>
      <c r="V1270" s="24"/>
      <c r="W1270" s="24"/>
      <c r="X1270" s="24"/>
      <c r="Y1270" s="24"/>
      <c r="Z1270" s="24"/>
      <c r="AA1270" s="24"/>
      <c r="AB1270" s="24"/>
      <c r="AC1270" s="24"/>
      <c r="AD1270" s="24"/>
      <c r="AE1270" s="24"/>
      <c r="AF1270" s="24"/>
      <c r="AG1270" s="24"/>
      <c r="AH1270" s="24"/>
      <c r="AI1270" s="24"/>
      <c r="AJ1270" s="24"/>
      <c r="AK1270" s="24"/>
      <c r="AL1270" s="24"/>
      <c r="AM1270" s="24"/>
      <c r="AN1270" s="35"/>
    </row>
    <row r="1271" spans="1:40" x14ac:dyDescent="0.25">
      <c r="A1271" s="24"/>
      <c r="B1271" s="24"/>
      <c r="C1271" s="10"/>
      <c r="D1271" s="10"/>
      <c r="E1271" s="10"/>
      <c r="F1271" s="10"/>
      <c r="G1271" s="45"/>
      <c r="H1271" s="60"/>
      <c r="I1271" s="60"/>
      <c r="J1271" s="60"/>
      <c r="K1271" s="10"/>
      <c r="L1271" s="10"/>
      <c r="M1271" s="10"/>
      <c r="N1271" s="10"/>
      <c r="O1271" s="10"/>
      <c r="P1271" s="10"/>
      <c r="Q1271" s="10"/>
      <c r="R1271" s="10"/>
      <c r="S1271" s="10"/>
      <c r="T1271" s="10"/>
      <c r="U1271" s="24"/>
      <c r="V1271" s="24"/>
      <c r="W1271" s="24"/>
      <c r="X1271" s="24"/>
      <c r="Y1271" s="24"/>
      <c r="Z1271" s="24"/>
      <c r="AA1271" s="24"/>
      <c r="AB1271" s="24"/>
      <c r="AC1271" s="24"/>
      <c r="AD1271" s="24"/>
      <c r="AE1271" s="24"/>
      <c r="AF1271" s="24"/>
      <c r="AG1271" s="24"/>
      <c r="AH1271" s="24"/>
      <c r="AI1271" s="24"/>
      <c r="AJ1271" s="24"/>
      <c r="AK1271" s="24"/>
      <c r="AL1271" s="24"/>
      <c r="AM1271" s="24"/>
      <c r="AN1271" s="35"/>
    </row>
    <row r="1272" spans="1:40" x14ac:dyDescent="0.25">
      <c r="A1272" s="24"/>
      <c r="B1272" s="24"/>
      <c r="C1272" s="10"/>
      <c r="D1272" s="10"/>
      <c r="E1272" s="10"/>
      <c r="F1272" s="10"/>
      <c r="G1272" s="45"/>
      <c r="H1272" s="60"/>
      <c r="I1272" s="60"/>
      <c r="J1272" s="60"/>
      <c r="K1272" s="10"/>
      <c r="L1272" s="10"/>
      <c r="M1272" s="10"/>
      <c r="N1272" s="10"/>
      <c r="O1272" s="10"/>
      <c r="P1272" s="10"/>
      <c r="Q1272" s="10"/>
      <c r="R1272" s="10"/>
      <c r="S1272" s="10"/>
      <c r="T1272" s="10"/>
      <c r="U1272" s="24"/>
      <c r="V1272" s="24"/>
      <c r="W1272" s="24"/>
      <c r="X1272" s="24"/>
      <c r="Y1272" s="24"/>
      <c r="Z1272" s="24"/>
      <c r="AA1272" s="24"/>
      <c r="AB1272" s="24"/>
      <c r="AC1272" s="24"/>
      <c r="AD1272" s="24"/>
      <c r="AE1272" s="24"/>
      <c r="AF1272" s="24"/>
      <c r="AG1272" s="24"/>
      <c r="AH1272" s="24"/>
      <c r="AI1272" s="24"/>
      <c r="AJ1272" s="24"/>
      <c r="AK1272" s="24"/>
      <c r="AL1272" s="24"/>
      <c r="AM1272" s="24"/>
      <c r="AN1272" s="35"/>
    </row>
    <row r="1273" spans="1:40" x14ac:dyDescent="0.25">
      <c r="A1273" s="24"/>
      <c r="B1273" s="24"/>
      <c r="C1273" s="10"/>
      <c r="D1273" s="10"/>
      <c r="E1273" s="10"/>
      <c r="F1273" s="10"/>
      <c r="G1273" s="45"/>
      <c r="H1273" s="60"/>
      <c r="I1273" s="60"/>
      <c r="J1273" s="60"/>
      <c r="K1273" s="10"/>
      <c r="L1273" s="10"/>
      <c r="M1273" s="10"/>
      <c r="N1273" s="10"/>
      <c r="O1273" s="10"/>
      <c r="P1273" s="10"/>
      <c r="Q1273" s="10"/>
      <c r="R1273" s="10"/>
      <c r="S1273" s="10"/>
      <c r="T1273" s="10"/>
      <c r="U1273" s="24"/>
      <c r="V1273" s="24"/>
      <c r="W1273" s="24"/>
      <c r="X1273" s="24"/>
      <c r="Y1273" s="24"/>
      <c r="Z1273" s="24"/>
      <c r="AA1273" s="24"/>
      <c r="AB1273" s="24"/>
      <c r="AC1273" s="24"/>
      <c r="AD1273" s="24"/>
      <c r="AE1273" s="24"/>
      <c r="AF1273" s="24"/>
      <c r="AG1273" s="24"/>
      <c r="AH1273" s="24"/>
      <c r="AI1273" s="24"/>
      <c r="AJ1273" s="24"/>
      <c r="AK1273" s="24"/>
      <c r="AL1273" s="24"/>
      <c r="AM1273" s="24"/>
      <c r="AN1273" s="35"/>
    </row>
    <row r="1274" spans="1:40" x14ac:dyDescent="0.25">
      <c r="A1274" s="24"/>
      <c r="B1274" s="24"/>
      <c r="C1274" s="10"/>
      <c r="D1274" s="10"/>
      <c r="E1274" s="10"/>
      <c r="F1274" s="10"/>
      <c r="G1274" s="45"/>
      <c r="H1274" s="60"/>
      <c r="I1274" s="60"/>
      <c r="J1274" s="60"/>
      <c r="K1274" s="10"/>
      <c r="L1274" s="10"/>
      <c r="M1274" s="10"/>
      <c r="N1274" s="10"/>
      <c r="O1274" s="10"/>
      <c r="P1274" s="10"/>
      <c r="Q1274" s="10"/>
      <c r="R1274" s="10"/>
      <c r="S1274" s="10"/>
      <c r="T1274" s="10"/>
      <c r="U1274" s="24"/>
      <c r="V1274" s="24"/>
      <c r="W1274" s="24"/>
      <c r="X1274" s="24"/>
      <c r="Y1274" s="24"/>
      <c r="Z1274" s="24"/>
      <c r="AA1274" s="24"/>
      <c r="AB1274" s="24"/>
      <c r="AC1274" s="24"/>
      <c r="AD1274" s="24"/>
      <c r="AE1274" s="24"/>
      <c r="AF1274" s="24"/>
      <c r="AG1274" s="24"/>
      <c r="AH1274" s="24"/>
      <c r="AI1274" s="24"/>
      <c r="AJ1274" s="24"/>
      <c r="AK1274" s="24"/>
      <c r="AL1274" s="24"/>
      <c r="AM1274" s="24"/>
      <c r="AN1274" s="35"/>
    </row>
    <row r="1275" spans="1:40" x14ac:dyDescent="0.25">
      <c r="A1275" s="24"/>
      <c r="B1275" s="24"/>
      <c r="C1275" s="10"/>
      <c r="D1275" s="10"/>
      <c r="E1275" s="10"/>
      <c r="F1275" s="10"/>
      <c r="G1275" s="45"/>
      <c r="H1275" s="60"/>
      <c r="I1275" s="60"/>
      <c r="J1275" s="60"/>
      <c r="K1275" s="10"/>
      <c r="L1275" s="10"/>
      <c r="M1275" s="10"/>
      <c r="N1275" s="10"/>
      <c r="O1275" s="10"/>
      <c r="P1275" s="10"/>
      <c r="Q1275" s="10"/>
      <c r="R1275" s="10"/>
      <c r="S1275" s="10"/>
      <c r="T1275" s="10"/>
      <c r="U1275" s="24"/>
      <c r="V1275" s="24"/>
      <c r="W1275" s="24"/>
      <c r="X1275" s="24"/>
      <c r="Y1275" s="24"/>
      <c r="Z1275" s="24"/>
      <c r="AA1275" s="24"/>
      <c r="AB1275" s="24"/>
      <c r="AC1275" s="24"/>
      <c r="AD1275" s="24"/>
      <c r="AE1275" s="24"/>
      <c r="AF1275" s="24"/>
      <c r="AG1275" s="24"/>
      <c r="AH1275" s="24"/>
      <c r="AI1275" s="24"/>
      <c r="AJ1275" s="24"/>
      <c r="AK1275" s="24"/>
      <c r="AL1275" s="24"/>
      <c r="AM1275" s="24"/>
      <c r="AN1275" s="35"/>
    </row>
    <row r="1276" spans="1:40" x14ac:dyDescent="0.25">
      <c r="A1276" s="24"/>
      <c r="B1276" s="24"/>
      <c r="C1276" s="10"/>
      <c r="D1276" s="10"/>
      <c r="E1276" s="10"/>
      <c r="F1276" s="10"/>
      <c r="G1276" s="45"/>
      <c r="H1276" s="60"/>
      <c r="I1276" s="60"/>
      <c r="J1276" s="60"/>
      <c r="K1276" s="10"/>
      <c r="L1276" s="10"/>
      <c r="M1276" s="10"/>
      <c r="N1276" s="10"/>
      <c r="O1276" s="10"/>
      <c r="P1276" s="10"/>
      <c r="Q1276" s="10"/>
      <c r="R1276" s="10"/>
      <c r="S1276" s="10"/>
      <c r="T1276" s="10"/>
      <c r="U1276" s="24"/>
      <c r="V1276" s="24"/>
      <c r="W1276" s="24"/>
      <c r="X1276" s="24"/>
      <c r="Y1276" s="24"/>
      <c r="Z1276" s="24"/>
      <c r="AA1276" s="24"/>
      <c r="AB1276" s="24"/>
      <c r="AC1276" s="24"/>
      <c r="AD1276" s="24"/>
      <c r="AE1276" s="24"/>
      <c r="AF1276" s="24"/>
      <c r="AG1276" s="24"/>
      <c r="AH1276" s="24"/>
      <c r="AI1276" s="24"/>
      <c r="AJ1276" s="24"/>
      <c r="AK1276" s="24"/>
      <c r="AL1276" s="24"/>
      <c r="AM1276" s="24"/>
      <c r="AN1276" s="35"/>
    </row>
    <row r="1277" spans="1:40" x14ac:dyDescent="0.25">
      <c r="A1277" s="24"/>
      <c r="B1277" s="24"/>
      <c r="C1277" s="10"/>
      <c r="D1277" s="10"/>
      <c r="E1277" s="10"/>
      <c r="F1277" s="10"/>
      <c r="G1277" s="45"/>
      <c r="H1277" s="60"/>
      <c r="I1277" s="60"/>
      <c r="J1277" s="60"/>
      <c r="K1277" s="10"/>
      <c r="L1277" s="10"/>
      <c r="M1277" s="10"/>
      <c r="N1277" s="10"/>
      <c r="O1277" s="10"/>
      <c r="P1277" s="10"/>
      <c r="Q1277" s="10"/>
      <c r="R1277" s="10"/>
      <c r="S1277" s="10"/>
      <c r="T1277" s="10"/>
      <c r="U1277" s="24"/>
      <c r="V1277" s="24"/>
      <c r="W1277" s="24"/>
      <c r="X1277" s="24"/>
      <c r="Y1277" s="24"/>
      <c r="Z1277" s="24"/>
      <c r="AA1277" s="24"/>
      <c r="AB1277" s="24"/>
      <c r="AC1277" s="24"/>
      <c r="AD1277" s="24"/>
      <c r="AE1277" s="24"/>
      <c r="AF1277" s="24"/>
      <c r="AG1277" s="24"/>
      <c r="AH1277" s="24"/>
      <c r="AI1277" s="24"/>
      <c r="AJ1277" s="24"/>
      <c r="AK1277" s="24"/>
      <c r="AL1277" s="24"/>
      <c r="AM1277" s="24"/>
      <c r="AN1277" s="35"/>
    </row>
    <row r="1278" spans="1:40" x14ac:dyDescent="0.25">
      <c r="A1278" s="24"/>
      <c r="B1278" s="24"/>
      <c r="C1278" s="10"/>
      <c r="D1278" s="10"/>
      <c r="E1278" s="10"/>
      <c r="F1278" s="10"/>
      <c r="G1278" s="45"/>
      <c r="H1278" s="60"/>
      <c r="I1278" s="60"/>
      <c r="J1278" s="6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24"/>
      <c r="V1278" s="24"/>
      <c r="W1278" s="24"/>
      <c r="X1278" s="24"/>
      <c r="Y1278" s="24"/>
      <c r="Z1278" s="24"/>
      <c r="AA1278" s="24"/>
      <c r="AB1278" s="24"/>
      <c r="AC1278" s="24"/>
      <c r="AD1278" s="24"/>
      <c r="AE1278" s="24"/>
      <c r="AF1278" s="24"/>
      <c r="AG1278" s="24"/>
      <c r="AH1278" s="24"/>
      <c r="AI1278" s="24"/>
      <c r="AJ1278" s="24"/>
      <c r="AK1278" s="24"/>
      <c r="AL1278" s="24"/>
      <c r="AM1278" s="24"/>
      <c r="AN1278" s="35"/>
    </row>
    <row r="1279" spans="1:40" x14ac:dyDescent="0.25">
      <c r="A1279" s="24"/>
      <c r="B1279" s="24"/>
      <c r="C1279" s="10"/>
      <c r="D1279" s="10"/>
      <c r="E1279" s="10"/>
      <c r="F1279" s="10"/>
      <c r="G1279" s="45"/>
      <c r="H1279" s="60"/>
      <c r="I1279" s="60"/>
      <c r="J1279" s="60"/>
      <c r="K1279" s="10"/>
      <c r="L1279" s="10"/>
      <c r="M1279" s="10"/>
      <c r="N1279" s="10"/>
      <c r="O1279" s="10"/>
      <c r="P1279" s="10"/>
      <c r="Q1279" s="10"/>
      <c r="R1279" s="10"/>
      <c r="S1279" s="10"/>
      <c r="T1279" s="10"/>
      <c r="U1279" s="24"/>
      <c r="V1279" s="24"/>
      <c r="W1279" s="24"/>
      <c r="X1279" s="24"/>
      <c r="Y1279" s="24"/>
      <c r="Z1279" s="24"/>
      <c r="AA1279" s="24"/>
      <c r="AB1279" s="24"/>
      <c r="AC1279" s="24"/>
      <c r="AD1279" s="24"/>
      <c r="AE1279" s="24"/>
      <c r="AF1279" s="24"/>
      <c r="AG1279" s="24"/>
      <c r="AH1279" s="24"/>
      <c r="AI1279" s="24"/>
      <c r="AJ1279" s="24"/>
      <c r="AK1279" s="24"/>
      <c r="AL1279" s="24"/>
      <c r="AM1279" s="24"/>
      <c r="AN1279" s="35"/>
    </row>
    <row r="1280" spans="1:40" x14ac:dyDescent="0.25">
      <c r="A1280" s="24"/>
      <c r="B1280" s="24"/>
      <c r="C1280" s="10"/>
      <c r="D1280" s="10"/>
      <c r="E1280" s="10"/>
      <c r="F1280" s="10"/>
      <c r="G1280" s="45"/>
      <c r="H1280" s="60"/>
      <c r="I1280" s="60"/>
      <c r="J1280" s="60"/>
      <c r="K1280" s="10"/>
      <c r="L1280" s="10"/>
      <c r="M1280" s="10"/>
      <c r="N1280" s="10"/>
      <c r="O1280" s="10"/>
      <c r="P1280" s="10"/>
      <c r="Q1280" s="10"/>
      <c r="R1280" s="10"/>
      <c r="S1280" s="10"/>
      <c r="T1280" s="10"/>
      <c r="U1280" s="24"/>
      <c r="V1280" s="24"/>
      <c r="W1280" s="24"/>
      <c r="X1280" s="24"/>
      <c r="Y1280" s="24"/>
      <c r="Z1280" s="24"/>
      <c r="AA1280" s="24"/>
      <c r="AB1280" s="24"/>
      <c r="AC1280" s="24"/>
      <c r="AD1280" s="24"/>
      <c r="AE1280" s="24"/>
      <c r="AF1280" s="24"/>
      <c r="AG1280" s="24"/>
      <c r="AH1280" s="24"/>
      <c r="AI1280" s="24"/>
      <c r="AJ1280" s="24"/>
      <c r="AK1280" s="24"/>
      <c r="AL1280" s="24"/>
      <c r="AM1280" s="24"/>
      <c r="AN1280" s="35"/>
    </row>
    <row r="1281" spans="1:40" x14ac:dyDescent="0.25">
      <c r="A1281" s="24"/>
      <c r="B1281" s="24"/>
      <c r="C1281" s="10"/>
      <c r="D1281" s="10"/>
      <c r="E1281" s="10"/>
      <c r="F1281" s="10"/>
      <c r="G1281" s="45"/>
      <c r="H1281" s="60"/>
      <c r="I1281" s="60"/>
      <c r="J1281" s="60"/>
      <c r="K1281" s="10"/>
      <c r="L1281" s="10"/>
      <c r="M1281" s="10"/>
      <c r="N1281" s="10"/>
      <c r="O1281" s="10"/>
      <c r="P1281" s="10"/>
      <c r="Q1281" s="10"/>
      <c r="R1281" s="10"/>
      <c r="S1281" s="10"/>
      <c r="T1281" s="10"/>
      <c r="U1281" s="24"/>
      <c r="V1281" s="24"/>
      <c r="W1281" s="24"/>
      <c r="X1281" s="24"/>
      <c r="Y1281" s="24"/>
      <c r="Z1281" s="24"/>
      <c r="AA1281" s="24"/>
      <c r="AB1281" s="24"/>
      <c r="AC1281" s="24"/>
      <c r="AD1281" s="24"/>
      <c r="AE1281" s="24"/>
      <c r="AF1281" s="24"/>
      <c r="AG1281" s="24"/>
      <c r="AH1281" s="24"/>
      <c r="AI1281" s="24"/>
      <c r="AJ1281" s="24"/>
      <c r="AK1281" s="24"/>
      <c r="AL1281" s="24"/>
      <c r="AM1281" s="24"/>
      <c r="AN1281" s="35"/>
    </row>
    <row r="1282" spans="1:40" x14ac:dyDescent="0.25">
      <c r="A1282" s="24"/>
      <c r="B1282" s="24"/>
      <c r="C1282" s="10"/>
      <c r="D1282" s="10"/>
      <c r="E1282" s="10"/>
      <c r="F1282" s="10"/>
      <c r="G1282" s="45"/>
      <c r="H1282" s="60"/>
      <c r="I1282" s="60"/>
      <c r="J1282" s="60"/>
      <c r="K1282" s="10"/>
      <c r="L1282" s="10"/>
      <c r="M1282" s="10"/>
      <c r="N1282" s="10"/>
      <c r="O1282" s="10"/>
      <c r="P1282" s="10"/>
      <c r="Q1282" s="10"/>
      <c r="R1282" s="10"/>
      <c r="S1282" s="10"/>
      <c r="T1282" s="10"/>
      <c r="U1282" s="24"/>
      <c r="V1282" s="24"/>
      <c r="W1282" s="24"/>
      <c r="X1282" s="24"/>
      <c r="Y1282" s="24"/>
      <c r="Z1282" s="24"/>
      <c r="AA1282" s="24"/>
      <c r="AB1282" s="24"/>
      <c r="AC1282" s="24"/>
      <c r="AD1282" s="24"/>
      <c r="AE1282" s="24"/>
      <c r="AF1282" s="24"/>
      <c r="AG1282" s="24"/>
      <c r="AH1282" s="24"/>
      <c r="AI1282" s="24"/>
      <c r="AJ1282" s="24"/>
      <c r="AK1282" s="24"/>
      <c r="AL1282" s="24"/>
      <c r="AM1282" s="24"/>
      <c r="AN1282" s="35"/>
    </row>
    <row r="1283" spans="1:40" x14ac:dyDescent="0.25">
      <c r="A1283" s="24"/>
      <c r="B1283" s="24"/>
      <c r="C1283" s="10"/>
      <c r="D1283" s="10"/>
      <c r="E1283" s="10"/>
      <c r="F1283" s="10"/>
      <c r="G1283" s="45"/>
      <c r="H1283" s="60"/>
      <c r="I1283" s="60"/>
      <c r="J1283" s="60"/>
      <c r="K1283" s="10"/>
      <c r="L1283" s="10"/>
      <c r="M1283" s="10"/>
      <c r="N1283" s="10"/>
      <c r="O1283" s="10"/>
      <c r="P1283" s="10"/>
      <c r="Q1283" s="10"/>
      <c r="R1283" s="10"/>
      <c r="S1283" s="10"/>
      <c r="T1283" s="10"/>
      <c r="U1283" s="24"/>
      <c r="V1283" s="24"/>
      <c r="W1283" s="24"/>
      <c r="X1283" s="24"/>
      <c r="Y1283" s="24"/>
      <c r="Z1283" s="24"/>
      <c r="AA1283" s="24"/>
      <c r="AB1283" s="24"/>
      <c r="AC1283" s="24"/>
      <c r="AD1283" s="24"/>
      <c r="AE1283" s="24"/>
      <c r="AF1283" s="24"/>
      <c r="AG1283" s="24"/>
      <c r="AH1283" s="24"/>
      <c r="AI1283" s="24"/>
      <c r="AJ1283" s="24"/>
      <c r="AK1283" s="24"/>
      <c r="AL1283" s="24"/>
      <c r="AM1283" s="24"/>
      <c r="AN1283" s="35"/>
    </row>
    <row r="1284" spans="1:40" x14ac:dyDescent="0.25">
      <c r="A1284" s="24"/>
      <c r="B1284" s="24"/>
      <c r="C1284" s="10"/>
      <c r="D1284" s="10"/>
      <c r="E1284" s="10"/>
      <c r="F1284" s="10"/>
      <c r="G1284" s="45"/>
      <c r="H1284" s="60"/>
      <c r="I1284" s="60"/>
      <c r="J1284" s="60"/>
      <c r="K1284" s="10"/>
      <c r="L1284" s="10"/>
      <c r="M1284" s="10"/>
      <c r="N1284" s="10"/>
      <c r="O1284" s="10"/>
      <c r="P1284" s="10"/>
      <c r="Q1284" s="10"/>
      <c r="R1284" s="10"/>
      <c r="S1284" s="10"/>
      <c r="T1284" s="10"/>
      <c r="U1284" s="24"/>
      <c r="V1284" s="24"/>
      <c r="W1284" s="24"/>
      <c r="X1284" s="24"/>
      <c r="Y1284" s="24"/>
      <c r="Z1284" s="24"/>
      <c r="AA1284" s="24"/>
      <c r="AB1284" s="24"/>
      <c r="AC1284" s="24"/>
      <c r="AD1284" s="24"/>
      <c r="AE1284" s="24"/>
      <c r="AF1284" s="24"/>
      <c r="AG1284" s="24"/>
      <c r="AH1284" s="24"/>
      <c r="AI1284" s="24"/>
      <c r="AJ1284" s="24"/>
      <c r="AK1284" s="24"/>
      <c r="AL1284" s="24"/>
      <c r="AM1284" s="24"/>
      <c r="AN1284" s="35"/>
    </row>
    <row r="1285" spans="1:40" x14ac:dyDescent="0.25">
      <c r="A1285" s="24"/>
      <c r="B1285" s="24"/>
      <c r="C1285" s="10"/>
      <c r="D1285" s="10"/>
      <c r="E1285" s="10"/>
      <c r="F1285" s="10"/>
      <c r="G1285" s="45"/>
      <c r="H1285" s="60"/>
      <c r="I1285" s="60"/>
      <c r="J1285" s="60"/>
      <c r="K1285" s="10"/>
      <c r="L1285" s="10"/>
      <c r="M1285" s="10"/>
      <c r="N1285" s="10"/>
      <c r="O1285" s="10"/>
      <c r="P1285" s="10"/>
      <c r="Q1285" s="10"/>
      <c r="R1285" s="10"/>
      <c r="S1285" s="10"/>
      <c r="T1285" s="10"/>
      <c r="U1285" s="24"/>
      <c r="V1285" s="24"/>
      <c r="W1285" s="24"/>
      <c r="X1285" s="24"/>
      <c r="Y1285" s="24"/>
      <c r="Z1285" s="24"/>
      <c r="AA1285" s="24"/>
      <c r="AB1285" s="24"/>
      <c r="AC1285" s="24"/>
      <c r="AD1285" s="24"/>
      <c r="AE1285" s="24"/>
      <c r="AF1285" s="24"/>
      <c r="AG1285" s="24"/>
      <c r="AH1285" s="24"/>
      <c r="AI1285" s="24"/>
      <c r="AJ1285" s="24"/>
      <c r="AK1285" s="24"/>
      <c r="AL1285" s="24"/>
      <c r="AM1285" s="24"/>
      <c r="AN1285" s="35"/>
    </row>
  </sheetData>
  <mergeCells count="295">
    <mergeCell ref="A10:AN10"/>
    <mergeCell ref="A11:U12"/>
    <mergeCell ref="A13:AN13"/>
    <mergeCell ref="A14:AN14"/>
    <mergeCell ref="A15:AN15"/>
    <mergeCell ref="A16:A20"/>
    <mergeCell ref="U16:U20"/>
    <mergeCell ref="A6:AN6"/>
    <mergeCell ref="A8:A9"/>
    <mergeCell ref="B8:B9"/>
    <mergeCell ref="C8:C9"/>
    <mergeCell ref="D8:T8"/>
    <mergeCell ref="U8:U9"/>
    <mergeCell ref="V8:V9"/>
    <mergeCell ref="W8:AM8"/>
    <mergeCell ref="AN8:AN9"/>
    <mergeCell ref="A27:A31"/>
    <mergeCell ref="J25:J26"/>
    <mergeCell ref="K25:K26"/>
    <mergeCell ref="L25:L26"/>
    <mergeCell ref="M25:M26"/>
    <mergeCell ref="N25:N26"/>
    <mergeCell ref="O25:O26"/>
    <mergeCell ref="A21:A26"/>
    <mergeCell ref="U21:U26"/>
    <mergeCell ref="B25:B26"/>
    <mergeCell ref="C25:C26"/>
    <mergeCell ref="D25:D26"/>
    <mergeCell ref="E25:E26"/>
    <mergeCell ref="F25:F26"/>
    <mergeCell ref="G25:G26"/>
    <mergeCell ref="H25:H26"/>
    <mergeCell ref="I25:I26"/>
    <mergeCell ref="W27:W31"/>
    <mergeCell ref="X27:X31"/>
    <mergeCell ref="Y27:Y31"/>
    <mergeCell ref="Z27:Z31"/>
    <mergeCell ref="P25:P26"/>
    <mergeCell ref="Q25:Q26"/>
    <mergeCell ref="R25:R26"/>
    <mergeCell ref="S25:S26"/>
    <mergeCell ref="T25:T26"/>
    <mergeCell ref="AM27:AM31"/>
    <mergeCell ref="AN27:AN31"/>
    <mergeCell ref="A32:A36"/>
    <mergeCell ref="U32:U36"/>
    <mergeCell ref="V32:V36"/>
    <mergeCell ref="W32:W36"/>
    <mergeCell ref="X32:X36"/>
    <mergeCell ref="Y32:Y36"/>
    <mergeCell ref="Z32:Z36"/>
    <mergeCell ref="AA32:AA36"/>
    <mergeCell ref="AG27:AG31"/>
    <mergeCell ref="AH27:AH31"/>
    <mergeCell ref="AI27:AI31"/>
    <mergeCell ref="AJ27:AJ31"/>
    <mergeCell ref="AK27:AK31"/>
    <mergeCell ref="AL27:AL31"/>
    <mergeCell ref="AA27:AA31"/>
    <mergeCell ref="AB27:AB31"/>
    <mergeCell ref="AC27:AC31"/>
    <mergeCell ref="AD27:AD31"/>
    <mergeCell ref="AE27:AE31"/>
    <mergeCell ref="AF27:AF31"/>
    <mergeCell ref="U27:U31"/>
    <mergeCell ref="V27:V31"/>
    <mergeCell ref="AN32:AN36"/>
    <mergeCell ref="A37:A41"/>
    <mergeCell ref="U37:U41"/>
    <mergeCell ref="V37:V41"/>
    <mergeCell ref="W37:W41"/>
    <mergeCell ref="X37:X41"/>
    <mergeCell ref="Y37:Y41"/>
    <mergeCell ref="Z37:Z41"/>
    <mergeCell ref="AA37:AA41"/>
    <mergeCell ref="AB37:AB41"/>
    <mergeCell ref="AH32:AH36"/>
    <mergeCell ref="AI32:AI36"/>
    <mergeCell ref="AJ32:AJ36"/>
    <mergeCell ref="AK32:AK36"/>
    <mergeCell ref="AL32:AL36"/>
    <mergeCell ref="AM32:AM36"/>
    <mergeCell ref="AB32:AB36"/>
    <mergeCell ref="AC32:AC36"/>
    <mergeCell ref="AD32:AD36"/>
    <mergeCell ref="AE32:AE36"/>
    <mergeCell ref="AF32:AF36"/>
    <mergeCell ref="AG32:AG36"/>
    <mergeCell ref="AI37:AI41"/>
    <mergeCell ref="AJ37:AJ41"/>
    <mergeCell ref="AK37:AK41"/>
    <mergeCell ref="AL37:AL41"/>
    <mergeCell ref="AM37:AM41"/>
    <mergeCell ref="AN37:AN41"/>
    <mergeCell ref="AC37:AC41"/>
    <mergeCell ref="AD37:AD41"/>
    <mergeCell ref="AE37:AE41"/>
    <mergeCell ref="AF37:AF41"/>
    <mergeCell ref="AG37:AG41"/>
    <mergeCell ref="AH37:AH41"/>
    <mergeCell ref="A42:A46"/>
    <mergeCell ref="A47:AN47"/>
    <mergeCell ref="A48:AN48"/>
    <mergeCell ref="A49:AN49"/>
    <mergeCell ref="A50:A54"/>
    <mergeCell ref="U50:U54"/>
    <mergeCell ref="V50:V52"/>
    <mergeCell ref="W50:W52"/>
    <mergeCell ref="X50:X52"/>
    <mergeCell ref="Y50:Y52"/>
    <mergeCell ref="AL50:AL52"/>
    <mergeCell ref="AM50:AM52"/>
    <mergeCell ref="AN50:AN52"/>
    <mergeCell ref="V53:V54"/>
    <mergeCell ref="W53:W54"/>
    <mergeCell ref="X53:X54"/>
    <mergeCell ref="Y53:Y54"/>
    <mergeCell ref="Z53:Z54"/>
    <mergeCell ref="AA53:AA54"/>
    <mergeCell ref="AB53:AB54"/>
    <mergeCell ref="AF50:AF52"/>
    <mergeCell ref="AG50:AG52"/>
    <mergeCell ref="AH50:AH52"/>
    <mergeCell ref="AI50:AI52"/>
    <mergeCell ref="AJ50:AJ52"/>
    <mergeCell ref="AK50:AK52"/>
    <mergeCell ref="Z50:Z52"/>
    <mergeCell ref="AA50:AA52"/>
    <mergeCell ref="AB50:AB52"/>
    <mergeCell ref="AC50:AC52"/>
    <mergeCell ref="AD50:AD52"/>
    <mergeCell ref="AE50:AE52"/>
    <mergeCell ref="AI53:AI54"/>
    <mergeCell ref="AJ53:AJ54"/>
    <mergeCell ref="AK53:AK54"/>
    <mergeCell ref="AL53:AL54"/>
    <mergeCell ref="AM53:AM54"/>
    <mergeCell ref="AN53:AN54"/>
    <mergeCell ref="AC53:AC54"/>
    <mergeCell ref="AD53:AD54"/>
    <mergeCell ref="AE53:AE54"/>
    <mergeCell ref="AF53:AF54"/>
    <mergeCell ref="AG53:AG54"/>
    <mergeCell ref="AH53:AH54"/>
    <mergeCell ref="Z55:Z56"/>
    <mergeCell ref="AA55:AA56"/>
    <mergeCell ref="AB55:AB56"/>
    <mergeCell ref="AC55:AC56"/>
    <mergeCell ref="AD55:AD56"/>
    <mergeCell ref="AE55:AE56"/>
    <mergeCell ref="A55:A60"/>
    <mergeCell ref="U55:U60"/>
    <mergeCell ref="V55:V56"/>
    <mergeCell ref="W55:W56"/>
    <mergeCell ref="X55:X56"/>
    <mergeCell ref="Y55:Y56"/>
    <mergeCell ref="AN57:AN60"/>
    <mergeCell ref="AC57:AC60"/>
    <mergeCell ref="AD57:AD60"/>
    <mergeCell ref="AE57:AE60"/>
    <mergeCell ref="AF57:AF60"/>
    <mergeCell ref="AG57:AG60"/>
    <mergeCell ref="AH57:AH60"/>
    <mergeCell ref="AL55:AL56"/>
    <mergeCell ref="AM55:AM56"/>
    <mergeCell ref="AN55:AN56"/>
    <mergeCell ref="AF55:AF56"/>
    <mergeCell ref="AG55:AG56"/>
    <mergeCell ref="AH55:AH56"/>
    <mergeCell ref="AI55:AI56"/>
    <mergeCell ref="AJ55:AJ56"/>
    <mergeCell ref="AK55:AK56"/>
    <mergeCell ref="V61:V65"/>
    <mergeCell ref="W61:W65"/>
    <mergeCell ref="X61:X65"/>
    <mergeCell ref="Y61:Y65"/>
    <mergeCell ref="AI57:AI60"/>
    <mergeCell ref="AJ57:AJ60"/>
    <mergeCell ref="AK57:AK60"/>
    <mergeCell ref="AL57:AL60"/>
    <mergeCell ref="AM57:AM60"/>
    <mergeCell ref="V57:V60"/>
    <mergeCell ref="W57:W60"/>
    <mergeCell ref="X57:X60"/>
    <mergeCell ref="Y57:Y60"/>
    <mergeCell ref="Z57:Z60"/>
    <mergeCell ref="AA57:AA60"/>
    <mergeCell ref="AB57:AB60"/>
    <mergeCell ref="AL61:AL65"/>
    <mergeCell ref="AM61:AM65"/>
    <mergeCell ref="AN61:AN65"/>
    <mergeCell ref="A66:A70"/>
    <mergeCell ref="U66:U70"/>
    <mergeCell ref="V66:V70"/>
    <mergeCell ref="W66:W70"/>
    <mergeCell ref="X66:X70"/>
    <mergeCell ref="Y66:Y70"/>
    <mergeCell ref="Z66:Z70"/>
    <mergeCell ref="AF61:AF65"/>
    <mergeCell ref="AG61:AG65"/>
    <mergeCell ref="AH61:AH65"/>
    <mergeCell ref="AI61:AI65"/>
    <mergeCell ref="AJ61:AJ65"/>
    <mergeCell ref="AK61:AK65"/>
    <mergeCell ref="Z61:Z65"/>
    <mergeCell ref="AA61:AA65"/>
    <mergeCell ref="AB61:AB65"/>
    <mergeCell ref="AC61:AC65"/>
    <mergeCell ref="AD61:AD65"/>
    <mergeCell ref="AE61:AE65"/>
    <mergeCell ref="A61:A65"/>
    <mergeCell ref="U61:U65"/>
    <mergeCell ref="AM66:AM70"/>
    <mergeCell ref="AN66:AN70"/>
    <mergeCell ref="AH66:AH70"/>
    <mergeCell ref="AI66:AI70"/>
    <mergeCell ref="AJ66:AJ70"/>
    <mergeCell ref="AK66:AK70"/>
    <mergeCell ref="AL66:AL70"/>
    <mergeCell ref="AA66:AA70"/>
    <mergeCell ref="AB66:AB70"/>
    <mergeCell ref="AC66:AC70"/>
    <mergeCell ref="AD66:AD70"/>
    <mergeCell ref="AE66:AE70"/>
    <mergeCell ref="AF66:AF70"/>
    <mergeCell ref="AG66:AG70"/>
    <mergeCell ref="AN71:AN73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AH71:AH73"/>
    <mergeCell ref="AI71:AI73"/>
    <mergeCell ref="AJ71:AJ73"/>
    <mergeCell ref="AK71:AK73"/>
    <mergeCell ref="AL71:AL73"/>
    <mergeCell ref="AM71:AM73"/>
    <mergeCell ref="AB71:AB73"/>
    <mergeCell ref="AC71:AC73"/>
    <mergeCell ref="AD71:AD73"/>
    <mergeCell ref="AE71:AE73"/>
    <mergeCell ref="AF71:AF73"/>
    <mergeCell ref="AG71:AG73"/>
    <mergeCell ref="U71:U76"/>
    <mergeCell ref="V71:V73"/>
    <mergeCell ref="Y77:Y81"/>
    <mergeCell ref="Z77:Z81"/>
    <mergeCell ref="AA77:AA81"/>
    <mergeCell ref="Q74:Q75"/>
    <mergeCell ref="R74:R75"/>
    <mergeCell ref="S74:S75"/>
    <mergeCell ref="T74:T75"/>
    <mergeCell ref="A77:A83"/>
    <mergeCell ref="U77:U81"/>
    <mergeCell ref="K74:K75"/>
    <mergeCell ref="L74:L75"/>
    <mergeCell ref="M74:M75"/>
    <mergeCell ref="N74:N75"/>
    <mergeCell ref="O74:O75"/>
    <mergeCell ref="P74:P75"/>
    <mergeCell ref="A71:A76"/>
    <mergeCell ref="W71:W73"/>
    <mergeCell ref="X71:X73"/>
    <mergeCell ref="Y71:Y73"/>
    <mergeCell ref="Z71:Z73"/>
    <mergeCell ref="AA71:AA73"/>
    <mergeCell ref="A109:A113"/>
    <mergeCell ref="A114:A118"/>
    <mergeCell ref="A119:A123"/>
    <mergeCell ref="AN77:AN81"/>
    <mergeCell ref="A84:A88"/>
    <mergeCell ref="A89:A93"/>
    <mergeCell ref="A94:A98"/>
    <mergeCell ref="A99:A103"/>
    <mergeCell ref="A104:A108"/>
    <mergeCell ref="AH77:AH81"/>
    <mergeCell ref="AI77:AI81"/>
    <mergeCell ref="AJ77:AJ81"/>
    <mergeCell ref="AK77:AK81"/>
    <mergeCell ref="AL77:AL81"/>
    <mergeCell ref="AM77:AM81"/>
    <mergeCell ref="AB77:AB81"/>
    <mergeCell ref="AC77:AC81"/>
    <mergeCell ref="AD77:AD81"/>
    <mergeCell ref="AE77:AE81"/>
    <mergeCell ref="AF77:AF81"/>
    <mergeCell ref="AG77:AG81"/>
    <mergeCell ref="V77:V81"/>
    <mergeCell ref="W77:W81"/>
    <mergeCell ref="X77:X81"/>
  </mergeCells>
  <printOptions horizontalCentered="1"/>
  <pageMargins left="1.1811023622047245" right="0.39370078740157483" top="0.78740157480314965" bottom="0.39370078740157483" header="0" footer="0.62992125984251968"/>
  <pageSetup paperSize="8" scale="39" firstPageNumber="19" fitToHeight="0" orientation="landscape" useFirstPageNumber="1" r:id="rId1"/>
  <headerFooter>
    <oddHeader>&amp;C&amp;P</oddHeader>
    <evenHeader>&amp;C4</evenHeader>
    <firstHeader>&amp;C19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285"/>
  <sheetViews>
    <sheetView tabSelected="1" view="pageBreakPreview" zoomScale="70" zoomScaleNormal="100" zoomScaleSheetLayoutView="70" workbookViewId="0">
      <selection activeCell="A11" sqref="A11:U12"/>
    </sheetView>
  </sheetViews>
  <sheetFormatPr defaultColWidth="9.140625" defaultRowHeight="15" x14ac:dyDescent="0.25"/>
  <cols>
    <col min="1" max="1" width="31.42578125" style="3" customWidth="1"/>
    <col min="2" max="2" width="14.5703125" style="3" customWidth="1"/>
    <col min="3" max="3" width="16.28515625" style="11" customWidth="1"/>
    <col min="4" max="6" width="13.7109375" style="11" customWidth="1"/>
    <col min="7" max="7" width="14" style="46" customWidth="1"/>
    <col min="8" max="8" width="14.42578125" style="11" customWidth="1"/>
    <col min="9" max="9" width="13.85546875" style="11" customWidth="1"/>
    <col min="10" max="10" width="13.85546875" style="11" bestFit="1" customWidth="1"/>
    <col min="11" max="12" width="14.42578125" style="11" customWidth="1"/>
    <col min="13" max="13" width="14" style="11" customWidth="1"/>
    <col min="14" max="14" width="13.7109375" style="11" customWidth="1"/>
    <col min="15" max="15" width="14.5703125" style="11" customWidth="1"/>
    <col min="16" max="16" width="14" style="11" customWidth="1"/>
    <col min="17" max="17" width="14.140625" style="11" customWidth="1"/>
    <col min="18" max="19" width="14.28515625" style="11" customWidth="1"/>
    <col min="20" max="20" width="14.85546875" style="11" customWidth="1"/>
    <col min="21" max="21" width="18.28515625" style="3" customWidth="1"/>
    <col min="22" max="22" width="24.7109375" style="3" customWidth="1"/>
    <col min="23" max="23" width="7.140625" style="3" customWidth="1"/>
    <col min="24" max="24" width="6.140625" style="3" customWidth="1"/>
    <col min="25" max="25" width="7.28515625" style="3" customWidth="1"/>
    <col min="26" max="27" width="6.5703125" style="3" customWidth="1"/>
    <col min="28" max="39" width="6" style="3" customWidth="1"/>
    <col min="40" max="40" width="10.5703125" style="27" customWidth="1"/>
    <col min="41" max="41" width="18.28515625" style="3" customWidth="1"/>
    <col min="42" max="42" width="9.140625" style="3"/>
    <col min="43" max="16384" width="9.140625" style="1"/>
  </cols>
  <sheetData>
    <row r="1" spans="1:42" s="2" customFormat="1" ht="15.75" x14ac:dyDescent="0.25">
      <c r="A1" s="24"/>
      <c r="B1" s="24"/>
      <c r="C1" s="10"/>
      <c r="D1" s="10"/>
      <c r="E1" s="10"/>
      <c r="F1" s="10"/>
      <c r="G1" s="45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24"/>
      <c r="V1" s="24"/>
      <c r="W1" s="24" t="s">
        <v>23</v>
      </c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5" t="s">
        <v>94</v>
      </c>
      <c r="AJ1" s="25"/>
      <c r="AK1" s="25"/>
      <c r="AL1" s="25"/>
      <c r="AM1" s="25"/>
      <c r="AN1" s="26"/>
      <c r="AO1" s="24"/>
      <c r="AP1" s="24"/>
    </row>
    <row r="2" spans="1:42" s="2" customFormat="1" ht="15.75" x14ac:dyDescent="0.25">
      <c r="A2" s="24"/>
      <c r="B2" s="24"/>
      <c r="C2" s="10"/>
      <c r="D2" s="10"/>
      <c r="E2" s="10"/>
      <c r="F2" s="10"/>
      <c r="G2" s="45"/>
      <c r="H2" s="10"/>
      <c r="I2" s="10"/>
      <c r="J2" s="10"/>
      <c r="K2" s="10"/>
      <c r="L2" s="10"/>
      <c r="M2" s="10"/>
      <c r="N2" s="10"/>
      <c r="O2" s="10"/>
      <c r="P2"/>
      <c r="Q2" s="10"/>
      <c r="R2" s="10"/>
      <c r="S2" s="10"/>
      <c r="T2" s="10"/>
      <c r="U2" s="24"/>
      <c r="V2" s="24"/>
      <c r="W2" s="24" t="s">
        <v>23</v>
      </c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 t="s">
        <v>95</v>
      </c>
      <c r="AJ2" s="25"/>
      <c r="AK2" s="25"/>
      <c r="AL2" s="25"/>
      <c r="AM2" s="25"/>
      <c r="AN2" s="26"/>
      <c r="AO2" s="24"/>
      <c r="AP2" s="24"/>
    </row>
    <row r="3" spans="1:42" s="2" customFormat="1" ht="15.75" x14ac:dyDescent="0.25">
      <c r="A3" s="24"/>
      <c r="B3" s="24"/>
      <c r="C3" s="10"/>
      <c r="D3" s="10"/>
      <c r="E3" s="10"/>
      <c r="F3" s="10"/>
      <c r="G3" s="45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24"/>
      <c r="V3" s="24"/>
      <c r="W3" s="24" t="s">
        <v>23</v>
      </c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 t="s">
        <v>96</v>
      </c>
      <c r="AJ3" s="25"/>
      <c r="AK3" s="25"/>
      <c r="AL3" s="25"/>
      <c r="AM3" s="25"/>
      <c r="AN3" s="26"/>
      <c r="AO3" s="24"/>
      <c r="AP3" s="24"/>
    </row>
    <row r="4" spans="1:42" s="2" customFormat="1" ht="15.75" x14ac:dyDescent="0.25">
      <c r="A4" s="24"/>
      <c r="B4" s="24"/>
      <c r="C4" s="10"/>
      <c r="D4" s="10"/>
      <c r="E4" s="10"/>
      <c r="F4" s="10"/>
      <c r="G4" s="45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24"/>
      <c r="V4" s="24"/>
      <c r="W4" s="24" t="s">
        <v>23</v>
      </c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 t="s">
        <v>97</v>
      </c>
      <c r="AJ4" s="25"/>
      <c r="AK4" s="25"/>
      <c r="AL4" s="25"/>
      <c r="AM4" s="25"/>
      <c r="AN4" s="26"/>
      <c r="AO4" s="24"/>
      <c r="AP4" s="24"/>
    </row>
    <row r="5" spans="1:42" ht="9" customHeight="1" x14ac:dyDescent="0.25"/>
    <row r="6" spans="1:42" ht="33" customHeight="1" x14ac:dyDescent="0.3">
      <c r="A6" s="116" t="s">
        <v>86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</row>
    <row r="7" spans="1:42" ht="36.75" customHeight="1" x14ac:dyDescent="0.25">
      <c r="A7" s="28"/>
      <c r="B7" s="28"/>
      <c r="C7" s="12"/>
      <c r="D7" s="12"/>
      <c r="E7" s="12"/>
      <c r="F7" s="12"/>
      <c r="G7" s="47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9"/>
    </row>
    <row r="8" spans="1:42" ht="30" customHeight="1" x14ac:dyDescent="0.25">
      <c r="A8" s="85" t="s">
        <v>0</v>
      </c>
      <c r="B8" s="85" t="s">
        <v>9</v>
      </c>
      <c r="C8" s="118" t="s">
        <v>84</v>
      </c>
      <c r="D8" s="120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2"/>
      <c r="U8" s="85" t="s">
        <v>100</v>
      </c>
      <c r="V8" s="75" t="s">
        <v>1</v>
      </c>
      <c r="W8" s="123" t="s">
        <v>42</v>
      </c>
      <c r="X8" s="124"/>
      <c r="Y8" s="124"/>
      <c r="Z8" s="124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124"/>
      <c r="AM8" s="125"/>
      <c r="AN8" s="95" t="s">
        <v>11</v>
      </c>
    </row>
    <row r="9" spans="1:42" ht="58.5" customHeight="1" x14ac:dyDescent="0.25">
      <c r="A9" s="87"/>
      <c r="B9" s="87"/>
      <c r="C9" s="119"/>
      <c r="D9" s="6" t="s">
        <v>24</v>
      </c>
      <c r="E9" s="6" t="s">
        <v>25</v>
      </c>
      <c r="F9" s="6" t="s">
        <v>26</v>
      </c>
      <c r="G9" s="48" t="s">
        <v>27</v>
      </c>
      <c r="H9" s="6" t="s">
        <v>28</v>
      </c>
      <c r="I9" s="6" t="s">
        <v>29</v>
      </c>
      <c r="J9" s="6" t="s">
        <v>30</v>
      </c>
      <c r="K9" s="6" t="s">
        <v>31</v>
      </c>
      <c r="L9" s="6" t="s">
        <v>32</v>
      </c>
      <c r="M9" s="6" t="s">
        <v>33</v>
      </c>
      <c r="N9" s="6" t="s">
        <v>34</v>
      </c>
      <c r="O9" s="6" t="s">
        <v>35</v>
      </c>
      <c r="P9" s="6" t="s">
        <v>36</v>
      </c>
      <c r="Q9" s="6" t="s">
        <v>37</v>
      </c>
      <c r="R9" s="6" t="s">
        <v>38</v>
      </c>
      <c r="S9" s="6" t="s">
        <v>39</v>
      </c>
      <c r="T9" s="6" t="s">
        <v>40</v>
      </c>
      <c r="U9" s="87"/>
      <c r="V9" s="75"/>
      <c r="W9" s="39" t="s">
        <v>24</v>
      </c>
      <c r="X9" s="39" t="s">
        <v>25</v>
      </c>
      <c r="Y9" s="39" t="s">
        <v>26</v>
      </c>
      <c r="Z9" s="42" t="s">
        <v>27</v>
      </c>
      <c r="AA9" s="53" t="s">
        <v>28</v>
      </c>
      <c r="AB9" s="38" t="s">
        <v>29</v>
      </c>
      <c r="AC9" s="39" t="s">
        <v>30</v>
      </c>
      <c r="AD9" s="39" t="s">
        <v>31</v>
      </c>
      <c r="AE9" s="39" t="s">
        <v>32</v>
      </c>
      <c r="AF9" s="39" t="s">
        <v>33</v>
      </c>
      <c r="AG9" s="39" t="s">
        <v>34</v>
      </c>
      <c r="AH9" s="39" t="s">
        <v>35</v>
      </c>
      <c r="AI9" s="39" t="s">
        <v>36</v>
      </c>
      <c r="AJ9" s="39" t="s">
        <v>37</v>
      </c>
      <c r="AK9" s="39" t="s">
        <v>38</v>
      </c>
      <c r="AL9" s="39" t="s">
        <v>39</v>
      </c>
      <c r="AM9" s="39" t="s">
        <v>40</v>
      </c>
      <c r="AN9" s="97"/>
    </row>
    <row r="10" spans="1:42" ht="34.5" customHeight="1" x14ac:dyDescent="0.25">
      <c r="A10" s="107" t="s">
        <v>43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9"/>
    </row>
    <row r="11" spans="1:42" ht="118.5" customHeight="1" x14ac:dyDescent="0.25">
      <c r="A11" s="110" t="s">
        <v>2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2"/>
      <c r="V11" s="37" t="s">
        <v>71</v>
      </c>
      <c r="W11" s="39">
        <v>77</v>
      </c>
      <c r="X11" s="39">
        <v>99.56</v>
      </c>
      <c r="Y11" s="39">
        <v>99.8</v>
      </c>
      <c r="Z11" s="42">
        <v>95</v>
      </c>
      <c r="AA11" s="52">
        <v>95</v>
      </c>
      <c r="AB11" s="38">
        <v>95</v>
      </c>
      <c r="AC11" s="38">
        <v>95</v>
      </c>
      <c r="AD11" s="38">
        <v>95</v>
      </c>
      <c r="AE11" s="38">
        <v>95</v>
      </c>
      <c r="AF11" s="38">
        <v>95</v>
      </c>
      <c r="AG11" s="38">
        <v>95</v>
      </c>
      <c r="AH11" s="38">
        <v>95</v>
      </c>
      <c r="AI11" s="38">
        <v>95</v>
      </c>
      <c r="AJ11" s="38">
        <v>95</v>
      </c>
      <c r="AK11" s="38">
        <v>95</v>
      </c>
      <c r="AL11" s="38">
        <v>95</v>
      </c>
      <c r="AM11" s="38">
        <v>95</v>
      </c>
      <c r="AN11" s="39">
        <v>95</v>
      </c>
    </row>
    <row r="12" spans="1:42" ht="237" customHeight="1" x14ac:dyDescent="0.25">
      <c r="A12" s="113"/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5"/>
      <c r="V12" s="37" t="s">
        <v>72</v>
      </c>
      <c r="W12" s="39">
        <v>92</v>
      </c>
      <c r="X12" s="39">
        <v>96.81</v>
      </c>
      <c r="Y12" s="41">
        <v>90.7</v>
      </c>
      <c r="Z12" s="42">
        <v>95</v>
      </c>
      <c r="AA12" s="52">
        <v>95</v>
      </c>
      <c r="AB12" s="38">
        <v>95</v>
      </c>
      <c r="AC12" s="38">
        <v>95</v>
      </c>
      <c r="AD12" s="38">
        <v>95</v>
      </c>
      <c r="AE12" s="38">
        <v>95</v>
      </c>
      <c r="AF12" s="38">
        <v>95</v>
      </c>
      <c r="AG12" s="38">
        <v>95</v>
      </c>
      <c r="AH12" s="38">
        <v>95</v>
      </c>
      <c r="AI12" s="38">
        <v>95</v>
      </c>
      <c r="AJ12" s="38">
        <v>95</v>
      </c>
      <c r="AK12" s="38">
        <v>95</v>
      </c>
      <c r="AL12" s="38">
        <v>95</v>
      </c>
      <c r="AM12" s="38">
        <v>95</v>
      </c>
      <c r="AN12" s="39">
        <v>95</v>
      </c>
    </row>
    <row r="13" spans="1:42" ht="25.5" customHeight="1" x14ac:dyDescent="0.25">
      <c r="A13" s="94" t="s">
        <v>85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4"/>
    </row>
    <row r="14" spans="1:42" ht="21.75" customHeight="1" x14ac:dyDescent="0.25">
      <c r="A14" s="94" t="s">
        <v>44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4"/>
    </row>
    <row r="15" spans="1:42" ht="18" customHeight="1" x14ac:dyDescent="0.25">
      <c r="A15" s="74" t="s">
        <v>46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74"/>
    </row>
    <row r="16" spans="1:42" ht="44.25" customHeight="1" x14ac:dyDescent="0.25">
      <c r="A16" s="74" t="s">
        <v>89</v>
      </c>
      <c r="B16" s="37" t="s">
        <v>45</v>
      </c>
      <c r="C16" s="15">
        <f t="shared" ref="C16:T16" si="0">C18+C19</f>
        <v>1279546125.4200001</v>
      </c>
      <c r="D16" s="15">
        <f t="shared" si="0"/>
        <v>64944077</v>
      </c>
      <c r="E16" s="15">
        <f t="shared" si="0"/>
        <v>69791405</v>
      </c>
      <c r="F16" s="15">
        <f t="shared" si="0"/>
        <v>73791509.719999999</v>
      </c>
      <c r="G16" s="19">
        <f t="shared" si="0"/>
        <v>73893425.030000001</v>
      </c>
      <c r="H16" s="15">
        <f t="shared" si="0"/>
        <v>76701977.589999989</v>
      </c>
      <c r="I16" s="15">
        <f t="shared" si="0"/>
        <v>76701977.589999989</v>
      </c>
      <c r="J16" s="15">
        <f t="shared" si="0"/>
        <v>76701977.589999989</v>
      </c>
      <c r="K16" s="15">
        <f t="shared" si="0"/>
        <v>76701977.589999989</v>
      </c>
      <c r="L16" s="15">
        <f t="shared" si="0"/>
        <v>76701977.589999989</v>
      </c>
      <c r="M16" s="15">
        <f t="shared" si="0"/>
        <v>76701977.589999989</v>
      </c>
      <c r="N16" s="15">
        <f t="shared" si="0"/>
        <v>76701977.589999989</v>
      </c>
      <c r="O16" s="15">
        <f t="shared" si="0"/>
        <v>76701977.589999989</v>
      </c>
      <c r="P16" s="15">
        <f t="shared" si="0"/>
        <v>76701977.589999989</v>
      </c>
      <c r="Q16" s="15">
        <f t="shared" si="0"/>
        <v>76701977.589999989</v>
      </c>
      <c r="R16" s="15">
        <f t="shared" si="0"/>
        <v>76701977.589999989</v>
      </c>
      <c r="S16" s="15">
        <f t="shared" si="0"/>
        <v>76701977.589999989</v>
      </c>
      <c r="T16" s="15">
        <f t="shared" si="0"/>
        <v>76701977.589999989</v>
      </c>
      <c r="U16" s="85" t="s">
        <v>101</v>
      </c>
      <c r="V16" s="8" t="s">
        <v>47</v>
      </c>
      <c r="W16" s="39">
        <v>0.8</v>
      </c>
      <c r="X16" s="39">
        <v>1.6</v>
      </c>
      <c r="Y16" s="39">
        <v>1.58</v>
      </c>
      <c r="Z16" s="43">
        <v>1.6</v>
      </c>
      <c r="AA16" s="53">
        <v>1.46</v>
      </c>
      <c r="AB16" s="39">
        <v>1.4</v>
      </c>
      <c r="AC16" s="39">
        <v>1.37</v>
      </c>
      <c r="AD16" s="39">
        <v>1.37</v>
      </c>
      <c r="AE16" s="39">
        <v>1.37</v>
      </c>
      <c r="AF16" s="39">
        <v>1.37</v>
      </c>
      <c r="AG16" s="39">
        <v>1.37</v>
      </c>
      <c r="AH16" s="39">
        <v>1.37</v>
      </c>
      <c r="AI16" s="39">
        <v>1.37</v>
      </c>
      <c r="AJ16" s="39">
        <v>1.37</v>
      </c>
      <c r="AK16" s="39">
        <v>1.37</v>
      </c>
      <c r="AL16" s="39">
        <v>1.37</v>
      </c>
      <c r="AM16" s="39">
        <v>1.37</v>
      </c>
      <c r="AN16" s="39">
        <v>1.37</v>
      </c>
    </row>
    <row r="17" spans="1:40" ht="183.75" customHeight="1" x14ac:dyDescent="0.25">
      <c r="A17" s="74"/>
      <c r="B17" s="8" t="s">
        <v>16</v>
      </c>
      <c r="C17" s="30"/>
      <c r="D17" s="16"/>
      <c r="E17" s="16"/>
      <c r="F17" s="16"/>
      <c r="G17" s="22"/>
      <c r="H17" s="16"/>
      <c r="I17" s="16"/>
      <c r="J17" s="73"/>
      <c r="K17" s="40"/>
      <c r="L17" s="16"/>
      <c r="M17" s="16"/>
      <c r="N17" s="16"/>
      <c r="O17" s="16"/>
      <c r="P17" s="16"/>
      <c r="Q17" s="16"/>
      <c r="R17" s="16"/>
      <c r="S17" s="16"/>
      <c r="T17" s="16"/>
      <c r="U17" s="86"/>
      <c r="V17" s="37" t="s">
        <v>73</v>
      </c>
      <c r="W17" s="39">
        <v>0.2</v>
      </c>
      <c r="X17" s="39">
        <v>0.3</v>
      </c>
      <c r="Y17" s="39">
        <v>0.33</v>
      </c>
      <c r="Z17" s="43">
        <v>0.3</v>
      </c>
      <c r="AA17" s="53">
        <v>21.9</v>
      </c>
      <c r="AB17" s="39">
        <v>22.1</v>
      </c>
      <c r="AC17" s="39">
        <v>22.3</v>
      </c>
      <c r="AD17" s="39">
        <v>22.3</v>
      </c>
      <c r="AE17" s="39">
        <v>22.3</v>
      </c>
      <c r="AF17" s="39">
        <v>22.3</v>
      </c>
      <c r="AG17" s="39">
        <v>22.3</v>
      </c>
      <c r="AH17" s="39">
        <v>22.3</v>
      </c>
      <c r="AI17" s="39">
        <v>22.3</v>
      </c>
      <c r="AJ17" s="39">
        <v>22.3</v>
      </c>
      <c r="AK17" s="39">
        <v>22.3</v>
      </c>
      <c r="AL17" s="39">
        <v>22.3</v>
      </c>
      <c r="AM17" s="39">
        <v>22.3</v>
      </c>
      <c r="AN17" s="39">
        <v>22.3</v>
      </c>
    </row>
    <row r="18" spans="1:40" ht="88.5" customHeight="1" x14ac:dyDescent="0.25">
      <c r="A18" s="74"/>
      <c r="B18" s="37" t="s">
        <v>17</v>
      </c>
      <c r="C18" s="15">
        <f>C23+C29+C34</f>
        <v>1275596093.4200001</v>
      </c>
      <c r="D18" s="15">
        <f t="shared" ref="D18:T18" si="1">D23+D29+D34</f>
        <v>64944077</v>
      </c>
      <c r="E18" s="15">
        <f t="shared" si="1"/>
        <v>69532858</v>
      </c>
      <c r="F18" s="15">
        <f t="shared" si="1"/>
        <v>73545410.719999999</v>
      </c>
      <c r="G18" s="19">
        <f t="shared" si="1"/>
        <v>73647326.030000001</v>
      </c>
      <c r="H18" s="15">
        <f t="shared" si="1"/>
        <v>76455878.589999989</v>
      </c>
      <c r="I18" s="15">
        <f t="shared" si="1"/>
        <v>76455878.589999989</v>
      </c>
      <c r="J18" s="15">
        <f t="shared" si="1"/>
        <v>76455878.589999989</v>
      </c>
      <c r="K18" s="15">
        <f t="shared" si="1"/>
        <v>76455878.589999989</v>
      </c>
      <c r="L18" s="15">
        <f t="shared" si="1"/>
        <v>76455878.589999989</v>
      </c>
      <c r="M18" s="15">
        <f t="shared" si="1"/>
        <v>76455878.589999989</v>
      </c>
      <c r="N18" s="15">
        <f t="shared" si="1"/>
        <v>76455878.589999989</v>
      </c>
      <c r="O18" s="15">
        <f t="shared" si="1"/>
        <v>76455878.589999989</v>
      </c>
      <c r="P18" s="15">
        <f t="shared" si="1"/>
        <v>76455878.589999989</v>
      </c>
      <c r="Q18" s="15">
        <f t="shared" si="1"/>
        <v>76455878.589999989</v>
      </c>
      <c r="R18" s="15">
        <f t="shared" si="1"/>
        <v>76455878.589999989</v>
      </c>
      <c r="S18" s="15">
        <f t="shared" si="1"/>
        <v>76455878.589999989</v>
      </c>
      <c r="T18" s="15">
        <f t="shared" si="1"/>
        <v>76455878.589999989</v>
      </c>
      <c r="U18" s="86"/>
      <c r="V18" s="37" t="s">
        <v>48</v>
      </c>
      <c r="W18" s="39">
        <v>0.77</v>
      </c>
      <c r="X18" s="39">
        <v>1.6</v>
      </c>
      <c r="Y18" s="39">
        <v>1.58</v>
      </c>
      <c r="Z18" s="43">
        <v>1.6</v>
      </c>
      <c r="AA18" s="53">
        <v>1.46</v>
      </c>
      <c r="AB18" s="39">
        <v>1.4</v>
      </c>
      <c r="AC18" s="39">
        <v>1.37</v>
      </c>
      <c r="AD18" s="39">
        <v>1.37</v>
      </c>
      <c r="AE18" s="39">
        <v>1.37</v>
      </c>
      <c r="AF18" s="39">
        <v>1.37</v>
      </c>
      <c r="AG18" s="39">
        <v>1.37</v>
      </c>
      <c r="AH18" s="39">
        <v>1.37</v>
      </c>
      <c r="AI18" s="39">
        <v>1.37</v>
      </c>
      <c r="AJ18" s="39">
        <v>1.37</v>
      </c>
      <c r="AK18" s="39">
        <v>1.37</v>
      </c>
      <c r="AL18" s="39">
        <v>1.37</v>
      </c>
      <c r="AM18" s="39">
        <v>1.37</v>
      </c>
      <c r="AN18" s="39">
        <v>1.37</v>
      </c>
    </row>
    <row r="19" spans="1:40" ht="101.25" customHeight="1" x14ac:dyDescent="0.25">
      <c r="A19" s="74"/>
      <c r="B19" s="37" t="s">
        <v>18</v>
      </c>
      <c r="C19" s="15">
        <f>SUM(D19:T19)</f>
        <v>3950032</v>
      </c>
      <c r="D19" s="18">
        <v>0</v>
      </c>
      <c r="E19" s="18">
        <f>E24</f>
        <v>258547</v>
      </c>
      <c r="F19" s="15">
        <v>246099</v>
      </c>
      <c r="G19" s="19">
        <v>246099</v>
      </c>
      <c r="H19" s="15">
        <v>246099</v>
      </c>
      <c r="I19" s="15">
        <v>246099</v>
      </c>
      <c r="J19" s="15">
        <v>246099</v>
      </c>
      <c r="K19" s="15">
        <v>246099</v>
      </c>
      <c r="L19" s="15">
        <v>246099</v>
      </c>
      <c r="M19" s="15">
        <v>246099</v>
      </c>
      <c r="N19" s="15">
        <v>246099</v>
      </c>
      <c r="O19" s="15">
        <v>246099</v>
      </c>
      <c r="P19" s="15">
        <v>246099</v>
      </c>
      <c r="Q19" s="15">
        <v>246099</v>
      </c>
      <c r="R19" s="15">
        <v>246099</v>
      </c>
      <c r="S19" s="15">
        <v>246099</v>
      </c>
      <c r="T19" s="15">
        <v>246099</v>
      </c>
      <c r="U19" s="86"/>
      <c r="V19" s="37" t="s">
        <v>74</v>
      </c>
      <c r="W19" s="39">
        <v>1E-3</v>
      </c>
      <c r="X19" s="39">
        <v>2E-3</v>
      </c>
      <c r="Y19" s="39">
        <v>3.0000000000000001E-3</v>
      </c>
      <c r="Z19" s="43">
        <v>2E-3</v>
      </c>
      <c r="AA19" s="53">
        <v>2E-3</v>
      </c>
      <c r="AB19" s="39">
        <v>2E-3</v>
      </c>
      <c r="AC19" s="39">
        <v>2E-3</v>
      </c>
      <c r="AD19" s="39">
        <v>2E-3</v>
      </c>
      <c r="AE19" s="39">
        <v>2E-3</v>
      </c>
      <c r="AF19" s="39">
        <v>2E-3</v>
      </c>
      <c r="AG19" s="39">
        <v>2E-3</v>
      </c>
      <c r="AH19" s="39">
        <v>2E-3</v>
      </c>
      <c r="AI19" s="39">
        <v>2E-3</v>
      </c>
      <c r="AJ19" s="39">
        <v>2E-3</v>
      </c>
      <c r="AK19" s="39">
        <v>2E-3</v>
      </c>
      <c r="AL19" s="39">
        <v>2E-3</v>
      </c>
      <c r="AM19" s="39">
        <v>2E-3</v>
      </c>
      <c r="AN19" s="39">
        <v>2E-3</v>
      </c>
    </row>
    <row r="20" spans="1:40" ht="146.25" customHeight="1" x14ac:dyDescent="0.25">
      <c r="A20" s="74"/>
      <c r="B20" s="8" t="s">
        <v>19</v>
      </c>
      <c r="C20" s="31"/>
      <c r="D20" s="17"/>
      <c r="E20" s="17"/>
      <c r="F20" s="17"/>
      <c r="G20" s="49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87"/>
      <c r="V20" s="37" t="s">
        <v>49</v>
      </c>
      <c r="W20" s="32">
        <v>2.5000000000000001E-2</v>
      </c>
      <c r="X20" s="33">
        <v>8.9999999999999993E-3</v>
      </c>
      <c r="Y20" s="36">
        <v>8.9999999999999993E-3</v>
      </c>
      <c r="Z20" s="18">
        <v>0.01</v>
      </c>
      <c r="AA20" s="18">
        <v>0.01</v>
      </c>
      <c r="AB20" s="39">
        <v>0.01</v>
      </c>
      <c r="AC20" s="39">
        <v>0.01</v>
      </c>
      <c r="AD20" s="39">
        <v>0.01</v>
      </c>
      <c r="AE20" s="39">
        <v>0.01</v>
      </c>
      <c r="AF20" s="39">
        <v>0.01</v>
      </c>
      <c r="AG20" s="39">
        <v>0.01</v>
      </c>
      <c r="AH20" s="39">
        <v>0.01</v>
      </c>
      <c r="AI20" s="39">
        <v>0.01</v>
      </c>
      <c r="AJ20" s="39">
        <v>0.01</v>
      </c>
      <c r="AK20" s="39">
        <v>0.01</v>
      </c>
      <c r="AL20" s="39">
        <v>0.01</v>
      </c>
      <c r="AM20" s="39">
        <v>0.01</v>
      </c>
      <c r="AN20" s="39">
        <v>0.01</v>
      </c>
    </row>
    <row r="21" spans="1:40" ht="73.5" customHeight="1" x14ac:dyDescent="0.25">
      <c r="A21" s="74" t="s">
        <v>50</v>
      </c>
      <c r="B21" s="37" t="s">
        <v>45</v>
      </c>
      <c r="C21" s="15">
        <f>C23+C24</f>
        <v>1198155417.8900001</v>
      </c>
      <c r="D21" s="15">
        <f t="shared" ref="D21" si="2">D23</f>
        <v>64944077</v>
      </c>
      <c r="E21" s="15">
        <f>E23+E24</f>
        <v>69791405</v>
      </c>
      <c r="F21" s="15">
        <f>F23+F24</f>
        <v>69921070.230000004</v>
      </c>
      <c r="G21" s="19">
        <f t="shared" ref="G21:T21" si="3">G23+G24</f>
        <v>69263949.859999999</v>
      </c>
      <c r="H21" s="15">
        <f t="shared" si="3"/>
        <v>70891916.599999994</v>
      </c>
      <c r="I21" s="15">
        <f t="shared" si="3"/>
        <v>71111916.599999994</v>
      </c>
      <c r="J21" s="15">
        <f t="shared" si="3"/>
        <v>71111916.599999994</v>
      </c>
      <c r="K21" s="15">
        <f t="shared" si="3"/>
        <v>71111916.599999994</v>
      </c>
      <c r="L21" s="15">
        <f t="shared" si="3"/>
        <v>71111916.599999994</v>
      </c>
      <c r="M21" s="15">
        <f t="shared" si="3"/>
        <v>71111916.599999994</v>
      </c>
      <c r="N21" s="15">
        <f t="shared" si="3"/>
        <v>71111916.599999994</v>
      </c>
      <c r="O21" s="15">
        <f t="shared" si="3"/>
        <v>71111916.599999994</v>
      </c>
      <c r="P21" s="15">
        <f t="shared" si="3"/>
        <v>71111916.599999994</v>
      </c>
      <c r="Q21" s="15">
        <f t="shared" si="3"/>
        <v>71111916.599999994</v>
      </c>
      <c r="R21" s="15">
        <f t="shared" si="3"/>
        <v>71111916.599999994</v>
      </c>
      <c r="S21" s="15">
        <f t="shared" si="3"/>
        <v>71111916.599999994</v>
      </c>
      <c r="T21" s="15">
        <f t="shared" si="3"/>
        <v>71111916.599999994</v>
      </c>
      <c r="U21" s="85" t="s">
        <v>101</v>
      </c>
      <c r="V21" s="37" t="s">
        <v>52</v>
      </c>
      <c r="W21" s="39">
        <v>99.8</v>
      </c>
      <c r="X21" s="39">
        <v>99.8</v>
      </c>
      <c r="Y21" s="39">
        <v>99.8</v>
      </c>
      <c r="Z21" s="43">
        <v>99.8</v>
      </c>
      <c r="AA21" s="53">
        <v>99.9</v>
      </c>
      <c r="AB21" s="39">
        <v>99.9</v>
      </c>
      <c r="AC21" s="39">
        <v>99.9</v>
      </c>
      <c r="AD21" s="39">
        <v>99.9</v>
      </c>
      <c r="AE21" s="39">
        <v>99.9</v>
      </c>
      <c r="AF21" s="39">
        <v>99.9</v>
      </c>
      <c r="AG21" s="39">
        <v>99.9</v>
      </c>
      <c r="AH21" s="39">
        <v>99.9</v>
      </c>
      <c r="AI21" s="39">
        <v>99.9</v>
      </c>
      <c r="AJ21" s="39">
        <v>99.9</v>
      </c>
      <c r="AK21" s="39">
        <v>99.9</v>
      </c>
      <c r="AL21" s="39">
        <v>99.9</v>
      </c>
      <c r="AM21" s="39">
        <v>99.9</v>
      </c>
      <c r="AN21" s="39">
        <v>99.9</v>
      </c>
    </row>
    <row r="22" spans="1:40" ht="98.25" customHeight="1" x14ac:dyDescent="0.25">
      <c r="A22" s="74"/>
      <c r="B22" s="8" t="s">
        <v>16</v>
      </c>
      <c r="C22" s="31"/>
      <c r="D22" s="17"/>
      <c r="E22" s="17"/>
      <c r="F22" s="17"/>
      <c r="G22" s="49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86"/>
      <c r="V22" s="37" t="s">
        <v>53</v>
      </c>
      <c r="W22" s="39">
        <v>88.4</v>
      </c>
      <c r="X22" s="39">
        <v>94.3</v>
      </c>
      <c r="Y22" s="39">
        <v>92.6</v>
      </c>
      <c r="Z22" s="43">
        <v>88.2</v>
      </c>
      <c r="AA22" s="53">
        <v>94.4</v>
      </c>
      <c r="AB22" s="39">
        <v>95.6</v>
      </c>
      <c r="AC22" s="39">
        <v>95.7</v>
      </c>
      <c r="AD22" s="39">
        <v>95.7</v>
      </c>
      <c r="AE22" s="39">
        <v>95.7</v>
      </c>
      <c r="AF22" s="39">
        <v>95.7</v>
      </c>
      <c r="AG22" s="39">
        <v>95.7</v>
      </c>
      <c r="AH22" s="39">
        <v>95.7</v>
      </c>
      <c r="AI22" s="39">
        <v>95.7</v>
      </c>
      <c r="AJ22" s="39">
        <v>95.7</v>
      </c>
      <c r="AK22" s="39">
        <v>95.7</v>
      </c>
      <c r="AL22" s="39">
        <v>95.7</v>
      </c>
      <c r="AM22" s="39">
        <v>95.7</v>
      </c>
      <c r="AN22" s="39">
        <v>95.7</v>
      </c>
    </row>
    <row r="23" spans="1:40" s="3" customFormat="1" ht="87" customHeight="1" x14ac:dyDescent="0.25">
      <c r="A23" s="74"/>
      <c r="B23" s="37" t="s">
        <v>17</v>
      </c>
      <c r="C23" s="15">
        <f>SUM(D23:T23)</f>
        <v>1194205385.8900001</v>
      </c>
      <c r="D23" s="18">
        <v>64944077</v>
      </c>
      <c r="E23" s="18">
        <v>69532858</v>
      </c>
      <c r="F23" s="18">
        <v>69674971.230000004</v>
      </c>
      <c r="G23" s="20">
        <v>69017850.859999999</v>
      </c>
      <c r="H23" s="18">
        <v>70645817.599999994</v>
      </c>
      <c r="I23" s="20">
        <v>70865817.599999994</v>
      </c>
      <c r="J23" s="20">
        <v>70865817.599999994</v>
      </c>
      <c r="K23" s="20">
        <v>70865817.599999994</v>
      </c>
      <c r="L23" s="20">
        <v>70865817.599999994</v>
      </c>
      <c r="M23" s="20">
        <v>70865817.599999994</v>
      </c>
      <c r="N23" s="20">
        <v>70865817.599999994</v>
      </c>
      <c r="O23" s="20">
        <v>70865817.599999994</v>
      </c>
      <c r="P23" s="20">
        <v>70865817.599999994</v>
      </c>
      <c r="Q23" s="20">
        <v>70865817.599999994</v>
      </c>
      <c r="R23" s="20">
        <v>70865817.599999994</v>
      </c>
      <c r="S23" s="20">
        <v>70865817.599999994</v>
      </c>
      <c r="T23" s="20">
        <v>70865817.599999994</v>
      </c>
      <c r="U23" s="86"/>
      <c r="V23" s="37" t="s">
        <v>51</v>
      </c>
      <c r="W23" s="39">
        <v>0.09</v>
      </c>
      <c r="X23" s="39">
        <v>0.1</v>
      </c>
      <c r="Y23" s="39">
        <v>0.1</v>
      </c>
      <c r="Z23" s="43">
        <v>0.1</v>
      </c>
      <c r="AA23" s="53">
        <v>0.1</v>
      </c>
      <c r="AB23" s="39">
        <v>0.09</v>
      </c>
      <c r="AC23" s="39">
        <v>0.09</v>
      </c>
      <c r="AD23" s="39">
        <v>0.09</v>
      </c>
      <c r="AE23" s="39">
        <v>0.09</v>
      </c>
      <c r="AF23" s="39">
        <v>0.09</v>
      </c>
      <c r="AG23" s="39">
        <v>0.09</v>
      </c>
      <c r="AH23" s="39">
        <v>0.09</v>
      </c>
      <c r="AI23" s="39">
        <v>0.09</v>
      </c>
      <c r="AJ23" s="39">
        <v>0.09</v>
      </c>
      <c r="AK23" s="39">
        <v>0.09</v>
      </c>
      <c r="AL23" s="39">
        <v>0.09</v>
      </c>
      <c r="AM23" s="39">
        <v>0.09</v>
      </c>
      <c r="AN23" s="39">
        <v>0.09</v>
      </c>
    </row>
    <row r="24" spans="1:40" ht="140.25" customHeight="1" x14ac:dyDescent="0.25">
      <c r="A24" s="74"/>
      <c r="B24" s="37" t="s">
        <v>18</v>
      </c>
      <c r="C24" s="15">
        <f>SUM(D24:T24)</f>
        <v>3950032</v>
      </c>
      <c r="D24" s="18">
        <v>0</v>
      </c>
      <c r="E24" s="18">
        <v>258547</v>
      </c>
      <c r="F24" s="18">
        <v>246099</v>
      </c>
      <c r="G24" s="20">
        <v>246099</v>
      </c>
      <c r="H24" s="18">
        <v>246099</v>
      </c>
      <c r="I24" s="18">
        <v>246099</v>
      </c>
      <c r="J24" s="18">
        <v>246099</v>
      </c>
      <c r="K24" s="18">
        <v>246099</v>
      </c>
      <c r="L24" s="18">
        <v>246099</v>
      </c>
      <c r="M24" s="18">
        <v>246099</v>
      </c>
      <c r="N24" s="18">
        <v>246099</v>
      </c>
      <c r="O24" s="18">
        <v>246099</v>
      </c>
      <c r="P24" s="18">
        <v>246099</v>
      </c>
      <c r="Q24" s="18">
        <v>246099</v>
      </c>
      <c r="R24" s="18">
        <v>246099</v>
      </c>
      <c r="S24" s="18">
        <v>246099</v>
      </c>
      <c r="T24" s="18">
        <v>246099</v>
      </c>
      <c r="U24" s="86"/>
      <c r="V24" s="37" t="s">
        <v>54</v>
      </c>
      <c r="W24" s="39">
        <v>0.03</v>
      </c>
      <c r="X24" s="39">
        <v>2.5000000000000001E-2</v>
      </c>
      <c r="Y24" s="39">
        <v>0.03</v>
      </c>
      <c r="Z24" s="43">
        <v>0.02</v>
      </c>
      <c r="AA24" s="53">
        <v>0.02</v>
      </c>
      <c r="AB24" s="39">
        <v>0.02</v>
      </c>
      <c r="AC24" s="39">
        <v>0.02</v>
      </c>
      <c r="AD24" s="39">
        <v>0.02</v>
      </c>
      <c r="AE24" s="39">
        <v>0.02</v>
      </c>
      <c r="AF24" s="39">
        <v>0.02</v>
      </c>
      <c r="AG24" s="39">
        <v>0.02</v>
      </c>
      <c r="AH24" s="39">
        <v>0.02</v>
      </c>
      <c r="AI24" s="39">
        <v>0.02</v>
      </c>
      <c r="AJ24" s="39">
        <v>0.02</v>
      </c>
      <c r="AK24" s="39">
        <v>0.02</v>
      </c>
      <c r="AL24" s="39">
        <v>0.02</v>
      </c>
      <c r="AM24" s="39">
        <v>0.02</v>
      </c>
      <c r="AN24" s="39">
        <v>0.02</v>
      </c>
    </row>
    <row r="25" spans="1:40" ht="96.75" customHeight="1" x14ac:dyDescent="0.25">
      <c r="A25" s="74"/>
      <c r="B25" s="78" t="s">
        <v>19</v>
      </c>
      <c r="C25" s="103"/>
      <c r="D25" s="99"/>
      <c r="E25" s="99"/>
      <c r="F25" s="99"/>
      <c r="G25" s="105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86"/>
      <c r="V25" s="37" t="s">
        <v>55</v>
      </c>
      <c r="W25" s="39">
        <v>100</v>
      </c>
      <c r="X25" s="39">
        <v>100</v>
      </c>
      <c r="Y25" s="39">
        <v>100</v>
      </c>
      <c r="Z25" s="43">
        <v>100</v>
      </c>
      <c r="AA25" s="53">
        <v>100</v>
      </c>
      <c r="AB25" s="39">
        <v>100</v>
      </c>
      <c r="AC25" s="39">
        <v>100</v>
      </c>
      <c r="AD25" s="39">
        <v>100</v>
      </c>
      <c r="AE25" s="39">
        <v>100</v>
      </c>
      <c r="AF25" s="39">
        <v>100</v>
      </c>
      <c r="AG25" s="39">
        <v>100</v>
      </c>
      <c r="AH25" s="39">
        <v>100</v>
      </c>
      <c r="AI25" s="39">
        <v>100</v>
      </c>
      <c r="AJ25" s="39">
        <v>100</v>
      </c>
      <c r="AK25" s="39">
        <v>100</v>
      </c>
      <c r="AL25" s="39">
        <v>100</v>
      </c>
      <c r="AM25" s="39">
        <v>100</v>
      </c>
      <c r="AN25" s="39">
        <v>100</v>
      </c>
    </row>
    <row r="26" spans="1:40" ht="93" customHeight="1" x14ac:dyDescent="0.25">
      <c r="A26" s="74"/>
      <c r="B26" s="80"/>
      <c r="C26" s="104"/>
      <c r="D26" s="100"/>
      <c r="E26" s="100"/>
      <c r="F26" s="100"/>
      <c r="G26" s="106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87"/>
      <c r="V26" s="37" t="s">
        <v>70</v>
      </c>
      <c r="W26" s="39">
        <v>0.45</v>
      </c>
      <c r="X26" s="39">
        <v>0.66</v>
      </c>
      <c r="Y26" s="39">
        <v>0.65</v>
      </c>
      <c r="Z26" s="43">
        <v>0.5</v>
      </c>
      <c r="AA26" s="53">
        <v>0.66</v>
      </c>
      <c r="AB26" s="39">
        <v>0.65</v>
      </c>
      <c r="AC26" s="39">
        <v>0.65</v>
      </c>
      <c r="AD26" s="39">
        <v>0.65</v>
      </c>
      <c r="AE26" s="39">
        <v>0.65</v>
      </c>
      <c r="AF26" s="39">
        <v>0.65</v>
      </c>
      <c r="AG26" s="39">
        <v>0.65</v>
      </c>
      <c r="AH26" s="39">
        <v>0.65</v>
      </c>
      <c r="AI26" s="39">
        <v>0.65</v>
      </c>
      <c r="AJ26" s="39">
        <v>0.65</v>
      </c>
      <c r="AK26" s="39">
        <v>0.65</v>
      </c>
      <c r="AL26" s="39">
        <v>0.65</v>
      </c>
      <c r="AM26" s="39">
        <v>0.65</v>
      </c>
      <c r="AN26" s="39">
        <v>0.65</v>
      </c>
    </row>
    <row r="27" spans="1:40" ht="53.25" customHeight="1" x14ac:dyDescent="0.25">
      <c r="A27" s="98" t="s">
        <v>69</v>
      </c>
      <c r="B27" s="37" t="s">
        <v>45</v>
      </c>
      <c r="C27" s="19">
        <f>C29</f>
        <v>55199717.450000003</v>
      </c>
      <c r="D27" s="20">
        <v>0</v>
      </c>
      <c r="E27" s="20">
        <v>0</v>
      </c>
      <c r="F27" s="18">
        <f t="shared" ref="F27:T27" si="4">F29</f>
        <v>2934250.53</v>
      </c>
      <c r="G27" s="20">
        <f t="shared" si="4"/>
        <v>2970187.51</v>
      </c>
      <c r="H27" s="18">
        <f t="shared" si="4"/>
        <v>3791944.57</v>
      </c>
      <c r="I27" s="18">
        <f t="shared" si="4"/>
        <v>3791944.57</v>
      </c>
      <c r="J27" s="18">
        <f t="shared" si="4"/>
        <v>3791944.57</v>
      </c>
      <c r="K27" s="18">
        <f t="shared" si="4"/>
        <v>3791944.57</v>
      </c>
      <c r="L27" s="18">
        <f t="shared" si="4"/>
        <v>3791944.57</v>
      </c>
      <c r="M27" s="18">
        <f t="shared" si="4"/>
        <v>3791944.57</v>
      </c>
      <c r="N27" s="18">
        <f t="shared" si="4"/>
        <v>3791944.57</v>
      </c>
      <c r="O27" s="18">
        <f t="shared" si="4"/>
        <v>3791944.57</v>
      </c>
      <c r="P27" s="18">
        <f t="shared" si="4"/>
        <v>3791944.57</v>
      </c>
      <c r="Q27" s="18">
        <f t="shared" si="4"/>
        <v>3791944.57</v>
      </c>
      <c r="R27" s="18">
        <f t="shared" si="4"/>
        <v>3791944.57</v>
      </c>
      <c r="S27" s="18">
        <f t="shared" si="4"/>
        <v>3791944.57</v>
      </c>
      <c r="T27" s="18">
        <f t="shared" si="4"/>
        <v>3791944.57</v>
      </c>
      <c r="U27" s="95" t="s">
        <v>104</v>
      </c>
      <c r="V27" s="98" t="s">
        <v>98</v>
      </c>
      <c r="W27" s="82">
        <v>0</v>
      </c>
      <c r="X27" s="82">
        <v>0</v>
      </c>
      <c r="Y27" s="82">
        <v>95.5</v>
      </c>
      <c r="Z27" s="82">
        <v>95</v>
      </c>
      <c r="AA27" s="82">
        <v>1</v>
      </c>
      <c r="AB27" s="82">
        <v>1</v>
      </c>
      <c r="AC27" s="82">
        <v>1</v>
      </c>
      <c r="AD27" s="82">
        <v>1</v>
      </c>
      <c r="AE27" s="82">
        <v>1</v>
      </c>
      <c r="AF27" s="82">
        <v>1</v>
      </c>
      <c r="AG27" s="82">
        <v>1</v>
      </c>
      <c r="AH27" s="82">
        <v>1</v>
      </c>
      <c r="AI27" s="82">
        <v>1</v>
      </c>
      <c r="AJ27" s="82">
        <v>1</v>
      </c>
      <c r="AK27" s="82">
        <v>1</v>
      </c>
      <c r="AL27" s="82">
        <v>1</v>
      </c>
      <c r="AM27" s="82">
        <v>1</v>
      </c>
      <c r="AN27" s="82">
        <v>1</v>
      </c>
    </row>
    <row r="28" spans="1:40" ht="87" customHeight="1" x14ac:dyDescent="0.25">
      <c r="A28" s="98"/>
      <c r="B28" s="8" t="s">
        <v>16</v>
      </c>
      <c r="C28" s="21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96"/>
      <c r="V28" s="98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</row>
    <row r="29" spans="1:40" s="3" customFormat="1" ht="69.75" customHeight="1" x14ac:dyDescent="0.25">
      <c r="A29" s="98"/>
      <c r="B29" s="37" t="s">
        <v>17</v>
      </c>
      <c r="C29" s="19">
        <f>SUM(F29:T29)</f>
        <v>55199717.450000003</v>
      </c>
      <c r="D29" s="20">
        <v>0</v>
      </c>
      <c r="E29" s="20">
        <v>0</v>
      </c>
      <c r="F29" s="18">
        <v>2934250.53</v>
      </c>
      <c r="G29" s="20">
        <v>2970187.51</v>
      </c>
      <c r="H29" s="18">
        <v>3791944.57</v>
      </c>
      <c r="I29" s="18">
        <v>3791944.57</v>
      </c>
      <c r="J29" s="18">
        <v>3791944.57</v>
      </c>
      <c r="K29" s="18">
        <v>3791944.57</v>
      </c>
      <c r="L29" s="18">
        <v>3791944.57</v>
      </c>
      <c r="M29" s="18">
        <v>3791944.57</v>
      </c>
      <c r="N29" s="18">
        <v>3791944.57</v>
      </c>
      <c r="O29" s="18">
        <v>3791944.57</v>
      </c>
      <c r="P29" s="18">
        <v>3791944.57</v>
      </c>
      <c r="Q29" s="18">
        <v>3791944.57</v>
      </c>
      <c r="R29" s="18">
        <v>3791944.57</v>
      </c>
      <c r="S29" s="18">
        <v>3791944.57</v>
      </c>
      <c r="T29" s="18">
        <v>3791944.57</v>
      </c>
      <c r="U29" s="96"/>
      <c r="V29" s="98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</row>
    <row r="30" spans="1:40" s="3" customFormat="1" ht="51.75" customHeight="1" x14ac:dyDescent="0.25">
      <c r="A30" s="98"/>
      <c r="B30" s="37" t="s">
        <v>18</v>
      </c>
      <c r="C30" s="21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96"/>
      <c r="V30" s="98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</row>
    <row r="31" spans="1:40" s="3" customFormat="1" ht="42.75" customHeight="1" x14ac:dyDescent="0.25">
      <c r="A31" s="98"/>
      <c r="B31" s="7" t="s">
        <v>19</v>
      </c>
      <c r="C31" s="21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97"/>
      <c r="V31" s="98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</row>
    <row r="32" spans="1:40" s="3" customFormat="1" ht="57.75" customHeight="1" x14ac:dyDescent="0.25">
      <c r="A32" s="98" t="s">
        <v>13</v>
      </c>
      <c r="B32" s="37" t="s">
        <v>45</v>
      </c>
      <c r="C32" s="19">
        <f>C34</f>
        <v>26190990.080000006</v>
      </c>
      <c r="D32" s="20">
        <v>0</v>
      </c>
      <c r="E32" s="20">
        <v>0</v>
      </c>
      <c r="F32" s="18">
        <f t="shared" ref="F32:T32" si="5">F34</f>
        <v>936188.96</v>
      </c>
      <c r="G32" s="20">
        <f t="shared" si="5"/>
        <v>1659287.66</v>
      </c>
      <c r="H32" s="18">
        <f t="shared" si="5"/>
        <v>2018116.42</v>
      </c>
      <c r="I32" s="18">
        <f t="shared" si="5"/>
        <v>1798116.42</v>
      </c>
      <c r="J32" s="18">
        <f t="shared" si="5"/>
        <v>1798116.42</v>
      </c>
      <c r="K32" s="18">
        <f t="shared" si="5"/>
        <v>1798116.42</v>
      </c>
      <c r="L32" s="18">
        <f t="shared" si="5"/>
        <v>1798116.42</v>
      </c>
      <c r="M32" s="18">
        <f t="shared" si="5"/>
        <v>1798116.42</v>
      </c>
      <c r="N32" s="18">
        <f t="shared" si="5"/>
        <v>1798116.42</v>
      </c>
      <c r="O32" s="18">
        <f t="shared" si="5"/>
        <v>1798116.42</v>
      </c>
      <c r="P32" s="18">
        <f t="shared" si="5"/>
        <v>1798116.42</v>
      </c>
      <c r="Q32" s="18">
        <f t="shared" si="5"/>
        <v>1798116.42</v>
      </c>
      <c r="R32" s="18">
        <f t="shared" si="5"/>
        <v>1798116.42</v>
      </c>
      <c r="S32" s="18">
        <f t="shared" si="5"/>
        <v>1798116.42</v>
      </c>
      <c r="T32" s="18">
        <f t="shared" si="5"/>
        <v>1798116.42</v>
      </c>
      <c r="U32" s="95" t="s">
        <v>103</v>
      </c>
      <c r="V32" s="98" t="s">
        <v>99</v>
      </c>
      <c r="W32" s="82">
        <v>0</v>
      </c>
      <c r="X32" s="82">
        <v>0</v>
      </c>
      <c r="Y32" s="82">
        <v>100</v>
      </c>
      <c r="Z32" s="82">
        <v>95</v>
      </c>
      <c r="AA32" s="82">
        <v>1</v>
      </c>
      <c r="AB32" s="82">
        <v>1</v>
      </c>
      <c r="AC32" s="82">
        <v>1</v>
      </c>
      <c r="AD32" s="82">
        <v>1</v>
      </c>
      <c r="AE32" s="82">
        <v>1</v>
      </c>
      <c r="AF32" s="82">
        <v>1</v>
      </c>
      <c r="AG32" s="82">
        <v>1</v>
      </c>
      <c r="AH32" s="82">
        <v>1</v>
      </c>
      <c r="AI32" s="82">
        <v>1</v>
      </c>
      <c r="AJ32" s="82">
        <v>1</v>
      </c>
      <c r="AK32" s="82">
        <v>1</v>
      </c>
      <c r="AL32" s="82">
        <v>1</v>
      </c>
      <c r="AM32" s="82">
        <v>1</v>
      </c>
      <c r="AN32" s="82">
        <v>1</v>
      </c>
    </row>
    <row r="33" spans="1:40" ht="84" customHeight="1" x14ac:dyDescent="0.25">
      <c r="A33" s="98"/>
      <c r="B33" s="8" t="s">
        <v>16</v>
      </c>
      <c r="C33" s="21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96"/>
      <c r="V33" s="98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</row>
    <row r="34" spans="1:40" s="3" customFormat="1" ht="83.25" customHeight="1" x14ac:dyDescent="0.25">
      <c r="A34" s="98"/>
      <c r="B34" s="37" t="s">
        <v>17</v>
      </c>
      <c r="C34" s="19">
        <f>SUM(F34:T34)</f>
        <v>26190990.080000006</v>
      </c>
      <c r="D34" s="20">
        <v>0</v>
      </c>
      <c r="E34" s="20">
        <v>0</v>
      </c>
      <c r="F34" s="18">
        <v>936188.96</v>
      </c>
      <c r="G34" s="20">
        <v>1659287.66</v>
      </c>
      <c r="H34" s="18">
        <v>2018116.42</v>
      </c>
      <c r="I34" s="18">
        <v>1798116.42</v>
      </c>
      <c r="J34" s="18">
        <v>1798116.42</v>
      </c>
      <c r="K34" s="18">
        <v>1798116.42</v>
      </c>
      <c r="L34" s="18">
        <v>1798116.42</v>
      </c>
      <c r="M34" s="18">
        <v>1798116.42</v>
      </c>
      <c r="N34" s="18">
        <v>1798116.42</v>
      </c>
      <c r="O34" s="18">
        <v>1798116.42</v>
      </c>
      <c r="P34" s="18">
        <v>1798116.42</v>
      </c>
      <c r="Q34" s="18">
        <v>1798116.42</v>
      </c>
      <c r="R34" s="18">
        <v>1798116.42</v>
      </c>
      <c r="S34" s="18">
        <v>1798116.42</v>
      </c>
      <c r="T34" s="18">
        <v>1798116.42</v>
      </c>
      <c r="U34" s="96"/>
      <c r="V34" s="98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</row>
    <row r="35" spans="1:40" ht="55.5" customHeight="1" x14ac:dyDescent="0.25">
      <c r="A35" s="98"/>
      <c r="B35" s="37" t="s">
        <v>18</v>
      </c>
      <c r="C35" s="21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96"/>
      <c r="V35" s="98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</row>
    <row r="36" spans="1:40" ht="46.5" customHeight="1" x14ac:dyDescent="0.25">
      <c r="A36" s="98"/>
      <c r="B36" s="7" t="s">
        <v>19</v>
      </c>
      <c r="C36" s="21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97"/>
      <c r="V36" s="98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</row>
    <row r="37" spans="1:40" ht="44.25" customHeight="1" x14ac:dyDescent="0.25">
      <c r="A37" s="88" t="s">
        <v>90</v>
      </c>
      <c r="B37" s="37" t="s">
        <v>45</v>
      </c>
      <c r="C37" s="19">
        <f>C39</f>
        <v>1351100.8299999998</v>
      </c>
      <c r="D37" s="20">
        <v>0</v>
      </c>
      <c r="E37" s="20">
        <v>0</v>
      </c>
      <c r="F37" s="18">
        <f>F39</f>
        <v>41348.53</v>
      </c>
      <c r="G37" s="20">
        <f>G39</f>
        <v>93973.97</v>
      </c>
      <c r="H37" s="18">
        <f t="shared" ref="H37:T37" si="6">H39</f>
        <v>93521.41</v>
      </c>
      <c r="I37" s="18">
        <f t="shared" si="6"/>
        <v>93521.41</v>
      </c>
      <c r="J37" s="18">
        <f t="shared" si="6"/>
        <v>93521.41</v>
      </c>
      <c r="K37" s="18">
        <f t="shared" si="6"/>
        <v>93521.41</v>
      </c>
      <c r="L37" s="18">
        <f t="shared" si="6"/>
        <v>93521.41</v>
      </c>
      <c r="M37" s="18">
        <f t="shared" si="6"/>
        <v>93521.41</v>
      </c>
      <c r="N37" s="18">
        <f t="shared" si="6"/>
        <v>93521.41</v>
      </c>
      <c r="O37" s="18">
        <f t="shared" si="6"/>
        <v>93521.41</v>
      </c>
      <c r="P37" s="18">
        <f t="shared" si="6"/>
        <v>93521.41</v>
      </c>
      <c r="Q37" s="18">
        <f t="shared" si="6"/>
        <v>93521.41</v>
      </c>
      <c r="R37" s="18">
        <f t="shared" si="6"/>
        <v>93521.41</v>
      </c>
      <c r="S37" s="18">
        <f t="shared" si="6"/>
        <v>93521.41</v>
      </c>
      <c r="T37" s="18">
        <f t="shared" si="6"/>
        <v>93521.41</v>
      </c>
      <c r="U37" s="95" t="s">
        <v>102</v>
      </c>
      <c r="V37" s="88" t="s">
        <v>56</v>
      </c>
      <c r="W37" s="95">
        <v>0</v>
      </c>
      <c r="X37" s="95">
        <v>0</v>
      </c>
      <c r="Y37" s="95">
        <v>999</v>
      </c>
      <c r="Z37" s="95">
        <v>999</v>
      </c>
      <c r="AA37" s="95">
        <v>999</v>
      </c>
      <c r="AB37" s="95">
        <v>999</v>
      </c>
      <c r="AC37" s="95">
        <v>999</v>
      </c>
      <c r="AD37" s="95">
        <v>999</v>
      </c>
      <c r="AE37" s="95">
        <v>999</v>
      </c>
      <c r="AF37" s="95">
        <v>999</v>
      </c>
      <c r="AG37" s="95">
        <v>999</v>
      </c>
      <c r="AH37" s="95">
        <v>999</v>
      </c>
      <c r="AI37" s="95">
        <v>999</v>
      </c>
      <c r="AJ37" s="95">
        <v>999</v>
      </c>
      <c r="AK37" s="95">
        <v>999</v>
      </c>
      <c r="AL37" s="95">
        <v>999</v>
      </c>
      <c r="AM37" s="95">
        <v>999</v>
      </c>
      <c r="AN37" s="95">
        <v>14985</v>
      </c>
    </row>
    <row r="38" spans="1:40" ht="81" customHeight="1" x14ac:dyDescent="0.25">
      <c r="A38" s="89"/>
      <c r="B38" s="8" t="s">
        <v>16</v>
      </c>
      <c r="C38" s="19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96"/>
      <c r="V38" s="89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</row>
    <row r="39" spans="1:40" s="3" customFormat="1" ht="83.25" customHeight="1" x14ac:dyDescent="0.25">
      <c r="A39" s="89"/>
      <c r="B39" s="37" t="s">
        <v>17</v>
      </c>
      <c r="C39" s="19">
        <f>SUM(F39:T39)</f>
        <v>1351100.8299999998</v>
      </c>
      <c r="D39" s="20">
        <v>0</v>
      </c>
      <c r="E39" s="20">
        <v>0</v>
      </c>
      <c r="F39" s="18">
        <v>41348.53</v>
      </c>
      <c r="G39" s="20">
        <v>93973.97</v>
      </c>
      <c r="H39" s="18">
        <v>93521.41</v>
      </c>
      <c r="I39" s="18">
        <v>93521.41</v>
      </c>
      <c r="J39" s="18">
        <v>93521.41</v>
      </c>
      <c r="K39" s="18">
        <v>93521.41</v>
      </c>
      <c r="L39" s="18">
        <v>93521.41</v>
      </c>
      <c r="M39" s="18">
        <v>93521.41</v>
      </c>
      <c r="N39" s="18">
        <v>93521.41</v>
      </c>
      <c r="O39" s="18">
        <v>93521.41</v>
      </c>
      <c r="P39" s="18">
        <v>93521.41</v>
      </c>
      <c r="Q39" s="18">
        <v>93521.41</v>
      </c>
      <c r="R39" s="18">
        <v>93521.41</v>
      </c>
      <c r="S39" s="18">
        <v>93521.41</v>
      </c>
      <c r="T39" s="18">
        <v>93521.41</v>
      </c>
      <c r="U39" s="96"/>
      <c r="V39" s="89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</row>
    <row r="40" spans="1:40" ht="55.5" customHeight="1" x14ac:dyDescent="0.25">
      <c r="A40" s="89"/>
      <c r="B40" s="37" t="s">
        <v>18</v>
      </c>
      <c r="C40" s="21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96"/>
      <c r="V40" s="89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</row>
    <row r="41" spans="1:40" ht="41.25" customHeight="1" x14ac:dyDescent="0.25">
      <c r="A41" s="90"/>
      <c r="B41" s="7" t="s">
        <v>19</v>
      </c>
      <c r="C41" s="21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97"/>
      <c r="V41" s="90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</row>
    <row r="42" spans="1:40" ht="40.5" customHeight="1" x14ac:dyDescent="0.25">
      <c r="A42" s="74" t="s">
        <v>87</v>
      </c>
      <c r="B42" s="37" t="s">
        <v>20</v>
      </c>
      <c r="C42" s="18">
        <f>C44+C45</f>
        <v>1280897226.25</v>
      </c>
      <c r="D42" s="18">
        <f t="shared" ref="D42:T42" si="7">D44+D45</f>
        <v>64944077</v>
      </c>
      <c r="E42" s="18">
        <f t="shared" si="7"/>
        <v>69791405</v>
      </c>
      <c r="F42" s="18">
        <f t="shared" si="7"/>
        <v>73832858.25</v>
      </c>
      <c r="G42" s="18">
        <f t="shared" si="7"/>
        <v>73987399</v>
      </c>
      <c r="H42" s="18">
        <f t="shared" si="7"/>
        <v>76795498.999999985</v>
      </c>
      <c r="I42" s="18">
        <f t="shared" si="7"/>
        <v>76795498.999999985</v>
      </c>
      <c r="J42" s="18">
        <f t="shared" si="7"/>
        <v>76795498.999999985</v>
      </c>
      <c r="K42" s="18">
        <f t="shared" si="7"/>
        <v>76795498.999999985</v>
      </c>
      <c r="L42" s="18">
        <f t="shared" si="7"/>
        <v>76795498.999999985</v>
      </c>
      <c r="M42" s="18">
        <f t="shared" si="7"/>
        <v>76795498.999999985</v>
      </c>
      <c r="N42" s="18">
        <f t="shared" si="7"/>
        <v>76795498.999999985</v>
      </c>
      <c r="O42" s="18">
        <f t="shared" si="7"/>
        <v>76795498.999999985</v>
      </c>
      <c r="P42" s="18">
        <f t="shared" si="7"/>
        <v>76795498.999999985</v>
      </c>
      <c r="Q42" s="18">
        <f t="shared" si="7"/>
        <v>76795498.999999985</v>
      </c>
      <c r="R42" s="18">
        <f t="shared" si="7"/>
        <v>76795498.999999985</v>
      </c>
      <c r="S42" s="18">
        <f t="shared" si="7"/>
        <v>76795498.999999985</v>
      </c>
      <c r="T42" s="18">
        <f t="shared" si="7"/>
        <v>76795498.999999985</v>
      </c>
      <c r="U42" s="39" t="s">
        <v>4</v>
      </c>
      <c r="V42" s="39" t="s">
        <v>4</v>
      </c>
      <c r="W42" s="39" t="s">
        <v>4</v>
      </c>
      <c r="X42" s="39" t="s">
        <v>4</v>
      </c>
      <c r="Y42" s="39" t="s">
        <v>4</v>
      </c>
      <c r="Z42" s="43" t="s">
        <v>4</v>
      </c>
      <c r="AA42" s="53" t="s">
        <v>4</v>
      </c>
      <c r="AB42" s="39" t="s">
        <v>4</v>
      </c>
      <c r="AC42" s="39" t="s">
        <v>4</v>
      </c>
      <c r="AD42" s="39" t="s">
        <v>4</v>
      </c>
      <c r="AE42" s="39" t="s">
        <v>4</v>
      </c>
      <c r="AF42" s="39" t="s">
        <v>4</v>
      </c>
      <c r="AG42" s="39" t="s">
        <v>4</v>
      </c>
      <c r="AH42" s="39" t="s">
        <v>4</v>
      </c>
      <c r="AI42" s="39" t="s">
        <v>4</v>
      </c>
      <c r="AJ42" s="39" t="s">
        <v>4</v>
      </c>
      <c r="AK42" s="39" t="s">
        <v>4</v>
      </c>
      <c r="AL42" s="39" t="s">
        <v>4</v>
      </c>
      <c r="AM42" s="39" t="s">
        <v>4</v>
      </c>
      <c r="AN42" s="39" t="s">
        <v>4</v>
      </c>
    </row>
    <row r="43" spans="1:40" ht="86.25" customHeight="1" x14ac:dyDescent="0.25">
      <c r="A43" s="74"/>
      <c r="B43" s="8" t="s">
        <v>16</v>
      </c>
      <c r="C43" s="18"/>
      <c r="D43" s="18"/>
      <c r="E43" s="18"/>
      <c r="F43" s="18"/>
      <c r="G43" s="20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39" t="s">
        <v>4</v>
      </c>
      <c r="V43" s="39" t="s">
        <v>4</v>
      </c>
      <c r="W43" s="39" t="s">
        <v>4</v>
      </c>
      <c r="X43" s="39" t="s">
        <v>4</v>
      </c>
      <c r="Y43" s="39" t="s">
        <v>4</v>
      </c>
      <c r="Z43" s="43" t="s">
        <v>4</v>
      </c>
      <c r="AA43" s="53" t="s">
        <v>4</v>
      </c>
      <c r="AB43" s="39" t="s">
        <v>4</v>
      </c>
      <c r="AC43" s="39" t="s">
        <v>4</v>
      </c>
      <c r="AD43" s="39" t="s">
        <v>4</v>
      </c>
      <c r="AE43" s="39" t="s">
        <v>4</v>
      </c>
      <c r="AF43" s="39" t="s">
        <v>4</v>
      </c>
      <c r="AG43" s="39" t="s">
        <v>4</v>
      </c>
      <c r="AH43" s="39" t="s">
        <v>4</v>
      </c>
      <c r="AI43" s="39" t="s">
        <v>4</v>
      </c>
      <c r="AJ43" s="39" t="s">
        <v>4</v>
      </c>
      <c r="AK43" s="39" t="s">
        <v>4</v>
      </c>
      <c r="AL43" s="39" t="s">
        <v>4</v>
      </c>
      <c r="AM43" s="39" t="s">
        <v>4</v>
      </c>
      <c r="AN43" s="39" t="s">
        <v>4</v>
      </c>
    </row>
    <row r="44" spans="1:40" ht="78.75" customHeight="1" x14ac:dyDescent="0.25">
      <c r="A44" s="74"/>
      <c r="B44" s="37" t="s">
        <v>17</v>
      </c>
      <c r="C44" s="15">
        <f>C18+C39</f>
        <v>1276947194.25</v>
      </c>
      <c r="D44" s="15">
        <f>D18+D39</f>
        <v>64944077</v>
      </c>
      <c r="E44" s="15">
        <f t="shared" ref="E44:T44" si="8">E18+E39</f>
        <v>69532858</v>
      </c>
      <c r="F44" s="15">
        <f t="shared" si="8"/>
        <v>73586759.25</v>
      </c>
      <c r="G44" s="15">
        <f t="shared" si="8"/>
        <v>73741300</v>
      </c>
      <c r="H44" s="15">
        <f t="shared" si="8"/>
        <v>76549399.999999985</v>
      </c>
      <c r="I44" s="15">
        <f t="shared" si="8"/>
        <v>76549399.999999985</v>
      </c>
      <c r="J44" s="15">
        <f t="shared" si="8"/>
        <v>76549399.999999985</v>
      </c>
      <c r="K44" s="15">
        <f t="shared" si="8"/>
        <v>76549399.999999985</v>
      </c>
      <c r="L44" s="15">
        <f t="shared" si="8"/>
        <v>76549399.999999985</v>
      </c>
      <c r="M44" s="15">
        <f t="shared" si="8"/>
        <v>76549399.999999985</v>
      </c>
      <c r="N44" s="15">
        <f t="shared" si="8"/>
        <v>76549399.999999985</v>
      </c>
      <c r="O44" s="15">
        <f t="shared" si="8"/>
        <v>76549399.999999985</v>
      </c>
      <c r="P44" s="15">
        <f t="shared" si="8"/>
        <v>76549399.999999985</v>
      </c>
      <c r="Q44" s="15">
        <f t="shared" si="8"/>
        <v>76549399.999999985</v>
      </c>
      <c r="R44" s="15">
        <f t="shared" si="8"/>
        <v>76549399.999999985</v>
      </c>
      <c r="S44" s="15">
        <f t="shared" si="8"/>
        <v>76549399.999999985</v>
      </c>
      <c r="T44" s="15">
        <f t="shared" si="8"/>
        <v>76549399.999999985</v>
      </c>
      <c r="U44" s="39" t="s">
        <v>4</v>
      </c>
      <c r="V44" s="39" t="s">
        <v>4</v>
      </c>
      <c r="W44" s="39" t="s">
        <v>4</v>
      </c>
      <c r="X44" s="39" t="s">
        <v>4</v>
      </c>
      <c r="Y44" s="39" t="s">
        <v>4</v>
      </c>
      <c r="Z44" s="43" t="s">
        <v>4</v>
      </c>
      <c r="AA44" s="53" t="s">
        <v>4</v>
      </c>
      <c r="AB44" s="39" t="s">
        <v>4</v>
      </c>
      <c r="AC44" s="39" t="s">
        <v>4</v>
      </c>
      <c r="AD44" s="39" t="s">
        <v>4</v>
      </c>
      <c r="AE44" s="39" t="s">
        <v>4</v>
      </c>
      <c r="AF44" s="39" t="s">
        <v>4</v>
      </c>
      <c r="AG44" s="39" t="s">
        <v>4</v>
      </c>
      <c r="AH44" s="39" t="s">
        <v>4</v>
      </c>
      <c r="AI44" s="39" t="s">
        <v>4</v>
      </c>
      <c r="AJ44" s="39" t="s">
        <v>4</v>
      </c>
      <c r="AK44" s="39" t="s">
        <v>4</v>
      </c>
      <c r="AL44" s="39" t="s">
        <v>4</v>
      </c>
      <c r="AM44" s="39" t="s">
        <v>4</v>
      </c>
      <c r="AN44" s="39" t="s">
        <v>4</v>
      </c>
    </row>
    <row r="45" spans="1:40" ht="57" customHeight="1" x14ac:dyDescent="0.25">
      <c r="A45" s="74"/>
      <c r="B45" s="37" t="s">
        <v>18</v>
      </c>
      <c r="C45" s="15">
        <f>C19+C40</f>
        <v>3950032</v>
      </c>
      <c r="D45" s="15">
        <f t="shared" ref="D45:T45" si="9">D19+D40</f>
        <v>0</v>
      </c>
      <c r="E45" s="15">
        <f t="shared" si="9"/>
        <v>258547</v>
      </c>
      <c r="F45" s="15">
        <f t="shared" si="9"/>
        <v>246099</v>
      </c>
      <c r="G45" s="15">
        <f t="shared" si="9"/>
        <v>246099</v>
      </c>
      <c r="H45" s="15">
        <f t="shared" si="9"/>
        <v>246099</v>
      </c>
      <c r="I45" s="15">
        <f t="shared" si="9"/>
        <v>246099</v>
      </c>
      <c r="J45" s="15">
        <f t="shared" si="9"/>
        <v>246099</v>
      </c>
      <c r="K45" s="15">
        <f t="shared" si="9"/>
        <v>246099</v>
      </c>
      <c r="L45" s="15">
        <f t="shared" si="9"/>
        <v>246099</v>
      </c>
      <c r="M45" s="15">
        <f t="shared" si="9"/>
        <v>246099</v>
      </c>
      <c r="N45" s="15">
        <f t="shared" si="9"/>
        <v>246099</v>
      </c>
      <c r="O45" s="15">
        <f t="shared" si="9"/>
        <v>246099</v>
      </c>
      <c r="P45" s="15">
        <f t="shared" si="9"/>
        <v>246099</v>
      </c>
      <c r="Q45" s="15">
        <f t="shared" si="9"/>
        <v>246099</v>
      </c>
      <c r="R45" s="15">
        <f t="shared" si="9"/>
        <v>246099</v>
      </c>
      <c r="S45" s="15">
        <f t="shared" si="9"/>
        <v>246099</v>
      </c>
      <c r="T45" s="15">
        <f t="shared" si="9"/>
        <v>246099</v>
      </c>
      <c r="U45" s="39" t="s">
        <v>4</v>
      </c>
      <c r="V45" s="39" t="s">
        <v>4</v>
      </c>
      <c r="W45" s="39" t="s">
        <v>4</v>
      </c>
      <c r="X45" s="39" t="s">
        <v>4</v>
      </c>
      <c r="Y45" s="39" t="s">
        <v>4</v>
      </c>
      <c r="Z45" s="43" t="s">
        <v>4</v>
      </c>
      <c r="AA45" s="53" t="s">
        <v>4</v>
      </c>
      <c r="AB45" s="39" t="s">
        <v>4</v>
      </c>
      <c r="AC45" s="39" t="s">
        <v>4</v>
      </c>
      <c r="AD45" s="39" t="s">
        <v>4</v>
      </c>
      <c r="AE45" s="39" t="s">
        <v>4</v>
      </c>
      <c r="AF45" s="39" t="s">
        <v>4</v>
      </c>
      <c r="AG45" s="39" t="s">
        <v>4</v>
      </c>
      <c r="AH45" s="39" t="s">
        <v>4</v>
      </c>
      <c r="AI45" s="39" t="s">
        <v>4</v>
      </c>
      <c r="AJ45" s="39" t="s">
        <v>4</v>
      </c>
      <c r="AK45" s="39" t="s">
        <v>4</v>
      </c>
      <c r="AL45" s="39" t="s">
        <v>4</v>
      </c>
      <c r="AM45" s="39" t="s">
        <v>4</v>
      </c>
      <c r="AN45" s="39" t="s">
        <v>4</v>
      </c>
    </row>
    <row r="46" spans="1:40" ht="45.75" customHeight="1" x14ac:dyDescent="0.25">
      <c r="A46" s="74"/>
      <c r="B46" s="7" t="s">
        <v>19</v>
      </c>
      <c r="C46" s="18"/>
      <c r="D46" s="18"/>
      <c r="E46" s="18"/>
      <c r="F46" s="18"/>
      <c r="G46" s="20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39" t="s">
        <v>4</v>
      </c>
      <c r="V46" s="39" t="s">
        <v>4</v>
      </c>
      <c r="W46" s="39" t="s">
        <v>4</v>
      </c>
      <c r="X46" s="39" t="s">
        <v>4</v>
      </c>
      <c r="Y46" s="39" t="s">
        <v>4</v>
      </c>
      <c r="Z46" s="43" t="s">
        <v>4</v>
      </c>
      <c r="AA46" s="53" t="s">
        <v>4</v>
      </c>
      <c r="AB46" s="39" t="s">
        <v>4</v>
      </c>
      <c r="AC46" s="39" t="s">
        <v>4</v>
      </c>
      <c r="AD46" s="39" t="s">
        <v>4</v>
      </c>
      <c r="AE46" s="39" t="s">
        <v>4</v>
      </c>
      <c r="AF46" s="39" t="s">
        <v>4</v>
      </c>
      <c r="AG46" s="39" t="s">
        <v>4</v>
      </c>
      <c r="AH46" s="39" t="s">
        <v>4</v>
      </c>
      <c r="AI46" s="39" t="s">
        <v>4</v>
      </c>
      <c r="AJ46" s="39" t="s">
        <v>4</v>
      </c>
      <c r="AK46" s="39" t="s">
        <v>4</v>
      </c>
      <c r="AL46" s="39" t="s">
        <v>4</v>
      </c>
      <c r="AM46" s="39" t="s">
        <v>4</v>
      </c>
      <c r="AN46" s="39" t="s">
        <v>4</v>
      </c>
    </row>
    <row r="47" spans="1:40" ht="44.25" customHeight="1" x14ac:dyDescent="0.25">
      <c r="A47" s="91" t="s">
        <v>75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3"/>
    </row>
    <row r="48" spans="1:40" ht="45.75" customHeight="1" x14ac:dyDescent="0.25">
      <c r="A48" s="94" t="s">
        <v>76</v>
      </c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</row>
    <row r="49" spans="1:42" ht="32.25" customHeight="1" x14ac:dyDescent="0.25">
      <c r="A49" s="74" t="s">
        <v>57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</row>
    <row r="50" spans="1:42" ht="43.5" customHeight="1" x14ac:dyDescent="0.25">
      <c r="A50" s="74" t="s">
        <v>93</v>
      </c>
      <c r="B50" s="37" t="s">
        <v>45</v>
      </c>
      <c r="C50" s="18">
        <f>C51+C52</f>
        <v>2530870517.6300006</v>
      </c>
      <c r="D50" s="18">
        <f t="shared" ref="D50:J50" si="10">D51+D52</f>
        <v>391206784</v>
      </c>
      <c r="E50" s="18">
        <f t="shared" si="10"/>
        <v>269410040</v>
      </c>
      <c r="F50" s="18">
        <f t="shared" si="10"/>
        <v>97930293.629999995</v>
      </c>
      <c r="G50" s="20">
        <f t="shared" si="10"/>
        <v>117145800</v>
      </c>
      <c r="H50" s="18">
        <f t="shared" si="10"/>
        <v>126252100</v>
      </c>
      <c r="I50" s="18">
        <f t="shared" si="10"/>
        <v>127106400</v>
      </c>
      <c r="J50" s="18">
        <f t="shared" si="10"/>
        <v>127438100</v>
      </c>
      <c r="K50" s="18">
        <f t="shared" ref="K50:T50" si="11">K52</f>
        <v>127438100</v>
      </c>
      <c r="L50" s="18">
        <f t="shared" si="11"/>
        <v>127438100</v>
      </c>
      <c r="M50" s="18">
        <f t="shared" si="11"/>
        <v>127438100</v>
      </c>
      <c r="N50" s="18">
        <f t="shared" si="11"/>
        <v>127438100</v>
      </c>
      <c r="O50" s="18">
        <f t="shared" si="11"/>
        <v>127438100</v>
      </c>
      <c r="P50" s="18">
        <f t="shared" si="11"/>
        <v>127438100</v>
      </c>
      <c r="Q50" s="18">
        <f t="shared" si="11"/>
        <v>127438100</v>
      </c>
      <c r="R50" s="18">
        <f t="shared" si="11"/>
        <v>127438100</v>
      </c>
      <c r="S50" s="18">
        <f t="shared" si="11"/>
        <v>127438100</v>
      </c>
      <c r="T50" s="18">
        <f t="shared" si="11"/>
        <v>127438100</v>
      </c>
      <c r="U50" s="85" t="s">
        <v>101</v>
      </c>
      <c r="V50" s="88" t="s">
        <v>77</v>
      </c>
      <c r="W50" s="85">
        <v>24.3</v>
      </c>
      <c r="X50" s="85">
        <v>100</v>
      </c>
      <c r="Y50" s="85">
        <v>0</v>
      </c>
      <c r="Z50" s="85">
        <v>0</v>
      </c>
      <c r="AA50" s="85">
        <v>0</v>
      </c>
      <c r="AB50" s="85">
        <v>0</v>
      </c>
      <c r="AC50" s="85">
        <v>0</v>
      </c>
      <c r="AD50" s="85">
        <v>0</v>
      </c>
      <c r="AE50" s="85">
        <v>0</v>
      </c>
      <c r="AF50" s="85">
        <v>0</v>
      </c>
      <c r="AG50" s="85">
        <v>0</v>
      </c>
      <c r="AH50" s="85">
        <v>0</v>
      </c>
      <c r="AI50" s="85">
        <v>0</v>
      </c>
      <c r="AJ50" s="85">
        <v>0</v>
      </c>
      <c r="AK50" s="85">
        <v>0</v>
      </c>
      <c r="AL50" s="85">
        <v>0</v>
      </c>
      <c r="AM50" s="85">
        <v>0</v>
      </c>
      <c r="AN50" s="85">
        <v>0</v>
      </c>
    </row>
    <row r="51" spans="1:42" ht="91.5" customHeight="1" x14ac:dyDescent="0.25">
      <c r="A51" s="74"/>
      <c r="B51" s="8" t="s">
        <v>16</v>
      </c>
      <c r="C51" s="18">
        <f t="shared" ref="C51:R52" si="12">C56+C62+C67</f>
        <v>7709379</v>
      </c>
      <c r="D51" s="18">
        <f t="shared" si="12"/>
        <v>2358000</v>
      </c>
      <c r="E51" s="18">
        <f t="shared" si="12"/>
        <v>5351379</v>
      </c>
      <c r="F51" s="18">
        <f t="shared" si="12"/>
        <v>0</v>
      </c>
      <c r="G51" s="20">
        <f t="shared" si="12"/>
        <v>0</v>
      </c>
      <c r="H51" s="18">
        <f t="shared" si="12"/>
        <v>0</v>
      </c>
      <c r="I51" s="18">
        <f t="shared" si="12"/>
        <v>0</v>
      </c>
      <c r="J51" s="18">
        <f t="shared" si="12"/>
        <v>0</v>
      </c>
      <c r="K51" s="18">
        <f t="shared" ref="K51:T51" si="13">K56</f>
        <v>0</v>
      </c>
      <c r="L51" s="18">
        <f t="shared" si="13"/>
        <v>0</v>
      </c>
      <c r="M51" s="18">
        <f t="shared" si="13"/>
        <v>0</v>
      </c>
      <c r="N51" s="18">
        <f t="shared" si="13"/>
        <v>0</v>
      </c>
      <c r="O51" s="18">
        <f t="shared" si="13"/>
        <v>0</v>
      </c>
      <c r="P51" s="18">
        <f t="shared" si="13"/>
        <v>0</v>
      </c>
      <c r="Q51" s="18">
        <f t="shared" si="13"/>
        <v>0</v>
      </c>
      <c r="R51" s="18">
        <f t="shared" si="13"/>
        <v>0</v>
      </c>
      <c r="S51" s="18">
        <f t="shared" si="13"/>
        <v>0</v>
      </c>
      <c r="T51" s="18">
        <f t="shared" si="13"/>
        <v>0</v>
      </c>
      <c r="U51" s="86"/>
      <c r="V51" s="89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</row>
    <row r="52" spans="1:42" ht="57.75" customHeight="1" x14ac:dyDescent="0.25">
      <c r="A52" s="74"/>
      <c r="B52" s="37" t="s">
        <v>17</v>
      </c>
      <c r="C52" s="18">
        <f t="shared" si="12"/>
        <v>2523161138.6300006</v>
      </c>
      <c r="D52" s="18">
        <f t="shared" si="12"/>
        <v>388848784</v>
      </c>
      <c r="E52" s="18">
        <f t="shared" si="12"/>
        <v>264058661</v>
      </c>
      <c r="F52" s="18">
        <f t="shared" si="12"/>
        <v>97930293.629999995</v>
      </c>
      <c r="G52" s="20">
        <f t="shared" si="12"/>
        <v>117145800</v>
      </c>
      <c r="H52" s="18">
        <f t="shared" si="12"/>
        <v>126252100</v>
      </c>
      <c r="I52" s="18">
        <f t="shared" si="12"/>
        <v>127106400</v>
      </c>
      <c r="J52" s="18">
        <f t="shared" si="12"/>
        <v>127438100</v>
      </c>
      <c r="K52" s="18">
        <f t="shared" si="12"/>
        <v>127438100</v>
      </c>
      <c r="L52" s="18">
        <f t="shared" si="12"/>
        <v>127438100</v>
      </c>
      <c r="M52" s="18">
        <f t="shared" si="12"/>
        <v>127438100</v>
      </c>
      <c r="N52" s="18">
        <f t="shared" si="12"/>
        <v>127438100</v>
      </c>
      <c r="O52" s="18">
        <f t="shared" si="12"/>
        <v>127438100</v>
      </c>
      <c r="P52" s="18">
        <f t="shared" si="12"/>
        <v>127438100</v>
      </c>
      <c r="Q52" s="18">
        <f t="shared" si="12"/>
        <v>127438100</v>
      </c>
      <c r="R52" s="18">
        <f t="shared" si="12"/>
        <v>127438100</v>
      </c>
      <c r="S52" s="18">
        <f t="shared" ref="S52:T52" si="14">S57+S63+S68</f>
        <v>127438100</v>
      </c>
      <c r="T52" s="18">
        <f t="shared" si="14"/>
        <v>127438100</v>
      </c>
      <c r="U52" s="86"/>
      <c r="V52" s="90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</row>
    <row r="53" spans="1:42" ht="75" customHeight="1" x14ac:dyDescent="0.25">
      <c r="A53" s="74"/>
      <c r="B53" s="37" t="s">
        <v>18</v>
      </c>
      <c r="C53" s="18"/>
      <c r="D53" s="18"/>
      <c r="E53" s="18"/>
      <c r="F53" s="18"/>
      <c r="G53" s="20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86"/>
      <c r="V53" s="74" t="s">
        <v>58</v>
      </c>
      <c r="W53" s="75">
        <v>75.2</v>
      </c>
      <c r="X53" s="75">
        <v>97.3</v>
      </c>
      <c r="Y53" s="75">
        <v>99</v>
      </c>
      <c r="Z53" s="75">
        <v>100</v>
      </c>
      <c r="AA53" s="75">
        <v>100</v>
      </c>
      <c r="AB53" s="75">
        <v>100</v>
      </c>
      <c r="AC53" s="75">
        <v>100</v>
      </c>
      <c r="AD53" s="75">
        <v>100</v>
      </c>
      <c r="AE53" s="75">
        <v>100</v>
      </c>
      <c r="AF53" s="75">
        <v>100</v>
      </c>
      <c r="AG53" s="75">
        <v>100</v>
      </c>
      <c r="AH53" s="75">
        <v>100</v>
      </c>
      <c r="AI53" s="75">
        <v>100</v>
      </c>
      <c r="AJ53" s="75">
        <v>100</v>
      </c>
      <c r="AK53" s="75">
        <v>100</v>
      </c>
      <c r="AL53" s="75">
        <v>100</v>
      </c>
      <c r="AM53" s="75">
        <v>100</v>
      </c>
      <c r="AN53" s="75">
        <v>100</v>
      </c>
      <c r="AO53" s="34"/>
    </row>
    <row r="54" spans="1:42" ht="70.5" customHeight="1" x14ac:dyDescent="0.25">
      <c r="A54" s="74"/>
      <c r="B54" s="7" t="s">
        <v>19</v>
      </c>
      <c r="C54" s="18"/>
      <c r="D54" s="18"/>
      <c r="E54" s="18"/>
      <c r="F54" s="18"/>
      <c r="G54" s="20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87"/>
      <c r="V54" s="74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</row>
    <row r="55" spans="1:42" ht="39" customHeight="1" x14ac:dyDescent="0.25">
      <c r="A55" s="78" t="s">
        <v>82</v>
      </c>
      <c r="B55" s="37" t="s">
        <v>45</v>
      </c>
      <c r="C55" s="18">
        <f>C57+C56</f>
        <v>2258719896.7200003</v>
      </c>
      <c r="D55" s="18">
        <f t="shared" ref="D55:J55" si="15">D57+D56</f>
        <v>380838843</v>
      </c>
      <c r="E55" s="18">
        <f t="shared" si="15"/>
        <v>254667890</v>
      </c>
      <c r="F55" s="18">
        <f t="shared" si="15"/>
        <v>83651948.719999999</v>
      </c>
      <c r="G55" s="20">
        <f t="shared" si="15"/>
        <v>98521000</v>
      </c>
      <c r="H55" s="18">
        <f t="shared" si="15"/>
        <v>107686600</v>
      </c>
      <c r="I55" s="18">
        <f t="shared" si="15"/>
        <v>109474200</v>
      </c>
      <c r="J55" s="18">
        <f t="shared" si="15"/>
        <v>111261765</v>
      </c>
      <c r="K55" s="18">
        <f t="shared" ref="K55:T55" si="16">K57</f>
        <v>111261765</v>
      </c>
      <c r="L55" s="18">
        <f t="shared" si="16"/>
        <v>111261765</v>
      </c>
      <c r="M55" s="18">
        <f t="shared" si="16"/>
        <v>111261765</v>
      </c>
      <c r="N55" s="18">
        <f t="shared" si="16"/>
        <v>111261765</v>
      </c>
      <c r="O55" s="18">
        <f t="shared" si="16"/>
        <v>111261765</v>
      </c>
      <c r="P55" s="18">
        <f t="shared" si="16"/>
        <v>111261765</v>
      </c>
      <c r="Q55" s="18">
        <f t="shared" si="16"/>
        <v>111261765</v>
      </c>
      <c r="R55" s="18">
        <f t="shared" si="16"/>
        <v>111261765</v>
      </c>
      <c r="S55" s="18">
        <f t="shared" si="16"/>
        <v>111261765</v>
      </c>
      <c r="T55" s="18">
        <f t="shared" si="16"/>
        <v>111261765</v>
      </c>
      <c r="U55" s="85" t="s">
        <v>101</v>
      </c>
      <c r="V55" s="74" t="s">
        <v>59</v>
      </c>
      <c r="W55" s="75">
        <v>0</v>
      </c>
      <c r="X55" s="75">
        <v>0</v>
      </c>
      <c r="Y55" s="75">
        <v>98.9</v>
      </c>
      <c r="Z55" s="75">
        <v>100</v>
      </c>
      <c r="AA55" s="75">
        <v>100</v>
      </c>
      <c r="AB55" s="75">
        <v>100</v>
      </c>
      <c r="AC55" s="75">
        <v>100</v>
      </c>
      <c r="AD55" s="75">
        <v>100</v>
      </c>
      <c r="AE55" s="75">
        <v>100</v>
      </c>
      <c r="AF55" s="75">
        <v>100</v>
      </c>
      <c r="AG55" s="75">
        <v>100</v>
      </c>
      <c r="AH55" s="75">
        <v>100</v>
      </c>
      <c r="AI55" s="75">
        <v>100</v>
      </c>
      <c r="AJ55" s="75">
        <v>100</v>
      </c>
      <c r="AK55" s="75">
        <v>100</v>
      </c>
      <c r="AL55" s="75">
        <v>100</v>
      </c>
      <c r="AM55" s="75">
        <v>100</v>
      </c>
      <c r="AN55" s="75">
        <v>100</v>
      </c>
    </row>
    <row r="56" spans="1:42" ht="79.5" customHeight="1" x14ac:dyDescent="0.25">
      <c r="A56" s="79"/>
      <c r="B56" s="37" t="s">
        <v>16</v>
      </c>
      <c r="C56" s="18">
        <f>SUM(D56:J56)</f>
        <v>7709379</v>
      </c>
      <c r="D56" s="18">
        <v>2358000</v>
      </c>
      <c r="E56" s="18">
        <v>5351379</v>
      </c>
      <c r="F56" s="18">
        <v>0</v>
      </c>
      <c r="G56" s="20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86"/>
      <c r="V56" s="74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</row>
    <row r="57" spans="1:42" s="13" customFormat="1" ht="157.5" customHeight="1" x14ac:dyDescent="0.25">
      <c r="A57" s="79"/>
      <c r="B57" s="37" t="s">
        <v>17</v>
      </c>
      <c r="C57" s="18">
        <f>SUM(D57:T57)</f>
        <v>2251010517.7200003</v>
      </c>
      <c r="D57" s="18">
        <v>378480843</v>
      </c>
      <c r="E57" s="18">
        <v>249316511</v>
      </c>
      <c r="F57" s="18">
        <v>83651948.719999999</v>
      </c>
      <c r="G57" s="20">
        <v>98521000</v>
      </c>
      <c r="H57" s="20">
        <v>107686600</v>
      </c>
      <c r="I57" s="20">
        <v>109474200</v>
      </c>
      <c r="J57" s="20">
        <v>111261765</v>
      </c>
      <c r="K57" s="20">
        <v>111261765</v>
      </c>
      <c r="L57" s="20">
        <v>111261765</v>
      </c>
      <c r="M57" s="20">
        <v>111261765</v>
      </c>
      <c r="N57" s="20">
        <v>111261765</v>
      </c>
      <c r="O57" s="20">
        <v>111261765</v>
      </c>
      <c r="P57" s="20">
        <v>111261765</v>
      </c>
      <c r="Q57" s="20">
        <v>111261765</v>
      </c>
      <c r="R57" s="20">
        <v>111261765</v>
      </c>
      <c r="S57" s="20">
        <v>111261765</v>
      </c>
      <c r="T57" s="20">
        <v>111261765</v>
      </c>
      <c r="U57" s="86"/>
      <c r="V57" s="88" t="s">
        <v>78</v>
      </c>
      <c r="W57" s="75">
        <v>92.3</v>
      </c>
      <c r="X57" s="75">
        <v>92.4</v>
      </c>
      <c r="Y57" s="75">
        <v>93.7</v>
      </c>
      <c r="Z57" s="75">
        <v>92.5</v>
      </c>
      <c r="AA57" s="75">
        <v>93</v>
      </c>
      <c r="AB57" s="75">
        <v>93.1</v>
      </c>
      <c r="AC57" s="75">
        <v>93.2</v>
      </c>
      <c r="AD57" s="75">
        <v>93.2</v>
      </c>
      <c r="AE57" s="75">
        <v>93.2</v>
      </c>
      <c r="AF57" s="75">
        <v>93.2</v>
      </c>
      <c r="AG57" s="75">
        <v>93.2</v>
      </c>
      <c r="AH57" s="75">
        <v>93.2</v>
      </c>
      <c r="AI57" s="75">
        <v>93.2</v>
      </c>
      <c r="AJ57" s="75">
        <v>93.2</v>
      </c>
      <c r="AK57" s="75">
        <v>93.2</v>
      </c>
      <c r="AL57" s="75">
        <v>93.2</v>
      </c>
      <c r="AM57" s="75">
        <v>93.2</v>
      </c>
      <c r="AN57" s="75">
        <v>93.2</v>
      </c>
    </row>
    <row r="58" spans="1:42" s="14" customFormat="1" ht="60" customHeight="1" x14ac:dyDescent="0.25">
      <c r="A58" s="79"/>
      <c r="B58" s="37" t="s">
        <v>18</v>
      </c>
      <c r="C58" s="18"/>
      <c r="D58" s="18"/>
      <c r="E58" s="18"/>
      <c r="F58" s="18"/>
      <c r="G58" s="20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86"/>
      <c r="V58" s="89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13"/>
      <c r="AP58" s="13"/>
    </row>
    <row r="59" spans="1:42" ht="58.5" hidden="1" customHeight="1" x14ac:dyDescent="0.25">
      <c r="A59" s="79"/>
      <c r="B59" s="37" t="s">
        <v>5</v>
      </c>
      <c r="C59" s="23"/>
      <c r="D59" s="23"/>
      <c r="E59" s="23"/>
      <c r="F59" s="23"/>
      <c r="G59" s="50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86"/>
      <c r="V59" s="89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</row>
    <row r="60" spans="1:42" ht="51.75" customHeight="1" x14ac:dyDescent="0.25">
      <c r="A60" s="80"/>
      <c r="B60" s="37" t="s">
        <v>19</v>
      </c>
      <c r="C60" s="23"/>
      <c r="D60" s="23"/>
      <c r="E60" s="23"/>
      <c r="F60" s="23"/>
      <c r="G60" s="50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87"/>
      <c r="V60" s="90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75"/>
    </row>
    <row r="61" spans="1:42" ht="39.75" customHeight="1" x14ac:dyDescent="0.25">
      <c r="A61" s="74" t="s">
        <v>83</v>
      </c>
      <c r="B61" s="37" t="s">
        <v>20</v>
      </c>
      <c r="C61" s="18">
        <f>C63</f>
        <v>240513355.53</v>
      </c>
      <c r="D61" s="18">
        <f>D63</f>
        <v>9997882</v>
      </c>
      <c r="E61" s="18">
        <f t="shared" ref="E61:T61" si="17">E63</f>
        <v>12749999</v>
      </c>
      <c r="F61" s="18">
        <f t="shared" si="17"/>
        <v>13715474.529999999</v>
      </c>
      <c r="G61" s="20">
        <f t="shared" si="17"/>
        <v>14000000</v>
      </c>
      <c r="H61" s="18">
        <f t="shared" si="17"/>
        <v>14000000</v>
      </c>
      <c r="I61" s="18">
        <f t="shared" si="17"/>
        <v>14350000</v>
      </c>
      <c r="J61" s="18">
        <f t="shared" si="17"/>
        <v>14700000</v>
      </c>
      <c r="K61" s="18">
        <f t="shared" si="17"/>
        <v>14700000</v>
      </c>
      <c r="L61" s="18">
        <f t="shared" si="17"/>
        <v>14700000</v>
      </c>
      <c r="M61" s="18">
        <f t="shared" si="17"/>
        <v>14700000</v>
      </c>
      <c r="N61" s="18">
        <f t="shared" si="17"/>
        <v>14700000</v>
      </c>
      <c r="O61" s="18">
        <f t="shared" si="17"/>
        <v>14700000</v>
      </c>
      <c r="P61" s="18">
        <f t="shared" si="17"/>
        <v>14700000</v>
      </c>
      <c r="Q61" s="18">
        <f t="shared" si="17"/>
        <v>14700000</v>
      </c>
      <c r="R61" s="18">
        <f t="shared" si="17"/>
        <v>14700000</v>
      </c>
      <c r="S61" s="18">
        <f t="shared" si="17"/>
        <v>14700000</v>
      </c>
      <c r="T61" s="18">
        <f t="shared" si="17"/>
        <v>14700000</v>
      </c>
      <c r="U61" s="85" t="s">
        <v>61</v>
      </c>
      <c r="V61" s="74" t="s">
        <v>60</v>
      </c>
      <c r="W61" s="75">
        <v>34.9</v>
      </c>
      <c r="X61" s="75">
        <v>38.9</v>
      </c>
      <c r="Y61" s="75">
        <v>37.5</v>
      </c>
      <c r="Z61" s="75">
        <v>37.4</v>
      </c>
      <c r="AA61" s="75">
        <v>37.700000000000003</v>
      </c>
      <c r="AB61" s="75">
        <v>38</v>
      </c>
      <c r="AC61" s="75">
        <v>38.5</v>
      </c>
      <c r="AD61" s="75">
        <v>38.5</v>
      </c>
      <c r="AE61" s="75">
        <v>38.5</v>
      </c>
      <c r="AF61" s="75">
        <v>38.5</v>
      </c>
      <c r="AG61" s="75">
        <v>38.5</v>
      </c>
      <c r="AH61" s="75">
        <v>38.5</v>
      </c>
      <c r="AI61" s="75">
        <v>38.5</v>
      </c>
      <c r="AJ61" s="75">
        <v>38.5</v>
      </c>
      <c r="AK61" s="75">
        <v>38.5</v>
      </c>
      <c r="AL61" s="75">
        <v>38.5</v>
      </c>
      <c r="AM61" s="75">
        <v>38.5</v>
      </c>
      <c r="AN61" s="75">
        <v>38.5</v>
      </c>
    </row>
    <row r="62" spans="1:42" ht="84.75" customHeight="1" x14ac:dyDescent="0.25">
      <c r="A62" s="74"/>
      <c r="B62" s="37" t="s">
        <v>16</v>
      </c>
      <c r="C62" s="18"/>
      <c r="D62" s="18"/>
      <c r="E62" s="18"/>
      <c r="F62" s="18"/>
      <c r="G62" s="20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86"/>
      <c r="V62" s="74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</row>
    <row r="63" spans="1:42" s="3" customFormat="1" ht="80.25" customHeight="1" x14ac:dyDescent="0.25">
      <c r="A63" s="74"/>
      <c r="B63" s="37" t="s">
        <v>17</v>
      </c>
      <c r="C63" s="18">
        <f>SUM(D63:T63)</f>
        <v>240513355.53</v>
      </c>
      <c r="D63" s="18">
        <v>9997882</v>
      </c>
      <c r="E63" s="18">
        <v>12749999</v>
      </c>
      <c r="F63" s="18">
        <v>13715474.529999999</v>
      </c>
      <c r="G63" s="20">
        <v>14000000</v>
      </c>
      <c r="H63" s="18">
        <v>14000000</v>
      </c>
      <c r="I63" s="18">
        <v>14350000</v>
      </c>
      <c r="J63" s="18">
        <v>14700000</v>
      </c>
      <c r="K63" s="18">
        <v>14700000</v>
      </c>
      <c r="L63" s="18">
        <v>14700000</v>
      </c>
      <c r="M63" s="18">
        <v>14700000</v>
      </c>
      <c r="N63" s="18">
        <v>14700000</v>
      </c>
      <c r="O63" s="18">
        <v>14700000</v>
      </c>
      <c r="P63" s="18">
        <v>14700000</v>
      </c>
      <c r="Q63" s="18">
        <v>14700000</v>
      </c>
      <c r="R63" s="18">
        <v>14700000</v>
      </c>
      <c r="S63" s="18">
        <v>14700000</v>
      </c>
      <c r="T63" s="18">
        <v>14700000</v>
      </c>
      <c r="U63" s="86"/>
      <c r="V63" s="74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</row>
    <row r="64" spans="1:42" ht="60" customHeight="1" x14ac:dyDescent="0.25">
      <c r="A64" s="74"/>
      <c r="B64" s="37" t="s">
        <v>18</v>
      </c>
      <c r="C64" s="18"/>
      <c r="D64" s="18"/>
      <c r="E64" s="18"/>
      <c r="F64" s="18"/>
      <c r="G64" s="20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86"/>
      <c r="V64" s="74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  <c r="AN64" s="75"/>
    </row>
    <row r="65" spans="1:40" ht="92.25" customHeight="1" x14ac:dyDescent="0.25">
      <c r="A65" s="74"/>
      <c r="B65" s="37" t="s">
        <v>19</v>
      </c>
      <c r="C65" s="6"/>
      <c r="D65" s="6"/>
      <c r="E65" s="6"/>
      <c r="F65" s="6"/>
      <c r="G65" s="48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87"/>
      <c r="V65" s="74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/>
    </row>
    <row r="66" spans="1:40" ht="32.25" customHeight="1" x14ac:dyDescent="0.25">
      <c r="A66" s="74" t="s">
        <v>12</v>
      </c>
      <c r="B66" s="37" t="s">
        <v>20</v>
      </c>
      <c r="C66" s="18">
        <f>C68</f>
        <v>31637265.379999999</v>
      </c>
      <c r="D66" s="18">
        <f>D68</f>
        <v>370059</v>
      </c>
      <c r="E66" s="18">
        <f t="shared" ref="E66:T66" si="18">E68</f>
        <v>1992151</v>
      </c>
      <c r="F66" s="18">
        <f t="shared" si="18"/>
        <v>562870.38</v>
      </c>
      <c r="G66" s="20">
        <f t="shared" si="18"/>
        <v>4624800</v>
      </c>
      <c r="H66" s="18">
        <f t="shared" si="18"/>
        <v>4565500</v>
      </c>
      <c r="I66" s="18">
        <f t="shared" si="18"/>
        <v>3282200</v>
      </c>
      <c r="J66" s="18">
        <f t="shared" si="18"/>
        <v>1476335</v>
      </c>
      <c r="K66" s="18">
        <f t="shared" si="18"/>
        <v>1476335</v>
      </c>
      <c r="L66" s="18">
        <f t="shared" si="18"/>
        <v>1476335</v>
      </c>
      <c r="M66" s="18">
        <f t="shared" si="18"/>
        <v>1476335</v>
      </c>
      <c r="N66" s="18">
        <f t="shared" si="18"/>
        <v>1476335</v>
      </c>
      <c r="O66" s="18">
        <f t="shared" si="18"/>
        <v>1476335</v>
      </c>
      <c r="P66" s="18">
        <f t="shared" si="18"/>
        <v>1476335</v>
      </c>
      <c r="Q66" s="18">
        <f t="shared" si="18"/>
        <v>1476335</v>
      </c>
      <c r="R66" s="18">
        <f t="shared" si="18"/>
        <v>1476335</v>
      </c>
      <c r="S66" s="18">
        <f t="shared" si="18"/>
        <v>1476335</v>
      </c>
      <c r="T66" s="18">
        <f t="shared" si="18"/>
        <v>1476335</v>
      </c>
      <c r="U66" s="85" t="s">
        <v>62</v>
      </c>
      <c r="V66" s="74" t="s">
        <v>63</v>
      </c>
      <c r="W66" s="75">
        <v>50</v>
      </c>
      <c r="X66" s="75">
        <v>85.7</v>
      </c>
      <c r="Y66" s="75">
        <v>100</v>
      </c>
      <c r="Z66" s="75">
        <v>100</v>
      </c>
      <c r="AA66" s="75">
        <v>100</v>
      </c>
      <c r="AB66" s="75">
        <v>100</v>
      </c>
      <c r="AC66" s="75">
        <v>100</v>
      </c>
      <c r="AD66" s="75">
        <v>100</v>
      </c>
      <c r="AE66" s="75">
        <v>100</v>
      </c>
      <c r="AF66" s="75">
        <v>100</v>
      </c>
      <c r="AG66" s="75">
        <v>100</v>
      </c>
      <c r="AH66" s="75">
        <v>100</v>
      </c>
      <c r="AI66" s="75">
        <v>100</v>
      </c>
      <c r="AJ66" s="75">
        <v>100</v>
      </c>
      <c r="AK66" s="75">
        <v>100</v>
      </c>
      <c r="AL66" s="75">
        <v>100</v>
      </c>
      <c r="AM66" s="75">
        <v>100</v>
      </c>
      <c r="AN66" s="75">
        <v>100</v>
      </c>
    </row>
    <row r="67" spans="1:40" ht="70.5" customHeight="1" x14ac:dyDescent="0.25">
      <c r="A67" s="74"/>
      <c r="B67" s="37" t="s">
        <v>16</v>
      </c>
      <c r="C67" s="18"/>
      <c r="D67" s="18"/>
      <c r="E67" s="18"/>
      <c r="F67" s="18"/>
      <c r="G67" s="20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86"/>
      <c r="V67" s="74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5"/>
      <c r="AM67" s="75"/>
      <c r="AN67" s="75"/>
    </row>
    <row r="68" spans="1:40" ht="75.75" customHeight="1" x14ac:dyDescent="0.25">
      <c r="A68" s="74"/>
      <c r="B68" s="37" t="s">
        <v>17</v>
      </c>
      <c r="C68" s="18">
        <f>SUM(D68:T68)</f>
        <v>31637265.379999999</v>
      </c>
      <c r="D68" s="18">
        <v>370059</v>
      </c>
      <c r="E68" s="18">
        <v>1992151</v>
      </c>
      <c r="F68" s="18">
        <v>562870.38</v>
      </c>
      <c r="G68" s="20">
        <v>4624800</v>
      </c>
      <c r="H68" s="18">
        <v>4565500</v>
      </c>
      <c r="I68" s="18">
        <v>3282200</v>
      </c>
      <c r="J68" s="18">
        <v>1476335</v>
      </c>
      <c r="K68" s="18">
        <v>1476335</v>
      </c>
      <c r="L68" s="18">
        <v>1476335</v>
      </c>
      <c r="M68" s="18">
        <v>1476335</v>
      </c>
      <c r="N68" s="18">
        <v>1476335</v>
      </c>
      <c r="O68" s="18">
        <v>1476335</v>
      </c>
      <c r="P68" s="18">
        <v>1476335</v>
      </c>
      <c r="Q68" s="18">
        <v>1476335</v>
      </c>
      <c r="R68" s="18">
        <v>1476335</v>
      </c>
      <c r="S68" s="18">
        <v>1476335</v>
      </c>
      <c r="T68" s="18">
        <v>1476335</v>
      </c>
      <c r="U68" s="86"/>
      <c r="V68" s="74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5"/>
      <c r="AH68" s="75"/>
      <c r="AI68" s="75"/>
      <c r="AJ68" s="75"/>
      <c r="AK68" s="75"/>
      <c r="AL68" s="75"/>
      <c r="AM68" s="75"/>
      <c r="AN68" s="75"/>
    </row>
    <row r="69" spans="1:40" ht="50.25" customHeight="1" x14ac:dyDescent="0.25">
      <c r="A69" s="74"/>
      <c r="B69" s="37" t="s">
        <v>18</v>
      </c>
      <c r="C69" s="18"/>
      <c r="D69" s="18"/>
      <c r="E69" s="18"/>
      <c r="F69" s="18"/>
      <c r="G69" s="20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86"/>
      <c r="V69" s="74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5"/>
      <c r="AH69" s="75"/>
      <c r="AI69" s="75"/>
      <c r="AJ69" s="75"/>
      <c r="AK69" s="75"/>
      <c r="AL69" s="75"/>
      <c r="AM69" s="75"/>
      <c r="AN69" s="75"/>
    </row>
    <row r="70" spans="1:40" ht="29.25" customHeight="1" x14ac:dyDescent="0.25">
      <c r="A70" s="74"/>
      <c r="B70" s="37" t="s">
        <v>19</v>
      </c>
      <c r="C70" s="18"/>
      <c r="D70" s="18"/>
      <c r="E70" s="18"/>
      <c r="F70" s="18"/>
      <c r="G70" s="20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87"/>
      <c r="V70" s="74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75"/>
    </row>
    <row r="71" spans="1:40" ht="35.25" customHeight="1" x14ac:dyDescent="0.25">
      <c r="A71" s="74" t="s">
        <v>91</v>
      </c>
      <c r="B71" s="37" t="s">
        <v>45</v>
      </c>
      <c r="C71" s="18">
        <f>C72+C73+C74</f>
        <v>1448211803.2</v>
      </c>
      <c r="D71" s="18">
        <f>D73</f>
        <v>140161553</v>
      </c>
      <c r="E71" s="18">
        <f>E74+E73+E72</f>
        <v>197411379</v>
      </c>
      <c r="F71" s="18">
        <f t="shared" ref="F71:T71" si="19">F74+F73+F72</f>
        <v>75027902.400000006</v>
      </c>
      <c r="G71" s="20">
        <f t="shared" si="19"/>
        <v>75375372.799999997</v>
      </c>
      <c r="H71" s="18">
        <f t="shared" si="19"/>
        <v>78759952</v>
      </c>
      <c r="I71" s="18">
        <f t="shared" si="19"/>
        <v>85919984</v>
      </c>
      <c r="J71" s="18">
        <f t="shared" si="19"/>
        <v>95466660</v>
      </c>
      <c r="K71" s="18">
        <f t="shared" si="19"/>
        <v>70008900</v>
      </c>
      <c r="L71" s="18">
        <f t="shared" si="19"/>
        <v>70008900</v>
      </c>
      <c r="M71" s="18">
        <f t="shared" si="19"/>
        <v>70008900</v>
      </c>
      <c r="N71" s="18">
        <f t="shared" si="19"/>
        <v>70008900</v>
      </c>
      <c r="O71" s="18">
        <f t="shared" si="19"/>
        <v>70008900</v>
      </c>
      <c r="P71" s="18">
        <f t="shared" si="19"/>
        <v>70008900</v>
      </c>
      <c r="Q71" s="18">
        <f t="shared" si="19"/>
        <v>70008900</v>
      </c>
      <c r="R71" s="18">
        <f t="shared" si="19"/>
        <v>70008900</v>
      </c>
      <c r="S71" s="18">
        <f t="shared" si="19"/>
        <v>70008900</v>
      </c>
      <c r="T71" s="18">
        <f t="shared" si="19"/>
        <v>70008900</v>
      </c>
      <c r="U71" s="85" t="s">
        <v>79</v>
      </c>
      <c r="V71" s="74" t="s">
        <v>66</v>
      </c>
      <c r="W71" s="75">
        <v>71.8</v>
      </c>
      <c r="X71" s="81">
        <v>119.7</v>
      </c>
      <c r="Y71" s="82">
        <v>84.8</v>
      </c>
      <c r="Z71" s="82">
        <v>92.3</v>
      </c>
      <c r="AA71" s="82">
        <v>91.7</v>
      </c>
      <c r="AB71" s="82">
        <v>92.3</v>
      </c>
      <c r="AC71" s="82">
        <v>80</v>
      </c>
      <c r="AD71" s="82">
        <v>80</v>
      </c>
      <c r="AE71" s="82">
        <v>80</v>
      </c>
      <c r="AF71" s="82">
        <v>80</v>
      </c>
      <c r="AG71" s="82">
        <v>80</v>
      </c>
      <c r="AH71" s="82">
        <v>80</v>
      </c>
      <c r="AI71" s="82">
        <v>80</v>
      </c>
      <c r="AJ71" s="82">
        <v>80</v>
      </c>
      <c r="AK71" s="82">
        <v>80</v>
      </c>
      <c r="AL71" s="82">
        <v>80</v>
      </c>
      <c r="AM71" s="82">
        <v>80</v>
      </c>
      <c r="AN71" s="82">
        <v>80</v>
      </c>
    </row>
    <row r="72" spans="1:40" ht="72" customHeight="1" x14ac:dyDescent="0.25">
      <c r="A72" s="74"/>
      <c r="B72" s="37" t="s">
        <v>16</v>
      </c>
      <c r="C72" s="18">
        <f>SUM(D72:T72)</f>
        <v>0</v>
      </c>
      <c r="D72" s="18">
        <v>0</v>
      </c>
      <c r="E72" s="18">
        <v>0</v>
      </c>
      <c r="F72" s="18">
        <v>0</v>
      </c>
      <c r="G72" s="20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86"/>
      <c r="V72" s="74"/>
      <c r="W72" s="75"/>
      <c r="X72" s="81"/>
      <c r="Y72" s="82"/>
      <c r="Z72" s="82"/>
      <c r="AA72" s="82"/>
      <c r="AB72" s="82"/>
      <c r="AC72" s="82"/>
      <c r="AD72" s="82"/>
      <c r="AE72" s="82"/>
      <c r="AF72" s="82"/>
      <c r="AG72" s="82"/>
      <c r="AH72" s="82"/>
      <c r="AI72" s="82"/>
      <c r="AJ72" s="82"/>
      <c r="AK72" s="82"/>
      <c r="AL72" s="82"/>
      <c r="AM72" s="82"/>
      <c r="AN72" s="82"/>
    </row>
    <row r="73" spans="1:40" ht="159" customHeight="1" x14ac:dyDescent="0.25">
      <c r="A73" s="74"/>
      <c r="B73" s="37" t="s">
        <v>17</v>
      </c>
      <c r="C73" s="18">
        <f>SUM(D73:T73)</f>
        <v>1303695721</v>
      </c>
      <c r="D73" s="18">
        <v>140161553</v>
      </c>
      <c r="E73" s="18">
        <v>158044887</v>
      </c>
      <c r="F73" s="18">
        <v>57312981</v>
      </c>
      <c r="G73" s="18">
        <v>57313100</v>
      </c>
      <c r="H73" s="18">
        <v>57757300</v>
      </c>
      <c r="I73" s="18">
        <v>63008000</v>
      </c>
      <c r="J73" s="18">
        <v>70008900</v>
      </c>
      <c r="K73" s="18">
        <v>70008900</v>
      </c>
      <c r="L73" s="18">
        <v>70008900</v>
      </c>
      <c r="M73" s="18">
        <v>70008900</v>
      </c>
      <c r="N73" s="18">
        <v>70008900</v>
      </c>
      <c r="O73" s="18">
        <v>70008900</v>
      </c>
      <c r="P73" s="18">
        <v>70008900</v>
      </c>
      <c r="Q73" s="18">
        <v>70008900</v>
      </c>
      <c r="R73" s="18">
        <v>70008900</v>
      </c>
      <c r="S73" s="18">
        <v>70008900</v>
      </c>
      <c r="T73" s="18">
        <v>70008900</v>
      </c>
      <c r="U73" s="86"/>
      <c r="V73" s="74"/>
      <c r="W73" s="75"/>
      <c r="X73" s="81"/>
      <c r="Y73" s="82"/>
      <c r="Z73" s="82"/>
      <c r="AA73" s="82"/>
      <c r="AB73" s="82"/>
      <c r="AC73" s="82"/>
      <c r="AD73" s="82"/>
      <c r="AE73" s="82"/>
      <c r="AF73" s="82"/>
      <c r="AG73" s="82"/>
      <c r="AH73" s="82"/>
      <c r="AI73" s="82"/>
      <c r="AJ73" s="82"/>
      <c r="AK73" s="82"/>
      <c r="AL73" s="82"/>
      <c r="AM73" s="82"/>
      <c r="AN73" s="82"/>
    </row>
    <row r="74" spans="1:40" ht="129.75" customHeight="1" x14ac:dyDescent="0.25">
      <c r="A74" s="74"/>
      <c r="B74" s="78" t="s">
        <v>18</v>
      </c>
      <c r="C74" s="76">
        <f>SUM(D74:T75)</f>
        <v>144516082.19999999</v>
      </c>
      <c r="D74" s="76">
        <v>0</v>
      </c>
      <c r="E74" s="76">
        <v>39366492</v>
      </c>
      <c r="F74" s="76">
        <v>17714921.399999999</v>
      </c>
      <c r="G74" s="76">
        <v>18062272.800000001</v>
      </c>
      <c r="H74" s="76">
        <v>21002652</v>
      </c>
      <c r="I74" s="76">
        <v>22911984</v>
      </c>
      <c r="J74" s="76">
        <v>25457760</v>
      </c>
      <c r="K74" s="76">
        <v>0</v>
      </c>
      <c r="L74" s="76">
        <v>0</v>
      </c>
      <c r="M74" s="76">
        <v>0</v>
      </c>
      <c r="N74" s="76">
        <v>0</v>
      </c>
      <c r="O74" s="76">
        <v>0</v>
      </c>
      <c r="P74" s="76">
        <v>0</v>
      </c>
      <c r="Q74" s="76">
        <v>0</v>
      </c>
      <c r="R74" s="76">
        <v>0</v>
      </c>
      <c r="S74" s="76">
        <v>0</v>
      </c>
      <c r="T74" s="76">
        <v>0</v>
      </c>
      <c r="U74" s="86"/>
      <c r="V74" s="37" t="s">
        <v>64</v>
      </c>
      <c r="W74" s="39">
        <v>46</v>
      </c>
      <c r="X74" s="39">
        <v>1</v>
      </c>
      <c r="Y74" s="41">
        <v>18</v>
      </c>
      <c r="Z74" s="44">
        <v>18</v>
      </c>
      <c r="AA74" s="54">
        <v>3</v>
      </c>
      <c r="AB74" s="41">
        <v>3</v>
      </c>
      <c r="AC74" s="41">
        <v>10</v>
      </c>
      <c r="AD74" s="41">
        <v>10</v>
      </c>
      <c r="AE74" s="41">
        <v>10</v>
      </c>
      <c r="AF74" s="41">
        <v>10</v>
      </c>
      <c r="AG74" s="41">
        <v>10</v>
      </c>
      <c r="AH74" s="41">
        <v>10</v>
      </c>
      <c r="AI74" s="41">
        <v>10</v>
      </c>
      <c r="AJ74" s="41">
        <v>10</v>
      </c>
      <c r="AK74" s="41">
        <v>10</v>
      </c>
      <c r="AL74" s="41">
        <v>10</v>
      </c>
      <c r="AM74" s="41">
        <v>10</v>
      </c>
      <c r="AN74" s="41">
        <v>10</v>
      </c>
    </row>
    <row r="75" spans="1:40" ht="198" customHeight="1" x14ac:dyDescent="0.25">
      <c r="A75" s="74"/>
      <c r="B75" s="80"/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86"/>
      <c r="V75" s="37" t="s">
        <v>65</v>
      </c>
      <c r="W75" s="39">
        <v>74</v>
      </c>
      <c r="X75" s="39">
        <v>91</v>
      </c>
      <c r="Y75" s="41">
        <v>28</v>
      </c>
      <c r="Z75" s="44">
        <v>33</v>
      </c>
      <c r="AA75" s="54">
        <v>33</v>
      </c>
      <c r="AB75" s="41">
        <v>36</v>
      </c>
      <c r="AC75" s="41">
        <v>40</v>
      </c>
      <c r="AD75" s="41">
        <v>40</v>
      </c>
      <c r="AE75" s="41">
        <v>40</v>
      </c>
      <c r="AF75" s="41">
        <v>40</v>
      </c>
      <c r="AG75" s="41">
        <v>40</v>
      </c>
      <c r="AH75" s="41">
        <v>40</v>
      </c>
      <c r="AI75" s="41">
        <v>40</v>
      </c>
      <c r="AJ75" s="41">
        <v>40</v>
      </c>
      <c r="AK75" s="41">
        <v>40</v>
      </c>
      <c r="AL75" s="41">
        <v>40</v>
      </c>
      <c r="AM75" s="41">
        <v>40</v>
      </c>
      <c r="AN75" s="41">
        <v>40</v>
      </c>
    </row>
    <row r="76" spans="1:40" ht="144" customHeight="1" x14ac:dyDescent="0.25">
      <c r="A76" s="74"/>
      <c r="B76" s="37" t="s">
        <v>19</v>
      </c>
      <c r="C76" s="9"/>
      <c r="D76" s="9"/>
      <c r="E76" s="9"/>
      <c r="F76" s="9"/>
      <c r="G76" s="51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87"/>
      <c r="V76" s="37" t="s">
        <v>80</v>
      </c>
      <c r="W76" s="39">
        <v>72</v>
      </c>
      <c r="X76" s="39">
        <v>121</v>
      </c>
      <c r="Y76" s="39">
        <v>0</v>
      </c>
      <c r="Z76" s="43">
        <v>0</v>
      </c>
      <c r="AA76" s="53">
        <v>0</v>
      </c>
      <c r="AB76" s="39">
        <v>0</v>
      </c>
      <c r="AC76" s="39">
        <v>0</v>
      </c>
      <c r="AD76" s="39">
        <v>0</v>
      </c>
      <c r="AE76" s="39">
        <v>0</v>
      </c>
      <c r="AF76" s="39">
        <v>0</v>
      </c>
      <c r="AG76" s="39">
        <v>0</v>
      </c>
      <c r="AH76" s="39">
        <v>0</v>
      </c>
      <c r="AI76" s="39">
        <v>0</v>
      </c>
      <c r="AJ76" s="39">
        <v>0</v>
      </c>
      <c r="AK76" s="39">
        <v>0</v>
      </c>
      <c r="AL76" s="39">
        <v>0</v>
      </c>
      <c r="AM76" s="39">
        <v>0</v>
      </c>
      <c r="AN76" s="39">
        <v>0</v>
      </c>
    </row>
    <row r="77" spans="1:40" ht="30" customHeight="1" x14ac:dyDescent="0.25">
      <c r="A77" s="78" t="s">
        <v>92</v>
      </c>
      <c r="B77" s="37" t="s">
        <v>45</v>
      </c>
      <c r="C77" s="18">
        <f>C79</f>
        <v>11924144.17</v>
      </c>
      <c r="D77" s="18">
        <f>D79</f>
        <v>89607</v>
      </c>
      <c r="E77" s="18">
        <f t="shared" ref="E77:T77" si="20">E79</f>
        <v>52928</v>
      </c>
      <c r="F77" s="18">
        <f t="shared" si="20"/>
        <v>201709.17</v>
      </c>
      <c r="G77" s="20">
        <f t="shared" si="20"/>
        <v>799000</v>
      </c>
      <c r="H77" s="18">
        <f t="shared" si="20"/>
        <v>829300</v>
      </c>
      <c r="I77" s="18">
        <f t="shared" si="20"/>
        <v>829300</v>
      </c>
      <c r="J77" s="18">
        <f t="shared" si="20"/>
        <v>829300</v>
      </c>
      <c r="K77" s="18">
        <f t="shared" si="20"/>
        <v>829300</v>
      </c>
      <c r="L77" s="18">
        <f t="shared" si="20"/>
        <v>829300</v>
      </c>
      <c r="M77" s="18">
        <f t="shared" si="20"/>
        <v>829300</v>
      </c>
      <c r="N77" s="18">
        <f t="shared" si="20"/>
        <v>829300</v>
      </c>
      <c r="O77" s="18">
        <f t="shared" si="20"/>
        <v>829300</v>
      </c>
      <c r="P77" s="18">
        <f t="shared" si="20"/>
        <v>829300</v>
      </c>
      <c r="Q77" s="18">
        <f t="shared" si="20"/>
        <v>829300</v>
      </c>
      <c r="R77" s="18">
        <f t="shared" si="20"/>
        <v>829300</v>
      </c>
      <c r="S77" s="18">
        <f t="shared" si="20"/>
        <v>829300</v>
      </c>
      <c r="T77" s="18">
        <f t="shared" si="20"/>
        <v>829300</v>
      </c>
      <c r="U77" s="75" t="s">
        <v>101</v>
      </c>
      <c r="V77" s="74" t="s">
        <v>67</v>
      </c>
      <c r="W77" s="75">
        <v>100</v>
      </c>
      <c r="X77" s="75">
        <v>100</v>
      </c>
      <c r="Y77" s="75">
        <v>100</v>
      </c>
      <c r="Z77" s="75">
        <v>100</v>
      </c>
      <c r="AA77" s="75">
        <v>100</v>
      </c>
      <c r="AB77" s="75">
        <v>100</v>
      </c>
      <c r="AC77" s="75">
        <v>100</v>
      </c>
      <c r="AD77" s="75">
        <v>100</v>
      </c>
      <c r="AE77" s="75">
        <v>100</v>
      </c>
      <c r="AF77" s="75">
        <v>100</v>
      </c>
      <c r="AG77" s="75">
        <v>100</v>
      </c>
      <c r="AH77" s="75">
        <v>100</v>
      </c>
      <c r="AI77" s="75">
        <v>100</v>
      </c>
      <c r="AJ77" s="75">
        <v>100</v>
      </c>
      <c r="AK77" s="75">
        <v>100</v>
      </c>
      <c r="AL77" s="75">
        <v>100</v>
      </c>
      <c r="AM77" s="75">
        <v>100</v>
      </c>
      <c r="AN77" s="75">
        <v>100</v>
      </c>
    </row>
    <row r="78" spans="1:40" ht="54" customHeight="1" x14ac:dyDescent="0.25">
      <c r="A78" s="79"/>
      <c r="B78" s="37" t="s">
        <v>21</v>
      </c>
      <c r="C78" s="18"/>
      <c r="D78" s="18"/>
      <c r="E78" s="18"/>
      <c r="F78" s="18"/>
      <c r="G78" s="20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75"/>
      <c r="V78" s="74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</row>
    <row r="79" spans="1:40" s="3" customFormat="1" ht="67.5" customHeight="1" x14ac:dyDescent="0.25">
      <c r="A79" s="79"/>
      <c r="B79" s="37" t="s">
        <v>22</v>
      </c>
      <c r="C79" s="18">
        <f>SUM(D79:T79)</f>
        <v>11924144.17</v>
      </c>
      <c r="D79" s="18">
        <v>89607</v>
      </c>
      <c r="E79" s="18">
        <v>52928</v>
      </c>
      <c r="F79" s="18">
        <v>201709.17</v>
      </c>
      <c r="G79" s="20">
        <v>799000</v>
      </c>
      <c r="H79" s="18">
        <v>829300</v>
      </c>
      <c r="I79" s="18">
        <v>829300</v>
      </c>
      <c r="J79" s="18">
        <v>829300</v>
      </c>
      <c r="K79" s="18">
        <v>829300</v>
      </c>
      <c r="L79" s="18">
        <v>829300</v>
      </c>
      <c r="M79" s="18">
        <v>829300</v>
      </c>
      <c r="N79" s="18">
        <v>829300</v>
      </c>
      <c r="O79" s="18">
        <v>829300</v>
      </c>
      <c r="P79" s="18">
        <v>829300</v>
      </c>
      <c r="Q79" s="18">
        <v>829300</v>
      </c>
      <c r="R79" s="18">
        <v>829300</v>
      </c>
      <c r="S79" s="18">
        <v>829300</v>
      </c>
      <c r="T79" s="18">
        <v>829300</v>
      </c>
      <c r="U79" s="75"/>
      <c r="V79" s="74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</row>
    <row r="80" spans="1:40" s="3" customFormat="1" ht="45" hidden="1" customHeight="1" x14ac:dyDescent="0.25">
      <c r="A80" s="79"/>
      <c r="B80" s="37" t="s">
        <v>3</v>
      </c>
      <c r="C80" s="18"/>
      <c r="D80" s="18"/>
      <c r="E80" s="18"/>
      <c r="F80" s="18"/>
      <c r="G80" s="20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75"/>
      <c r="V80" s="74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75"/>
    </row>
    <row r="81" spans="1:40" s="3" customFormat="1" ht="32.25" customHeight="1" x14ac:dyDescent="0.25">
      <c r="A81" s="79"/>
      <c r="B81" s="37" t="s">
        <v>5</v>
      </c>
      <c r="C81" s="23"/>
      <c r="D81" s="23"/>
      <c r="E81" s="23"/>
      <c r="F81" s="23"/>
      <c r="G81" s="50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75"/>
      <c r="V81" s="74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5"/>
    </row>
    <row r="82" spans="1:40" s="3" customFormat="1" ht="43.5" customHeight="1" x14ac:dyDescent="0.25">
      <c r="A82" s="79"/>
      <c r="B82" s="37" t="s">
        <v>18</v>
      </c>
      <c r="C82" s="17"/>
      <c r="D82" s="17"/>
      <c r="E82" s="17"/>
      <c r="F82" s="17"/>
      <c r="G82" s="49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4"/>
      <c r="V82" s="37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</row>
    <row r="83" spans="1:40" s="3" customFormat="1" ht="30.75" customHeight="1" x14ac:dyDescent="0.25">
      <c r="A83" s="80"/>
      <c r="B83" s="37" t="s">
        <v>19</v>
      </c>
      <c r="C83" s="17"/>
      <c r="D83" s="17"/>
      <c r="E83" s="17"/>
      <c r="F83" s="17"/>
      <c r="G83" s="49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4"/>
      <c r="V83" s="37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</row>
    <row r="84" spans="1:40" ht="29.25" customHeight="1" x14ac:dyDescent="0.25">
      <c r="A84" s="74" t="s">
        <v>88</v>
      </c>
      <c r="B84" s="8" t="s">
        <v>45</v>
      </c>
      <c r="C84" s="18">
        <f>C86+C85+C87</f>
        <v>3991006465.0000005</v>
      </c>
      <c r="D84" s="18">
        <f t="shared" ref="D84:T84" si="21">D86+D85+D87</f>
        <v>531457944</v>
      </c>
      <c r="E84" s="18">
        <f t="shared" si="21"/>
        <v>466874347</v>
      </c>
      <c r="F84" s="18">
        <f t="shared" si="21"/>
        <v>173159905.19999999</v>
      </c>
      <c r="G84" s="18">
        <f t="shared" si="21"/>
        <v>193320172.80000001</v>
      </c>
      <c r="H84" s="18">
        <f t="shared" si="21"/>
        <v>205841352</v>
      </c>
      <c r="I84" s="18">
        <f t="shared" si="21"/>
        <v>213855684</v>
      </c>
      <c r="J84" s="18">
        <f t="shared" si="21"/>
        <v>223734060</v>
      </c>
      <c r="K84" s="18">
        <f t="shared" si="21"/>
        <v>198276300</v>
      </c>
      <c r="L84" s="18">
        <f t="shared" si="21"/>
        <v>198276300</v>
      </c>
      <c r="M84" s="18">
        <f t="shared" si="21"/>
        <v>198276300</v>
      </c>
      <c r="N84" s="18">
        <f t="shared" si="21"/>
        <v>198276300</v>
      </c>
      <c r="O84" s="18">
        <f t="shared" si="21"/>
        <v>198276300</v>
      </c>
      <c r="P84" s="18">
        <f t="shared" si="21"/>
        <v>198276300</v>
      </c>
      <c r="Q84" s="18">
        <f t="shared" si="21"/>
        <v>198276300</v>
      </c>
      <c r="R84" s="18">
        <f t="shared" si="21"/>
        <v>198276300</v>
      </c>
      <c r="S84" s="18">
        <f t="shared" si="21"/>
        <v>198276300</v>
      </c>
      <c r="T84" s="18">
        <f t="shared" si="21"/>
        <v>198276300</v>
      </c>
      <c r="U84" s="39" t="s">
        <v>4</v>
      </c>
      <c r="V84" s="39" t="s">
        <v>4</v>
      </c>
      <c r="W84" s="39" t="s">
        <v>4</v>
      </c>
      <c r="X84" s="39" t="s">
        <v>4</v>
      </c>
      <c r="Y84" s="39" t="s">
        <v>4</v>
      </c>
      <c r="Z84" s="43" t="s">
        <v>4</v>
      </c>
      <c r="AA84" s="53" t="s">
        <v>4</v>
      </c>
      <c r="AB84" s="39" t="s">
        <v>4</v>
      </c>
      <c r="AC84" s="39" t="s">
        <v>4</v>
      </c>
      <c r="AD84" s="39" t="s">
        <v>4</v>
      </c>
      <c r="AE84" s="39" t="s">
        <v>4</v>
      </c>
      <c r="AF84" s="39" t="s">
        <v>4</v>
      </c>
      <c r="AG84" s="39" t="s">
        <v>4</v>
      </c>
      <c r="AH84" s="39" t="s">
        <v>4</v>
      </c>
      <c r="AI84" s="39" t="s">
        <v>4</v>
      </c>
      <c r="AJ84" s="39" t="s">
        <v>4</v>
      </c>
      <c r="AK84" s="39" t="s">
        <v>4</v>
      </c>
      <c r="AL84" s="39" t="s">
        <v>4</v>
      </c>
      <c r="AM84" s="39" t="s">
        <v>4</v>
      </c>
      <c r="AN84" s="5" t="s">
        <v>10</v>
      </c>
    </row>
    <row r="85" spans="1:40" ht="68.25" customHeight="1" x14ac:dyDescent="0.25">
      <c r="A85" s="74"/>
      <c r="B85" s="37" t="s">
        <v>21</v>
      </c>
      <c r="C85" s="18">
        <f>C51+C72</f>
        <v>7709379</v>
      </c>
      <c r="D85" s="18">
        <f>D51+D72</f>
        <v>2358000</v>
      </c>
      <c r="E85" s="18">
        <f>E51+E72</f>
        <v>5351379</v>
      </c>
      <c r="F85" s="18">
        <f>F72+F51</f>
        <v>0</v>
      </c>
      <c r="G85" s="20">
        <f>G72+G51</f>
        <v>0</v>
      </c>
      <c r="H85" s="18">
        <f>H72+H51</f>
        <v>0</v>
      </c>
      <c r="I85" s="18">
        <f>I72+I51</f>
        <v>0</v>
      </c>
      <c r="J85" s="18">
        <f>J72+J51</f>
        <v>0</v>
      </c>
      <c r="K85" s="18">
        <f>K51+K72</f>
        <v>0</v>
      </c>
      <c r="L85" s="18">
        <f t="shared" ref="L85:T85" si="22">L72+L51</f>
        <v>0</v>
      </c>
      <c r="M85" s="18">
        <f t="shared" si="22"/>
        <v>0</v>
      </c>
      <c r="N85" s="18">
        <f t="shared" si="22"/>
        <v>0</v>
      </c>
      <c r="O85" s="18">
        <f t="shared" si="22"/>
        <v>0</v>
      </c>
      <c r="P85" s="18">
        <f t="shared" si="22"/>
        <v>0</v>
      </c>
      <c r="Q85" s="18">
        <f t="shared" si="22"/>
        <v>0</v>
      </c>
      <c r="R85" s="18">
        <f t="shared" si="22"/>
        <v>0</v>
      </c>
      <c r="S85" s="18">
        <f t="shared" si="22"/>
        <v>0</v>
      </c>
      <c r="T85" s="18">
        <f t="shared" si="22"/>
        <v>0</v>
      </c>
      <c r="U85" s="39" t="s">
        <v>4</v>
      </c>
      <c r="V85" s="39" t="s">
        <v>4</v>
      </c>
      <c r="W85" s="39" t="s">
        <v>4</v>
      </c>
      <c r="X85" s="39" t="s">
        <v>4</v>
      </c>
      <c r="Y85" s="39" t="s">
        <v>4</v>
      </c>
      <c r="Z85" s="43" t="s">
        <v>4</v>
      </c>
      <c r="AA85" s="53" t="s">
        <v>4</v>
      </c>
      <c r="AB85" s="39" t="s">
        <v>4</v>
      </c>
      <c r="AC85" s="39" t="s">
        <v>4</v>
      </c>
      <c r="AD85" s="39" t="s">
        <v>4</v>
      </c>
      <c r="AE85" s="39" t="s">
        <v>4</v>
      </c>
      <c r="AF85" s="39" t="s">
        <v>4</v>
      </c>
      <c r="AG85" s="39" t="s">
        <v>4</v>
      </c>
      <c r="AH85" s="39" t="s">
        <v>4</v>
      </c>
      <c r="AI85" s="39" t="s">
        <v>4</v>
      </c>
      <c r="AJ85" s="39" t="s">
        <v>4</v>
      </c>
      <c r="AK85" s="39" t="s">
        <v>4</v>
      </c>
      <c r="AL85" s="39" t="s">
        <v>4</v>
      </c>
      <c r="AM85" s="39" t="s">
        <v>4</v>
      </c>
      <c r="AN85" s="5" t="s">
        <v>10</v>
      </c>
    </row>
    <row r="86" spans="1:40" ht="67.5" customHeight="1" x14ac:dyDescent="0.25">
      <c r="A86" s="74"/>
      <c r="B86" s="37" t="s">
        <v>22</v>
      </c>
      <c r="C86" s="18">
        <f>C73+C52+C79</f>
        <v>3838781003.8000007</v>
      </c>
      <c r="D86" s="18">
        <f t="shared" ref="D86:T86" si="23">D52+D73+D79</f>
        <v>529099944</v>
      </c>
      <c r="E86" s="18">
        <f t="shared" si="23"/>
        <v>422156476</v>
      </c>
      <c r="F86" s="18">
        <f t="shared" si="23"/>
        <v>155444983.79999998</v>
      </c>
      <c r="G86" s="20">
        <f t="shared" si="23"/>
        <v>175257900</v>
      </c>
      <c r="H86" s="18">
        <f t="shared" si="23"/>
        <v>184838700</v>
      </c>
      <c r="I86" s="18">
        <f t="shared" si="23"/>
        <v>190943700</v>
      </c>
      <c r="J86" s="18">
        <f t="shared" si="23"/>
        <v>198276300</v>
      </c>
      <c r="K86" s="18">
        <f t="shared" si="23"/>
        <v>198276300</v>
      </c>
      <c r="L86" s="18">
        <f t="shared" si="23"/>
        <v>198276300</v>
      </c>
      <c r="M86" s="18">
        <f t="shared" si="23"/>
        <v>198276300</v>
      </c>
      <c r="N86" s="18">
        <f t="shared" si="23"/>
        <v>198276300</v>
      </c>
      <c r="O86" s="18">
        <f t="shared" si="23"/>
        <v>198276300</v>
      </c>
      <c r="P86" s="18">
        <f t="shared" si="23"/>
        <v>198276300</v>
      </c>
      <c r="Q86" s="18">
        <f t="shared" si="23"/>
        <v>198276300</v>
      </c>
      <c r="R86" s="18">
        <f t="shared" si="23"/>
        <v>198276300</v>
      </c>
      <c r="S86" s="18">
        <f t="shared" si="23"/>
        <v>198276300</v>
      </c>
      <c r="T86" s="18">
        <f t="shared" si="23"/>
        <v>198276300</v>
      </c>
      <c r="U86" s="39" t="s">
        <v>4</v>
      </c>
      <c r="V86" s="39" t="s">
        <v>4</v>
      </c>
      <c r="W86" s="39" t="s">
        <v>4</v>
      </c>
      <c r="X86" s="39" t="s">
        <v>4</v>
      </c>
      <c r="Y86" s="39" t="s">
        <v>4</v>
      </c>
      <c r="Z86" s="43" t="s">
        <v>4</v>
      </c>
      <c r="AA86" s="53" t="s">
        <v>4</v>
      </c>
      <c r="AB86" s="39" t="s">
        <v>4</v>
      </c>
      <c r="AC86" s="39" t="s">
        <v>4</v>
      </c>
      <c r="AD86" s="39" t="s">
        <v>4</v>
      </c>
      <c r="AE86" s="39" t="s">
        <v>4</v>
      </c>
      <c r="AF86" s="39" t="s">
        <v>4</v>
      </c>
      <c r="AG86" s="39" t="s">
        <v>4</v>
      </c>
      <c r="AH86" s="39" t="s">
        <v>4</v>
      </c>
      <c r="AI86" s="39" t="s">
        <v>4</v>
      </c>
      <c r="AJ86" s="39" t="s">
        <v>4</v>
      </c>
      <c r="AK86" s="39" t="s">
        <v>4</v>
      </c>
      <c r="AL86" s="39" t="s">
        <v>4</v>
      </c>
      <c r="AM86" s="39" t="s">
        <v>4</v>
      </c>
      <c r="AN86" s="5" t="s">
        <v>10</v>
      </c>
    </row>
    <row r="87" spans="1:40" ht="40.5" customHeight="1" x14ac:dyDescent="0.25">
      <c r="A87" s="74"/>
      <c r="B87" s="37" t="s">
        <v>18</v>
      </c>
      <c r="C87" s="18">
        <f>C74</f>
        <v>144516082.19999999</v>
      </c>
      <c r="D87" s="18">
        <f t="shared" ref="D87:T87" si="24">D74</f>
        <v>0</v>
      </c>
      <c r="E87" s="18">
        <f t="shared" si="24"/>
        <v>39366492</v>
      </c>
      <c r="F87" s="18">
        <f t="shared" si="24"/>
        <v>17714921.399999999</v>
      </c>
      <c r="G87" s="18">
        <f t="shared" si="24"/>
        <v>18062272.800000001</v>
      </c>
      <c r="H87" s="18">
        <f t="shared" si="24"/>
        <v>21002652</v>
      </c>
      <c r="I87" s="18">
        <f t="shared" si="24"/>
        <v>22911984</v>
      </c>
      <c r="J87" s="18">
        <f t="shared" si="24"/>
        <v>25457760</v>
      </c>
      <c r="K87" s="18">
        <f t="shared" si="24"/>
        <v>0</v>
      </c>
      <c r="L87" s="18">
        <f t="shared" si="24"/>
        <v>0</v>
      </c>
      <c r="M87" s="18">
        <f t="shared" si="24"/>
        <v>0</v>
      </c>
      <c r="N87" s="18">
        <f t="shared" si="24"/>
        <v>0</v>
      </c>
      <c r="O87" s="18">
        <f t="shared" si="24"/>
        <v>0</v>
      </c>
      <c r="P87" s="18">
        <f t="shared" si="24"/>
        <v>0</v>
      </c>
      <c r="Q87" s="18">
        <f t="shared" si="24"/>
        <v>0</v>
      </c>
      <c r="R87" s="18">
        <f t="shared" si="24"/>
        <v>0</v>
      </c>
      <c r="S87" s="18">
        <f t="shared" si="24"/>
        <v>0</v>
      </c>
      <c r="T87" s="18">
        <f t="shared" si="24"/>
        <v>0</v>
      </c>
      <c r="U87" s="39" t="s">
        <v>4</v>
      </c>
      <c r="V87" s="39" t="s">
        <v>4</v>
      </c>
      <c r="W87" s="39" t="s">
        <v>4</v>
      </c>
      <c r="X87" s="39" t="s">
        <v>4</v>
      </c>
      <c r="Y87" s="39" t="s">
        <v>4</v>
      </c>
      <c r="Z87" s="43" t="s">
        <v>4</v>
      </c>
      <c r="AA87" s="53" t="s">
        <v>4</v>
      </c>
      <c r="AB87" s="39" t="s">
        <v>4</v>
      </c>
      <c r="AC87" s="39" t="s">
        <v>4</v>
      </c>
      <c r="AD87" s="39" t="s">
        <v>4</v>
      </c>
      <c r="AE87" s="39" t="s">
        <v>4</v>
      </c>
      <c r="AF87" s="39" t="s">
        <v>4</v>
      </c>
      <c r="AG87" s="39" t="s">
        <v>4</v>
      </c>
      <c r="AH87" s="39" t="s">
        <v>4</v>
      </c>
      <c r="AI87" s="39" t="s">
        <v>4</v>
      </c>
      <c r="AJ87" s="39" t="s">
        <v>4</v>
      </c>
      <c r="AK87" s="39" t="s">
        <v>4</v>
      </c>
      <c r="AL87" s="39" t="s">
        <v>4</v>
      </c>
      <c r="AM87" s="39" t="s">
        <v>4</v>
      </c>
      <c r="AN87" s="5" t="s">
        <v>10</v>
      </c>
    </row>
    <row r="88" spans="1:40" ht="30" customHeight="1" x14ac:dyDescent="0.25">
      <c r="A88" s="74"/>
      <c r="B88" s="37" t="s">
        <v>19</v>
      </c>
      <c r="C88" s="18"/>
      <c r="D88" s="18"/>
      <c r="E88" s="18"/>
      <c r="F88" s="18"/>
      <c r="G88" s="20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39" t="s">
        <v>4</v>
      </c>
      <c r="V88" s="39" t="s">
        <v>4</v>
      </c>
      <c r="W88" s="39" t="s">
        <v>4</v>
      </c>
      <c r="X88" s="39" t="s">
        <v>4</v>
      </c>
      <c r="Y88" s="39" t="s">
        <v>4</v>
      </c>
      <c r="Z88" s="43" t="s">
        <v>4</v>
      </c>
      <c r="AA88" s="53" t="s">
        <v>4</v>
      </c>
      <c r="AB88" s="39" t="s">
        <v>4</v>
      </c>
      <c r="AC88" s="39" t="s">
        <v>4</v>
      </c>
      <c r="AD88" s="39" t="s">
        <v>4</v>
      </c>
      <c r="AE88" s="39" t="s">
        <v>4</v>
      </c>
      <c r="AF88" s="39" t="s">
        <v>4</v>
      </c>
      <c r="AG88" s="39" t="s">
        <v>4</v>
      </c>
      <c r="AH88" s="39" t="s">
        <v>4</v>
      </c>
      <c r="AI88" s="39" t="s">
        <v>4</v>
      </c>
      <c r="AJ88" s="39" t="s">
        <v>4</v>
      </c>
      <c r="AK88" s="39" t="s">
        <v>4</v>
      </c>
      <c r="AL88" s="39" t="s">
        <v>4</v>
      </c>
      <c r="AM88" s="39" t="s">
        <v>4</v>
      </c>
      <c r="AN88" s="5" t="s">
        <v>10</v>
      </c>
    </row>
    <row r="89" spans="1:40" ht="19.5" customHeight="1" x14ac:dyDescent="0.25">
      <c r="A89" s="74" t="s">
        <v>6</v>
      </c>
      <c r="B89" s="8" t="s">
        <v>45</v>
      </c>
      <c r="C89" s="18">
        <f>C90+C91+C92</f>
        <v>5271903691.250001</v>
      </c>
      <c r="D89" s="18">
        <f t="shared" ref="D89" si="25">D90+D91</f>
        <v>596402021</v>
      </c>
      <c r="E89" s="18">
        <f>E90+E91+E92</f>
        <v>536665752</v>
      </c>
      <c r="F89" s="18">
        <f>F90+F91+F92</f>
        <v>246992763.44999999</v>
      </c>
      <c r="G89" s="20">
        <f t="shared" ref="G89:T89" si="26">G90+G91+G92</f>
        <v>267307571.80000001</v>
      </c>
      <c r="H89" s="18">
        <f t="shared" si="26"/>
        <v>282636851</v>
      </c>
      <c r="I89" s="18">
        <f t="shared" si="26"/>
        <v>290651183</v>
      </c>
      <c r="J89" s="18">
        <f t="shared" si="26"/>
        <v>300529559</v>
      </c>
      <c r="K89" s="18">
        <f t="shared" si="26"/>
        <v>275071799</v>
      </c>
      <c r="L89" s="18">
        <f t="shared" si="26"/>
        <v>275071799</v>
      </c>
      <c r="M89" s="18">
        <f t="shared" si="26"/>
        <v>275071799</v>
      </c>
      <c r="N89" s="18">
        <f t="shared" si="26"/>
        <v>275071799</v>
      </c>
      <c r="O89" s="18">
        <f t="shared" si="26"/>
        <v>275071799</v>
      </c>
      <c r="P89" s="18">
        <f t="shared" si="26"/>
        <v>275071799</v>
      </c>
      <c r="Q89" s="18">
        <f t="shared" si="26"/>
        <v>275071799</v>
      </c>
      <c r="R89" s="18">
        <f t="shared" si="26"/>
        <v>275071799</v>
      </c>
      <c r="S89" s="18">
        <f t="shared" si="26"/>
        <v>275071799</v>
      </c>
      <c r="T89" s="18">
        <f t="shared" si="26"/>
        <v>275071799</v>
      </c>
      <c r="U89" s="39" t="s">
        <v>4</v>
      </c>
      <c r="V89" s="39" t="s">
        <v>4</v>
      </c>
      <c r="W89" s="39" t="s">
        <v>4</v>
      </c>
      <c r="X89" s="39" t="s">
        <v>4</v>
      </c>
      <c r="Y89" s="39" t="s">
        <v>4</v>
      </c>
      <c r="Z89" s="43" t="s">
        <v>4</v>
      </c>
      <c r="AA89" s="53" t="s">
        <v>4</v>
      </c>
      <c r="AB89" s="39" t="s">
        <v>4</v>
      </c>
      <c r="AC89" s="39" t="s">
        <v>4</v>
      </c>
      <c r="AD89" s="39" t="s">
        <v>4</v>
      </c>
      <c r="AE89" s="39" t="s">
        <v>4</v>
      </c>
      <c r="AF89" s="39" t="s">
        <v>4</v>
      </c>
      <c r="AG89" s="39" t="s">
        <v>4</v>
      </c>
      <c r="AH89" s="39" t="s">
        <v>4</v>
      </c>
      <c r="AI89" s="39" t="s">
        <v>4</v>
      </c>
      <c r="AJ89" s="39" t="s">
        <v>4</v>
      </c>
      <c r="AK89" s="39" t="s">
        <v>4</v>
      </c>
      <c r="AL89" s="39" t="s">
        <v>4</v>
      </c>
      <c r="AM89" s="39" t="s">
        <v>4</v>
      </c>
      <c r="AN89" s="5" t="s">
        <v>10</v>
      </c>
    </row>
    <row r="90" spans="1:40" ht="74.25" customHeight="1" x14ac:dyDescent="0.25">
      <c r="A90" s="74"/>
      <c r="B90" s="37" t="s">
        <v>21</v>
      </c>
      <c r="C90" s="18">
        <f>C43+C85</f>
        <v>7709379</v>
      </c>
      <c r="D90" s="18">
        <f>D43+D85</f>
        <v>2358000</v>
      </c>
      <c r="E90" s="18">
        <f>E43+E85</f>
        <v>5351379</v>
      </c>
      <c r="F90" s="18">
        <f>F43+F85</f>
        <v>0</v>
      </c>
      <c r="G90" s="20">
        <f t="shared" ref="G90:T90" si="27">G85+G43</f>
        <v>0</v>
      </c>
      <c r="H90" s="18">
        <f t="shared" si="27"/>
        <v>0</v>
      </c>
      <c r="I90" s="18">
        <f t="shared" si="27"/>
        <v>0</v>
      </c>
      <c r="J90" s="18">
        <f t="shared" si="27"/>
        <v>0</v>
      </c>
      <c r="K90" s="18">
        <f t="shared" si="27"/>
        <v>0</v>
      </c>
      <c r="L90" s="18">
        <f t="shared" si="27"/>
        <v>0</v>
      </c>
      <c r="M90" s="18">
        <f t="shared" si="27"/>
        <v>0</v>
      </c>
      <c r="N90" s="18">
        <f t="shared" si="27"/>
        <v>0</v>
      </c>
      <c r="O90" s="18">
        <f t="shared" si="27"/>
        <v>0</v>
      </c>
      <c r="P90" s="18">
        <f t="shared" si="27"/>
        <v>0</v>
      </c>
      <c r="Q90" s="18">
        <f t="shared" si="27"/>
        <v>0</v>
      </c>
      <c r="R90" s="18">
        <f t="shared" si="27"/>
        <v>0</v>
      </c>
      <c r="S90" s="18">
        <f t="shared" si="27"/>
        <v>0</v>
      </c>
      <c r="T90" s="18">
        <f t="shared" si="27"/>
        <v>0</v>
      </c>
      <c r="U90" s="39" t="s">
        <v>4</v>
      </c>
      <c r="V90" s="39" t="s">
        <v>4</v>
      </c>
      <c r="W90" s="39" t="s">
        <v>4</v>
      </c>
      <c r="X90" s="39" t="s">
        <v>4</v>
      </c>
      <c r="Y90" s="39" t="s">
        <v>4</v>
      </c>
      <c r="Z90" s="43" t="s">
        <v>4</v>
      </c>
      <c r="AA90" s="53" t="s">
        <v>4</v>
      </c>
      <c r="AB90" s="39" t="s">
        <v>4</v>
      </c>
      <c r="AC90" s="39" t="s">
        <v>4</v>
      </c>
      <c r="AD90" s="39" t="s">
        <v>4</v>
      </c>
      <c r="AE90" s="39" t="s">
        <v>4</v>
      </c>
      <c r="AF90" s="39" t="s">
        <v>4</v>
      </c>
      <c r="AG90" s="39" t="s">
        <v>4</v>
      </c>
      <c r="AH90" s="39" t="s">
        <v>4</v>
      </c>
      <c r="AI90" s="39" t="s">
        <v>4</v>
      </c>
      <c r="AJ90" s="39" t="s">
        <v>4</v>
      </c>
      <c r="AK90" s="39" t="s">
        <v>4</v>
      </c>
      <c r="AL90" s="39" t="s">
        <v>4</v>
      </c>
      <c r="AM90" s="39" t="s">
        <v>4</v>
      </c>
      <c r="AN90" s="5" t="s">
        <v>10</v>
      </c>
    </row>
    <row r="91" spans="1:40" ht="70.5" customHeight="1" x14ac:dyDescent="0.25">
      <c r="A91" s="74"/>
      <c r="B91" s="37" t="s">
        <v>22</v>
      </c>
      <c r="C91" s="18">
        <f>C86+C44</f>
        <v>5115728198.0500011</v>
      </c>
      <c r="D91" s="18">
        <f>D86+D44</f>
        <v>594044021</v>
      </c>
      <c r="E91" s="18">
        <f>E86+E44</f>
        <v>491689334</v>
      </c>
      <c r="F91" s="18">
        <f>F86+F44</f>
        <v>229031743.04999998</v>
      </c>
      <c r="G91" s="20">
        <f t="shared" ref="G91:T91" si="28">G86+G44</f>
        <v>248999200</v>
      </c>
      <c r="H91" s="18">
        <f t="shared" si="28"/>
        <v>261388100</v>
      </c>
      <c r="I91" s="18">
        <f t="shared" si="28"/>
        <v>267493100</v>
      </c>
      <c r="J91" s="18">
        <f t="shared" si="28"/>
        <v>274825700</v>
      </c>
      <c r="K91" s="18">
        <f t="shared" si="28"/>
        <v>274825700</v>
      </c>
      <c r="L91" s="18">
        <f t="shared" si="28"/>
        <v>274825700</v>
      </c>
      <c r="M91" s="18">
        <f t="shared" si="28"/>
        <v>274825700</v>
      </c>
      <c r="N91" s="18">
        <f t="shared" si="28"/>
        <v>274825700</v>
      </c>
      <c r="O91" s="18">
        <f t="shared" si="28"/>
        <v>274825700</v>
      </c>
      <c r="P91" s="18">
        <f t="shared" si="28"/>
        <v>274825700</v>
      </c>
      <c r="Q91" s="18">
        <f t="shared" si="28"/>
        <v>274825700</v>
      </c>
      <c r="R91" s="18">
        <f t="shared" si="28"/>
        <v>274825700</v>
      </c>
      <c r="S91" s="18">
        <f t="shared" si="28"/>
        <v>274825700</v>
      </c>
      <c r="T91" s="18">
        <f t="shared" si="28"/>
        <v>274825700</v>
      </c>
      <c r="U91" s="39" t="s">
        <v>4</v>
      </c>
      <c r="V91" s="39" t="s">
        <v>4</v>
      </c>
      <c r="W91" s="39" t="s">
        <v>4</v>
      </c>
      <c r="X91" s="39" t="s">
        <v>4</v>
      </c>
      <c r="Y91" s="39" t="s">
        <v>4</v>
      </c>
      <c r="Z91" s="43" t="s">
        <v>4</v>
      </c>
      <c r="AA91" s="53" t="s">
        <v>4</v>
      </c>
      <c r="AB91" s="39" t="s">
        <v>4</v>
      </c>
      <c r="AC91" s="39" t="s">
        <v>4</v>
      </c>
      <c r="AD91" s="39" t="s">
        <v>4</v>
      </c>
      <c r="AE91" s="39" t="s">
        <v>4</v>
      </c>
      <c r="AF91" s="39" t="s">
        <v>4</v>
      </c>
      <c r="AG91" s="39" t="s">
        <v>4</v>
      </c>
      <c r="AH91" s="39" t="s">
        <v>4</v>
      </c>
      <c r="AI91" s="39" t="s">
        <v>4</v>
      </c>
      <c r="AJ91" s="39" t="s">
        <v>4</v>
      </c>
      <c r="AK91" s="39" t="s">
        <v>4</v>
      </c>
      <c r="AL91" s="39" t="s">
        <v>4</v>
      </c>
      <c r="AM91" s="39" t="s">
        <v>4</v>
      </c>
      <c r="AN91" s="5" t="s">
        <v>10</v>
      </c>
    </row>
    <row r="92" spans="1:40" ht="47.25" customHeight="1" x14ac:dyDescent="0.25">
      <c r="A92" s="74"/>
      <c r="B92" s="37" t="s">
        <v>18</v>
      </c>
      <c r="C92" s="18">
        <f>C87+C45</f>
        <v>148466114.19999999</v>
      </c>
      <c r="D92" s="18">
        <v>0</v>
      </c>
      <c r="E92" s="18">
        <f>E87+E45</f>
        <v>39625039</v>
      </c>
      <c r="F92" s="18">
        <f>F87+F45</f>
        <v>17961020.399999999</v>
      </c>
      <c r="G92" s="20">
        <f t="shared" ref="G92:T92" si="29">G87+G45</f>
        <v>18308371.800000001</v>
      </c>
      <c r="H92" s="18">
        <f t="shared" si="29"/>
        <v>21248751</v>
      </c>
      <c r="I92" s="18">
        <f t="shared" si="29"/>
        <v>23158083</v>
      </c>
      <c r="J92" s="18">
        <f t="shared" si="29"/>
        <v>25703859</v>
      </c>
      <c r="K92" s="18">
        <f t="shared" si="29"/>
        <v>246099</v>
      </c>
      <c r="L92" s="18">
        <f t="shared" si="29"/>
        <v>246099</v>
      </c>
      <c r="M92" s="18">
        <f t="shared" si="29"/>
        <v>246099</v>
      </c>
      <c r="N92" s="18">
        <f t="shared" si="29"/>
        <v>246099</v>
      </c>
      <c r="O92" s="18">
        <f t="shared" si="29"/>
        <v>246099</v>
      </c>
      <c r="P92" s="18">
        <f t="shared" si="29"/>
        <v>246099</v>
      </c>
      <c r="Q92" s="18">
        <f t="shared" si="29"/>
        <v>246099</v>
      </c>
      <c r="R92" s="18">
        <f t="shared" si="29"/>
        <v>246099</v>
      </c>
      <c r="S92" s="18">
        <f t="shared" si="29"/>
        <v>246099</v>
      </c>
      <c r="T92" s="18">
        <f t="shared" si="29"/>
        <v>246099</v>
      </c>
      <c r="U92" s="39" t="s">
        <v>4</v>
      </c>
      <c r="V92" s="39" t="s">
        <v>4</v>
      </c>
      <c r="W92" s="39" t="s">
        <v>4</v>
      </c>
      <c r="X92" s="39" t="s">
        <v>4</v>
      </c>
      <c r="Y92" s="39" t="s">
        <v>4</v>
      </c>
      <c r="Z92" s="43" t="s">
        <v>4</v>
      </c>
      <c r="AA92" s="53" t="s">
        <v>4</v>
      </c>
      <c r="AB92" s="39" t="s">
        <v>4</v>
      </c>
      <c r="AC92" s="39" t="s">
        <v>4</v>
      </c>
      <c r="AD92" s="39" t="s">
        <v>4</v>
      </c>
      <c r="AE92" s="39" t="s">
        <v>4</v>
      </c>
      <c r="AF92" s="39" t="s">
        <v>4</v>
      </c>
      <c r="AG92" s="39" t="s">
        <v>4</v>
      </c>
      <c r="AH92" s="39" t="s">
        <v>4</v>
      </c>
      <c r="AI92" s="39" t="s">
        <v>4</v>
      </c>
      <c r="AJ92" s="39" t="s">
        <v>4</v>
      </c>
      <c r="AK92" s="39" t="s">
        <v>4</v>
      </c>
      <c r="AL92" s="39" t="s">
        <v>4</v>
      </c>
      <c r="AM92" s="39" t="s">
        <v>4</v>
      </c>
      <c r="AN92" s="5" t="s">
        <v>10</v>
      </c>
    </row>
    <row r="93" spans="1:40" ht="27" x14ac:dyDescent="0.25">
      <c r="A93" s="74"/>
      <c r="B93" s="37" t="s">
        <v>19</v>
      </c>
      <c r="C93" s="18"/>
      <c r="D93" s="18"/>
      <c r="E93" s="18"/>
      <c r="F93" s="18"/>
      <c r="G93" s="20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39" t="s">
        <v>4</v>
      </c>
      <c r="V93" s="39" t="s">
        <v>4</v>
      </c>
      <c r="W93" s="39" t="s">
        <v>4</v>
      </c>
      <c r="X93" s="39" t="s">
        <v>4</v>
      </c>
      <c r="Y93" s="39" t="s">
        <v>4</v>
      </c>
      <c r="Z93" s="43" t="s">
        <v>4</v>
      </c>
      <c r="AA93" s="53" t="s">
        <v>4</v>
      </c>
      <c r="AB93" s="39" t="s">
        <v>4</v>
      </c>
      <c r="AC93" s="39" t="s">
        <v>4</v>
      </c>
      <c r="AD93" s="39" t="s">
        <v>4</v>
      </c>
      <c r="AE93" s="39" t="s">
        <v>4</v>
      </c>
      <c r="AF93" s="39" t="s">
        <v>4</v>
      </c>
      <c r="AG93" s="39" t="s">
        <v>4</v>
      </c>
      <c r="AH93" s="39" t="s">
        <v>4</v>
      </c>
      <c r="AI93" s="39" t="s">
        <v>4</v>
      </c>
      <c r="AJ93" s="39" t="s">
        <v>4</v>
      </c>
      <c r="AK93" s="39" t="s">
        <v>4</v>
      </c>
      <c r="AL93" s="39" t="s">
        <v>4</v>
      </c>
      <c r="AM93" s="39" t="s">
        <v>4</v>
      </c>
      <c r="AN93" s="5" t="s">
        <v>10</v>
      </c>
    </row>
    <row r="94" spans="1:40" ht="32.25" customHeight="1" x14ac:dyDescent="0.25">
      <c r="A94" s="74" t="s">
        <v>81</v>
      </c>
      <c r="B94" s="8" t="s">
        <v>45</v>
      </c>
      <c r="C94" s="18">
        <f>C95+C96+C97</f>
        <v>3470150559.6100006</v>
      </c>
      <c r="D94" s="18">
        <f t="shared" ref="D94" si="30">D95+D96</f>
        <v>445872527</v>
      </c>
      <c r="E94" s="18">
        <f>E95+E96+E97</f>
        <v>324512223</v>
      </c>
      <c r="F94" s="18">
        <f>F95+F96+F97</f>
        <v>153816076.65000001</v>
      </c>
      <c r="G94" s="20">
        <f t="shared" ref="G94:T94" si="31">G95+G96+G97</f>
        <v>168677923.83000001</v>
      </c>
      <c r="H94" s="18">
        <f t="shared" si="31"/>
        <v>179501338.00999999</v>
      </c>
      <c r="I94" s="18">
        <f t="shared" si="31"/>
        <v>181508938.00999999</v>
      </c>
      <c r="J94" s="18">
        <f t="shared" si="31"/>
        <v>183296503.00999999</v>
      </c>
      <c r="K94" s="18">
        <f t="shared" si="31"/>
        <v>183296503.00999999</v>
      </c>
      <c r="L94" s="18">
        <f t="shared" si="31"/>
        <v>183296503.00999999</v>
      </c>
      <c r="M94" s="18">
        <f t="shared" si="31"/>
        <v>183296503.00999999</v>
      </c>
      <c r="N94" s="18">
        <f t="shared" si="31"/>
        <v>183296503.00999999</v>
      </c>
      <c r="O94" s="18">
        <f t="shared" si="31"/>
        <v>183296503.00999999</v>
      </c>
      <c r="P94" s="18">
        <f t="shared" si="31"/>
        <v>183296503.00999999</v>
      </c>
      <c r="Q94" s="18">
        <f t="shared" si="31"/>
        <v>183296503.00999999</v>
      </c>
      <c r="R94" s="18">
        <f t="shared" si="31"/>
        <v>183296503.00999999</v>
      </c>
      <c r="S94" s="18">
        <f t="shared" si="31"/>
        <v>183296503.00999999</v>
      </c>
      <c r="T94" s="18">
        <f t="shared" si="31"/>
        <v>183296503.00999999</v>
      </c>
      <c r="U94" s="39" t="s">
        <v>4</v>
      </c>
      <c r="V94" s="39" t="s">
        <v>4</v>
      </c>
      <c r="W94" s="39" t="s">
        <v>4</v>
      </c>
      <c r="X94" s="39" t="s">
        <v>4</v>
      </c>
      <c r="Y94" s="39" t="s">
        <v>4</v>
      </c>
      <c r="Z94" s="43" t="s">
        <v>4</v>
      </c>
      <c r="AA94" s="53" t="s">
        <v>4</v>
      </c>
      <c r="AB94" s="39" t="s">
        <v>4</v>
      </c>
      <c r="AC94" s="39" t="s">
        <v>4</v>
      </c>
      <c r="AD94" s="39" t="s">
        <v>4</v>
      </c>
      <c r="AE94" s="39" t="s">
        <v>4</v>
      </c>
      <c r="AF94" s="39" t="s">
        <v>4</v>
      </c>
      <c r="AG94" s="39" t="s">
        <v>4</v>
      </c>
      <c r="AH94" s="39" t="s">
        <v>4</v>
      </c>
      <c r="AI94" s="39" t="s">
        <v>4</v>
      </c>
      <c r="AJ94" s="39" t="s">
        <v>4</v>
      </c>
      <c r="AK94" s="39" t="s">
        <v>4</v>
      </c>
      <c r="AL94" s="39" t="s">
        <v>4</v>
      </c>
      <c r="AM94" s="39" t="s">
        <v>4</v>
      </c>
      <c r="AN94" s="5" t="s">
        <v>10</v>
      </c>
    </row>
    <row r="95" spans="1:40" ht="68.25" customHeight="1" x14ac:dyDescent="0.25">
      <c r="A95" s="74"/>
      <c r="B95" s="37" t="s">
        <v>21</v>
      </c>
      <c r="C95" s="18">
        <f t="shared" ref="C95:T95" si="32">C51</f>
        <v>7709379</v>
      </c>
      <c r="D95" s="18">
        <f t="shared" si="32"/>
        <v>2358000</v>
      </c>
      <c r="E95" s="18">
        <f t="shared" si="32"/>
        <v>5351379</v>
      </c>
      <c r="F95" s="18">
        <f t="shared" si="32"/>
        <v>0</v>
      </c>
      <c r="G95" s="20">
        <f t="shared" si="32"/>
        <v>0</v>
      </c>
      <c r="H95" s="18">
        <f t="shared" si="32"/>
        <v>0</v>
      </c>
      <c r="I95" s="18">
        <f t="shared" si="32"/>
        <v>0</v>
      </c>
      <c r="J95" s="18">
        <f t="shared" si="32"/>
        <v>0</v>
      </c>
      <c r="K95" s="18">
        <f t="shared" si="32"/>
        <v>0</v>
      </c>
      <c r="L95" s="18">
        <f t="shared" si="32"/>
        <v>0</v>
      </c>
      <c r="M95" s="18">
        <f t="shared" si="32"/>
        <v>0</v>
      </c>
      <c r="N95" s="18">
        <f t="shared" si="32"/>
        <v>0</v>
      </c>
      <c r="O95" s="18">
        <f t="shared" si="32"/>
        <v>0</v>
      </c>
      <c r="P95" s="18">
        <f t="shared" si="32"/>
        <v>0</v>
      </c>
      <c r="Q95" s="18">
        <f t="shared" si="32"/>
        <v>0</v>
      </c>
      <c r="R95" s="18">
        <f t="shared" si="32"/>
        <v>0</v>
      </c>
      <c r="S95" s="18">
        <f t="shared" si="32"/>
        <v>0</v>
      </c>
      <c r="T95" s="18">
        <f t="shared" si="32"/>
        <v>0</v>
      </c>
      <c r="U95" s="39" t="s">
        <v>4</v>
      </c>
      <c r="V95" s="39" t="s">
        <v>4</v>
      </c>
      <c r="W95" s="39" t="s">
        <v>4</v>
      </c>
      <c r="X95" s="39" t="s">
        <v>4</v>
      </c>
      <c r="Y95" s="39" t="s">
        <v>4</v>
      </c>
      <c r="Z95" s="43" t="s">
        <v>4</v>
      </c>
      <c r="AA95" s="53" t="s">
        <v>4</v>
      </c>
      <c r="AB95" s="39" t="s">
        <v>4</v>
      </c>
      <c r="AC95" s="39" t="s">
        <v>4</v>
      </c>
      <c r="AD95" s="39" t="s">
        <v>4</v>
      </c>
      <c r="AE95" s="39" t="s">
        <v>4</v>
      </c>
      <c r="AF95" s="39" t="s">
        <v>4</v>
      </c>
      <c r="AG95" s="39" t="s">
        <v>4</v>
      </c>
      <c r="AH95" s="39" t="s">
        <v>4</v>
      </c>
      <c r="AI95" s="39" t="s">
        <v>4</v>
      </c>
      <c r="AJ95" s="39" t="s">
        <v>4</v>
      </c>
      <c r="AK95" s="39" t="s">
        <v>4</v>
      </c>
      <c r="AL95" s="39" t="s">
        <v>4</v>
      </c>
      <c r="AM95" s="39" t="s">
        <v>4</v>
      </c>
      <c r="AN95" s="5" t="s">
        <v>10</v>
      </c>
    </row>
    <row r="96" spans="1:40" ht="75.75" customHeight="1" x14ac:dyDescent="0.25">
      <c r="A96" s="74"/>
      <c r="B96" s="37" t="s">
        <v>22</v>
      </c>
      <c r="C96" s="18">
        <f t="shared" ref="C96:T96" si="33">C79+C57+C23+C39</f>
        <v>3458491148.6100006</v>
      </c>
      <c r="D96" s="18">
        <f t="shared" si="33"/>
        <v>443514527</v>
      </c>
      <c r="E96" s="18">
        <f t="shared" si="33"/>
        <v>318902297</v>
      </c>
      <c r="F96" s="18">
        <f t="shared" si="33"/>
        <v>153569977.65000001</v>
      </c>
      <c r="G96" s="20">
        <f t="shared" si="33"/>
        <v>168431824.83000001</v>
      </c>
      <c r="H96" s="18">
        <f t="shared" si="33"/>
        <v>179255239.00999999</v>
      </c>
      <c r="I96" s="18">
        <f t="shared" si="33"/>
        <v>181262839.00999999</v>
      </c>
      <c r="J96" s="18">
        <f t="shared" si="33"/>
        <v>183050404.00999999</v>
      </c>
      <c r="K96" s="18">
        <f t="shared" si="33"/>
        <v>183050404.00999999</v>
      </c>
      <c r="L96" s="18">
        <f t="shared" si="33"/>
        <v>183050404.00999999</v>
      </c>
      <c r="M96" s="18">
        <f t="shared" si="33"/>
        <v>183050404.00999999</v>
      </c>
      <c r="N96" s="18">
        <f t="shared" si="33"/>
        <v>183050404.00999999</v>
      </c>
      <c r="O96" s="18">
        <f t="shared" si="33"/>
        <v>183050404.00999999</v>
      </c>
      <c r="P96" s="18">
        <f t="shared" si="33"/>
        <v>183050404.00999999</v>
      </c>
      <c r="Q96" s="18">
        <f t="shared" si="33"/>
        <v>183050404.00999999</v>
      </c>
      <c r="R96" s="18">
        <f t="shared" si="33"/>
        <v>183050404.00999999</v>
      </c>
      <c r="S96" s="18">
        <f t="shared" si="33"/>
        <v>183050404.00999999</v>
      </c>
      <c r="T96" s="18">
        <f t="shared" si="33"/>
        <v>183050404.00999999</v>
      </c>
      <c r="U96" s="39" t="s">
        <v>4</v>
      </c>
      <c r="V96" s="39" t="s">
        <v>4</v>
      </c>
      <c r="W96" s="39" t="s">
        <v>4</v>
      </c>
      <c r="X96" s="39" t="s">
        <v>4</v>
      </c>
      <c r="Y96" s="39" t="s">
        <v>4</v>
      </c>
      <c r="Z96" s="43" t="s">
        <v>4</v>
      </c>
      <c r="AA96" s="53" t="s">
        <v>4</v>
      </c>
      <c r="AB96" s="39" t="s">
        <v>4</v>
      </c>
      <c r="AC96" s="39" t="s">
        <v>4</v>
      </c>
      <c r="AD96" s="39" t="s">
        <v>4</v>
      </c>
      <c r="AE96" s="39" t="s">
        <v>4</v>
      </c>
      <c r="AF96" s="39" t="s">
        <v>4</v>
      </c>
      <c r="AG96" s="39" t="s">
        <v>4</v>
      </c>
      <c r="AH96" s="39" t="s">
        <v>4</v>
      </c>
      <c r="AI96" s="39" t="s">
        <v>4</v>
      </c>
      <c r="AJ96" s="39" t="s">
        <v>4</v>
      </c>
      <c r="AK96" s="39" t="s">
        <v>4</v>
      </c>
      <c r="AL96" s="39" t="s">
        <v>4</v>
      </c>
      <c r="AM96" s="39" t="s">
        <v>4</v>
      </c>
      <c r="AN96" s="5" t="s">
        <v>10</v>
      </c>
    </row>
    <row r="97" spans="1:40" ht="43.5" customHeight="1" x14ac:dyDescent="0.25">
      <c r="A97" s="74"/>
      <c r="B97" s="37" t="s">
        <v>18</v>
      </c>
      <c r="C97" s="18">
        <f>C45</f>
        <v>3950032</v>
      </c>
      <c r="D97" s="15">
        <v>0</v>
      </c>
      <c r="E97" s="18">
        <f>E19</f>
        <v>258547</v>
      </c>
      <c r="F97" s="18">
        <v>246099</v>
      </c>
      <c r="G97" s="20">
        <v>246099</v>
      </c>
      <c r="H97" s="18">
        <v>246099</v>
      </c>
      <c r="I97" s="18">
        <v>246099</v>
      </c>
      <c r="J97" s="18">
        <v>246099</v>
      </c>
      <c r="K97" s="18">
        <v>246099</v>
      </c>
      <c r="L97" s="18">
        <v>246099</v>
      </c>
      <c r="M97" s="18">
        <v>246099</v>
      </c>
      <c r="N97" s="18">
        <v>246099</v>
      </c>
      <c r="O97" s="18">
        <v>246099</v>
      </c>
      <c r="P97" s="18">
        <v>246099</v>
      </c>
      <c r="Q97" s="18">
        <v>246099</v>
      </c>
      <c r="R97" s="18">
        <v>246099</v>
      </c>
      <c r="S97" s="18">
        <v>246099</v>
      </c>
      <c r="T97" s="18">
        <v>246099</v>
      </c>
      <c r="U97" s="39" t="s">
        <v>4</v>
      </c>
      <c r="V97" s="39" t="s">
        <v>4</v>
      </c>
      <c r="W97" s="39" t="s">
        <v>4</v>
      </c>
      <c r="X97" s="39" t="s">
        <v>4</v>
      </c>
      <c r="Y97" s="39" t="s">
        <v>4</v>
      </c>
      <c r="Z97" s="43" t="s">
        <v>4</v>
      </c>
      <c r="AA97" s="53" t="s">
        <v>4</v>
      </c>
      <c r="AB97" s="39" t="s">
        <v>4</v>
      </c>
      <c r="AC97" s="39" t="s">
        <v>4</v>
      </c>
      <c r="AD97" s="39" t="s">
        <v>4</v>
      </c>
      <c r="AE97" s="39" t="s">
        <v>4</v>
      </c>
      <c r="AF97" s="39" t="s">
        <v>4</v>
      </c>
      <c r="AG97" s="39" t="s">
        <v>4</v>
      </c>
      <c r="AH97" s="39" t="s">
        <v>4</v>
      </c>
      <c r="AI97" s="39" t="s">
        <v>4</v>
      </c>
      <c r="AJ97" s="39" t="s">
        <v>4</v>
      </c>
      <c r="AK97" s="39" t="s">
        <v>4</v>
      </c>
      <c r="AL97" s="39" t="s">
        <v>4</v>
      </c>
      <c r="AM97" s="39" t="s">
        <v>4</v>
      </c>
      <c r="AN97" s="5" t="s">
        <v>10</v>
      </c>
    </row>
    <row r="98" spans="1:40" ht="27" x14ac:dyDescent="0.25">
      <c r="A98" s="74"/>
      <c r="B98" s="37" t="s">
        <v>19</v>
      </c>
      <c r="C98" s="18"/>
      <c r="D98" s="18"/>
      <c r="E98" s="18"/>
      <c r="F98" s="18"/>
      <c r="G98" s="20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39" t="s">
        <v>4</v>
      </c>
      <c r="V98" s="39" t="s">
        <v>4</v>
      </c>
      <c r="W98" s="39" t="s">
        <v>4</v>
      </c>
      <c r="X98" s="39" t="s">
        <v>4</v>
      </c>
      <c r="Y98" s="39" t="s">
        <v>4</v>
      </c>
      <c r="Z98" s="43" t="s">
        <v>4</v>
      </c>
      <c r="AA98" s="53" t="s">
        <v>4</v>
      </c>
      <c r="AB98" s="39" t="s">
        <v>4</v>
      </c>
      <c r="AC98" s="39" t="s">
        <v>4</v>
      </c>
      <c r="AD98" s="39" t="s">
        <v>4</v>
      </c>
      <c r="AE98" s="39" t="s">
        <v>4</v>
      </c>
      <c r="AF98" s="39" t="s">
        <v>4</v>
      </c>
      <c r="AG98" s="39" t="s">
        <v>4</v>
      </c>
      <c r="AH98" s="39" t="s">
        <v>4</v>
      </c>
      <c r="AI98" s="39" t="s">
        <v>4</v>
      </c>
      <c r="AJ98" s="39" t="s">
        <v>4</v>
      </c>
      <c r="AK98" s="39" t="s">
        <v>4</v>
      </c>
      <c r="AL98" s="39" t="s">
        <v>4</v>
      </c>
      <c r="AM98" s="39" t="s">
        <v>4</v>
      </c>
      <c r="AN98" s="5" t="s">
        <v>10</v>
      </c>
    </row>
    <row r="99" spans="1:40" ht="29.25" customHeight="1" x14ac:dyDescent="0.25">
      <c r="A99" s="74" t="s">
        <v>7</v>
      </c>
      <c r="B99" s="8" t="s">
        <v>45</v>
      </c>
      <c r="C99" s="18">
        <f>C101</f>
        <v>31637265.379999999</v>
      </c>
      <c r="D99" s="18">
        <f t="shared" ref="D99:T99" si="34">D101</f>
        <v>370059</v>
      </c>
      <c r="E99" s="18">
        <f t="shared" si="34"/>
        <v>1992151</v>
      </c>
      <c r="F99" s="18">
        <f t="shared" si="34"/>
        <v>562870.38</v>
      </c>
      <c r="G99" s="20">
        <f t="shared" si="34"/>
        <v>4624800</v>
      </c>
      <c r="H99" s="18">
        <f t="shared" si="34"/>
        <v>4565500</v>
      </c>
      <c r="I99" s="18">
        <f t="shared" si="34"/>
        <v>3282200</v>
      </c>
      <c r="J99" s="18">
        <f t="shared" si="34"/>
        <v>1476335</v>
      </c>
      <c r="K99" s="18">
        <f t="shared" si="34"/>
        <v>1476335</v>
      </c>
      <c r="L99" s="18">
        <f t="shared" si="34"/>
        <v>1476335</v>
      </c>
      <c r="M99" s="18">
        <f t="shared" si="34"/>
        <v>1476335</v>
      </c>
      <c r="N99" s="18">
        <f t="shared" si="34"/>
        <v>1476335</v>
      </c>
      <c r="O99" s="18">
        <f t="shared" si="34"/>
        <v>1476335</v>
      </c>
      <c r="P99" s="18">
        <f t="shared" si="34"/>
        <v>1476335</v>
      </c>
      <c r="Q99" s="18">
        <f t="shared" si="34"/>
        <v>1476335</v>
      </c>
      <c r="R99" s="18">
        <f t="shared" si="34"/>
        <v>1476335</v>
      </c>
      <c r="S99" s="18">
        <f t="shared" si="34"/>
        <v>1476335</v>
      </c>
      <c r="T99" s="18">
        <f t="shared" si="34"/>
        <v>1476335</v>
      </c>
      <c r="U99" s="39" t="s">
        <v>4</v>
      </c>
      <c r="V99" s="39" t="s">
        <v>4</v>
      </c>
      <c r="W99" s="39" t="s">
        <v>4</v>
      </c>
      <c r="X99" s="39" t="s">
        <v>4</v>
      </c>
      <c r="Y99" s="39" t="s">
        <v>4</v>
      </c>
      <c r="Z99" s="43" t="s">
        <v>4</v>
      </c>
      <c r="AA99" s="53" t="s">
        <v>4</v>
      </c>
      <c r="AB99" s="39" t="s">
        <v>4</v>
      </c>
      <c r="AC99" s="39" t="s">
        <v>4</v>
      </c>
      <c r="AD99" s="39" t="s">
        <v>4</v>
      </c>
      <c r="AE99" s="39" t="s">
        <v>4</v>
      </c>
      <c r="AF99" s="39" t="s">
        <v>4</v>
      </c>
      <c r="AG99" s="39" t="s">
        <v>4</v>
      </c>
      <c r="AH99" s="39" t="s">
        <v>4</v>
      </c>
      <c r="AI99" s="39" t="s">
        <v>4</v>
      </c>
      <c r="AJ99" s="39" t="s">
        <v>4</v>
      </c>
      <c r="AK99" s="39" t="s">
        <v>4</v>
      </c>
      <c r="AL99" s="39" t="s">
        <v>4</v>
      </c>
      <c r="AM99" s="39" t="s">
        <v>4</v>
      </c>
      <c r="AN99" s="5" t="s">
        <v>10</v>
      </c>
    </row>
    <row r="100" spans="1:40" ht="71.25" customHeight="1" x14ac:dyDescent="0.25">
      <c r="A100" s="74"/>
      <c r="B100" s="37" t="s">
        <v>21</v>
      </c>
      <c r="C100" s="18"/>
      <c r="D100" s="18"/>
      <c r="E100" s="18"/>
      <c r="F100" s="18"/>
      <c r="G100" s="20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39" t="s">
        <v>4</v>
      </c>
      <c r="V100" s="39" t="s">
        <v>4</v>
      </c>
      <c r="W100" s="39" t="s">
        <v>4</v>
      </c>
      <c r="X100" s="39" t="s">
        <v>4</v>
      </c>
      <c r="Y100" s="39" t="s">
        <v>4</v>
      </c>
      <c r="Z100" s="43" t="s">
        <v>4</v>
      </c>
      <c r="AA100" s="53" t="s">
        <v>4</v>
      </c>
      <c r="AB100" s="39" t="s">
        <v>4</v>
      </c>
      <c r="AC100" s="39" t="s">
        <v>4</v>
      </c>
      <c r="AD100" s="39" t="s">
        <v>4</v>
      </c>
      <c r="AE100" s="39" t="s">
        <v>4</v>
      </c>
      <c r="AF100" s="39" t="s">
        <v>4</v>
      </c>
      <c r="AG100" s="39" t="s">
        <v>4</v>
      </c>
      <c r="AH100" s="39" t="s">
        <v>4</v>
      </c>
      <c r="AI100" s="39" t="s">
        <v>4</v>
      </c>
      <c r="AJ100" s="39" t="s">
        <v>4</v>
      </c>
      <c r="AK100" s="39" t="s">
        <v>4</v>
      </c>
      <c r="AL100" s="39" t="s">
        <v>4</v>
      </c>
      <c r="AM100" s="39" t="s">
        <v>4</v>
      </c>
      <c r="AN100" s="5" t="s">
        <v>10</v>
      </c>
    </row>
    <row r="101" spans="1:40" ht="67.5" customHeight="1" x14ac:dyDescent="0.25">
      <c r="A101" s="74"/>
      <c r="B101" s="37" t="s">
        <v>22</v>
      </c>
      <c r="C101" s="18">
        <f t="shared" ref="C101:T101" si="35">C66</f>
        <v>31637265.379999999</v>
      </c>
      <c r="D101" s="18">
        <f t="shared" si="35"/>
        <v>370059</v>
      </c>
      <c r="E101" s="18">
        <f t="shared" si="35"/>
        <v>1992151</v>
      </c>
      <c r="F101" s="18">
        <f t="shared" si="35"/>
        <v>562870.38</v>
      </c>
      <c r="G101" s="20">
        <f t="shared" si="35"/>
        <v>4624800</v>
      </c>
      <c r="H101" s="18">
        <f t="shared" si="35"/>
        <v>4565500</v>
      </c>
      <c r="I101" s="18">
        <f t="shared" si="35"/>
        <v>3282200</v>
      </c>
      <c r="J101" s="18">
        <f t="shared" si="35"/>
        <v>1476335</v>
      </c>
      <c r="K101" s="18">
        <f t="shared" si="35"/>
        <v>1476335</v>
      </c>
      <c r="L101" s="18">
        <f t="shared" si="35"/>
        <v>1476335</v>
      </c>
      <c r="M101" s="18">
        <f t="shared" si="35"/>
        <v>1476335</v>
      </c>
      <c r="N101" s="18">
        <f t="shared" si="35"/>
        <v>1476335</v>
      </c>
      <c r="O101" s="18">
        <f t="shared" si="35"/>
        <v>1476335</v>
      </c>
      <c r="P101" s="18">
        <f t="shared" si="35"/>
        <v>1476335</v>
      </c>
      <c r="Q101" s="18">
        <f t="shared" si="35"/>
        <v>1476335</v>
      </c>
      <c r="R101" s="18">
        <f t="shared" si="35"/>
        <v>1476335</v>
      </c>
      <c r="S101" s="18">
        <f t="shared" si="35"/>
        <v>1476335</v>
      </c>
      <c r="T101" s="18">
        <f t="shared" si="35"/>
        <v>1476335</v>
      </c>
      <c r="U101" s="39" t="s">
        <v>4</v>
      </c>
      <c r="V101" s="39" t="s">
        <v>4</v>
      </c>
      <c r="W101" s="39" t="s">
        <v>4</v>
      </c>
      <c r="X101" s="39" t="s">
        <v>4</v>
      </c>
      <c r="Y101" s="39" t="s">
        <v>4</v>
      </c>
      <c r="Z101" s="43" t="s">
        <v>4</v>
      </c>
      <c r="AA101" s="53" t="s">
        <v>4</v>
      </c>
      <c r="AB101" s="39" t="s">
        <v>4</v>
      </c>
      <c r="AC101" s="39" t="s">
        <v>4</v>
      </c>
      <c r="AD101" s="39" t="s">
        <v>4</v>
      </c>
      <c r="AE101" s="39" t="s">
        <v>4</v>
      </c>
      <c r="AF101" s="39" t="s">
        <v>4</v>
      </c>
      <c r="AG101" s="39" t="s">
        <v>4</v>
      </c>
      <c r="AH101" s="39" t="s">
        <v>4</v>
      </c>
      <c r="AI101" s="39" t="s">
        <v>4</v>
      </c>
      <c r="AJ101" s="39" t="s">
        <v>4</v>
      </c>
      <c r="AK101" s="39" t="s">
        <v>4</v>
      </c>
      <c r="AL101" s="39" t="s">
        <v>4</v>
      </c>
      <c r="AM101" s="39" t="s">
        <v>4</v>
      </c>
      <c r="AN101" s="5" t="s">
        <v>10</v>
      </c>
    </row>
    <row r="102" spans="1:40" ht="47.25" customHeight="1" x14ac:dyDescent="0.25">
      <c r="A102" s="74"/>
      <c r="B102" s="37" t="s">
        <v>18</v>
      </c>
      <c r="C102" s="18"/>
      <c r="D102" s="18"/>
      <c r="E102" s="18"/>
      <c r="F102" s="18"/>
      <c r="G102" s="20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39" t="s">
        <v>4</v>
      </c>
      <c r="V102" s="39" t="s">
        <v>4</v>
      </c>
      <c r="W102" s="39" t="s">
        <v>4</v>
      </c>
      <c r="X102" s="39" t="s">
        <v>4</v>
      </c>
      <c r="Y102" s="39" t="s">
        <v>4</v>
      </c>
      <c r="Z102" s="43" t="s">
        <v>4</v>
      </c>
      <c r="AA102" s="53" t="s">
        <v>4</v>
      </c>
      <c r="AB102" s="39" t="s">
        <v>4</v>
      </c>
      <c r="AC102" s="39" t="s">
        <v>4</v>
      </c>
      <c r="AD102" s="39" t="s">
        <v>4</v>
      </c>
      <c r="AE102" s="39" t="s">
        <v>4</v>
      </c>
      <c r="AF102" s="39" t="s">
        <v>4</v>
      </c>
      <c r="AG102" s="39" t="s">
        <v>4</v>
      </c>
      <c r="AH102" s="39" t="s">
        <v>4</v>
      </c>
      <c r="AI102" s="39" t="s">
        <v>4</v>
      </c>
      <c r="AJ102" s="39" t="s">
        <v>4</v>
      </c>
      <c r="AK102" s="39" t="s">
        <v>4</v>
      </c>
      <c r="AL102" s="39" t="s">
        <v>4</v>
      </c>
      <c r="AM102" s="39" t="s">
        <v>4</v>
      </c>
      <c r="AN102" s="5" t="s">
        <v>10</v>
      </c>
    </row>
    <row r="103" spans="1:40" ht="34.5" customHeight="1" x14ac:dyDescent="0.25">
      <c r="A103" s="74"/>
      <c r="B103" s="37" t="s">
        <v>19</v>
      </c>
      <c r="C103" s="18"/>
      <c r="D103" s="18"/>
      <c r="E103" s="18"/>
      <c r="F103" s="18"/>
      <c r="G103" s="20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39" t="s">
        <v>4</v>
      </c>
      <c r="V103" s="39" t="s">
        <v>4</v>
      </c>
      <c r="W103" s="39" t="s">
        <v>4</v>
      </c>
      <c r="X103" s="39" t="s">
        <v>4</v>
      </c>
      <c r="Y103" s="39" t="s">
        <v>4</v>
      </c>
      <c r="Z103" s="43" t="s">
        <v>4</v>
      </c>
      <c r="AA103" s="53" t="s">
        <v>4</v>
      </c>
      <c r="AB103" s="39" t="s">
        <v>4</v>
      </c>
      <c r="AC103" s="39" t="s">
        <v>4</v>
      </c>
      <c r="AD103" s="39" t="s">
        <v>4</v>
      </c>
      <c r="AE103" s="39" t="s">
        <v>4</v>
      </c>
      <c r="AF103" s="39" t="s">
        <v>4</v>
      </c>
      <c r="AG103" s="39" t="s">
        <v>4</v>
      </c>
      <c r="AH103" s="39" t="s">
        <v>4</v>
      </c>
      <c r="AI103" s="39" t="s">
        <v>4</v>
      </c>
      <c r="AJ103" s="39" t="s">
        <v>4</v>
      </c>
      <c r="AK103" s="39" t="s">
        <v>4</v>
      </c>
      <c r="AL103" s="39" t="s">
        <v>4</v>
      </c>
      <c r="AM103" s="39" t="s">
        <v>4</v>
      </c>
      <c r="AN103" s="5" t="s">
        <v>10</v>
      </c>
    </row>
    <row r="104" spans="1:40" ht="28.5" customHeight="1" x14ac:dyDescent="0.25">
      <c r="A104" s="74" t="s">
        <v>68</v>
      </c>
      <c r="B104" s="8" t="s">
        <v>45</v>
      </c>
      <c r="C104" s="18">
        <f>C105+C106+C107</f>
        <v>1448211803.2</v>
      </c>
      <c r="D104" s="18">
        <f t="shared" ref="D104" si="36">D106</f>
        <v>140161553</v>
      </c>
      <c r="E104" s="18">
        <f>E107+E106+E105</f>
        <v>197411379</v>
      </c>
      <c r="F104" s="18">
        <f t="shared" ref="F104:J104" si="37">F107+F106+F105</f>
        <v>75027902.400000006</v>
      </c>
      <c r="G104" s="20">
        <f t="shared" si="37"/>
        <v>75375372.799999997</v>
      </c>
      <c r="H104" s="18">
        <f t="shared" si="37"/>
        <v>78759952</v>
      </c>
      <c r="I104" s="18">
        <f t="shared" si="37"/>
        <v>85919984</v>
      </c>
      <c r="J104" s="18">
        <f t="shared" si="37"/>
        <v>95466660</v>
      </c>
      <c r="K104" s="18">
        <f t="shared" ref="K104:T104" si="38">K106</f>
        <v>70008900</v>
      </c>
      <c r="L104" s="18">
        <f t="shared" si="38"/>
        <v>70008900</v>
      </c>
      <c r="M104" s="18">
        <f t="shared" si="38"/>
        <v>70008900</v>
      </c>
      <c r="N104" s="18">
        <f t="shared" si="38"/>
        <v>70008900</v>
      </c>
      <c r="O104" s="18">
        <f t="shared" si="38"/>
        <v>70008900</v>
      </c>
      <c r="P104" s="18">
        <f t="shared" si="38"/>
        <v>70008900</v>
      </c>
      <c r="Q104" s="18">
        <f t="shared" si="38"/>
        <v>70008900</v>
      </c>
      <c r="R104" s="18">
        <f t="shared" si="38"/>
        <v>70008900</v>
      </c>
      <c r="S104" s="18">
        <f t="shared" si="38"/>
        <v>70008900</v>
      </c>
      <c r="T104" s="18">
        <f t="shared" si="38"/>
        <v>70008900</v>
      </c>
      <c r="U104" s="39" t="s">
        <v>4</v>
      </c>
      <c r="V104" s="39" t="s">
        <v>4</v>
      </c>
      <c r="W104" s="39" t="s">
        <v>4</v>
      </c>
      <c r="X104" s="39" t="s">
        <v>4</v>
      </c>
      <c r="Y104" s="39" t="s">
        <v>4</v>
      </c>
      <c r="Z104" s="43" t="s">
        <v>4</v>
      </c>
      <c r="AA104" s="53" t="s">
        <v>4</v>
      </c>
      <c r="AB104" s="39" t="s">
        <v>4</v>
      </c>
      <c r="AC104" s="39" t="s">
        <v>4</v>
      </c>
      <c r="AD104" s="39" t="s">
        <v>4</v>
      </c>
      <c r="AE104" s="39" t="s">
        <v>4</v>
      </c>
      <c r="AF104" s="39" t="s">
        <v>4</v>
      </c>
      <c r="AG104" s="39" t="s">
        <v>4</v>
      </c>
      <c r="AH104" s="39" t="s">
        <v>4</v>
      </c>
      <c r="AI104" s="39" t="s">
        <v>4</v>
      </c>
      <c r="AJ104" s="39" t="s">
        <v>4</v>
      </c>
      <c r="AK104" s="39" t="s">
        <v>4</v>
      </c>
      <c r="AL104" s="39" t="s">
        <v>4</v>
      </c>
      <c r="AM104" s="39" t="s">
        <v>4</v>
      </c>
      <c r="AN104" s="5" t="s">
        <v>10</v>
      </c>
    </row>
    <row r="105" spans="1:40" ht="75.75" customHeight="1" x14ac:dyDescent="0.25">
      <c r="A105" s="74"/>
      <c r="B105" s="37" t="s">
        <v>21</v>
      </c>
      <c r="C105" s="18">
        <f>C72</f>
        <v>0</v>
      </c>
      <c r="D105" s="18">
        <v>0</v>
      </c>
      <c r="E105" s="18">
        <f t="shared" ref="E105:T105" si="39">E72</f>
        <v>0</v>
      </c>
      <c r="F105" s="18">
        <f t="shared" si="39"/>
        <v>0</v>
      </c>
      <c r="G105" s="20">
        <f t="shared" si="39"/>
        <v>0</v>
      </c>
      <c r="H105" s="18">
        <f t="shared" si="39"/>
        <v>0</v>
      </c>
      <c r="I105" s="18">
        <f t="shared" si="39"/>
        <v>0</v>
      </c>
      <c r="J105" s="18">
        <f t="shared" si="39"/>
        <v>0</v>
      </c>
      <c r="K105" s="18">
        <f t="shared" si="39"/>
        <v>0</v>
      </c>
      <c r="L105" s="18">
        <f t="shared" si="39"/>
        <v>0</v>
      </c>
      <c r="M105" s="18">
        <f t="shared" si="39"/>
        <v>0</v>
      </c>
      <c r="N105" s="18">
        <f t="shared" si="39"/>
        <v>0</v>
      </c>
      <c r="O105" s="18">
        <f t="shared" si="39"/>
        <v>0</v>
      </c>
      <c r="P105" s="18">
        <f t="shared" si="39"/>
        <v>0</v>
      </c>
      <c r="Q105" s="18">
        <f t="shared" si="39"/>
        <v>0</v>
      </c>
      <c r="R105" s="18">
        <f t="shared" si="39"/>
        <v>0</v>
      </c>
      <c r="S105" s="18">
        <f t="shared" si="39"/>
        <v>0</v>
      </c>
      <c r="T105" s="18">
        <f t="shared" si="39"/>
        <v>0</v>
      </c>
      <c r="U105" s="39" t="s">
        <v>4</v>
      </c>
      <c r="V105" s="39" t="s">
        <v>4</v>
      </c>
      <c r="W105" s="39" t="s">
        <v>4</v>
      </c>
      <c r="X105" s="39" t="s">
        <v>4</v>
      </c>
      <c r="Y105" s="39" t="s">
        <v>4</v>
      </c>
      <c r="Z105" s="43" t="s">
        <v>4</v>
      </c>
      <c r="AA105" s="53" t="s">
        <v>4</v>
      </c>
      <c r="AB105" s="39" t="s">
        <v>4</v>
      </c>
      <c r="AC105" s="39" t="s">
        <v>4</v>
      </c>
      <c r="AD105" s="39" t="s">
        <v>4</v>
      </c>
      <c r="AE105" s="39" t="s">
        <v>4</v>
      </c>
      <c r="AF105" s="39" t="s">
        <v>4</v>
      </c>
      <c r="AG105" s="39" t="s">
        <v>4</v>
      </c>
      <c r="AH105" s="39" t="s">
        <v>4</v>
      </c>
      <c r="AI105" s="39" t="s">
        <v>4</v>
      </c>
      <c r="AJ105" s="39" t="s">
        <v>4</v>
      </c>
      <c r="AK105" s="39" t="s">
        <v>4</v>
      </c>
      <c r="AL105" s="39" t="s">
        <v>4</v>
      </c>
      <c r="AM105" s="39" t="s">
        <v>4</v>
      </c>
      <c r="AN105" s="5" t="s">
        <v>10</v>
      </c>
    </row>
    <row r="106" spans="1:40" ht="75.75" customHeight="1" x14ac:dyDescent="0.25">
      <c r="A106" s="74"/>
      <c r="B106" s="37" t="s">
        <v>22</v>
      </c>
      <c r="C106" s="18">
        <f>C73</f>
        <v>1303695721</v>
      </c>
      <c r="D106" s="18">
        <f>D71</f>
        <v>140161553</v>
      </c>
      <c r="E106" s="18">
        <f t="shared" ref="E106:T106" si="40">E73</f>
        <v>158044887</v>
      </c>
      <c r="F106" s="18">
        <f t="shared" si="40"/>
        <v>57312981</v>
      </c>
      <c r="G106" s="20">
        <f t="shared" si="40"/>
        <v>57313100</v>
      </c>
      <c r="H106" s="18">
        <f t="shared" si="40"/>
        <v>57757300</v>
      </c>
      <c r="I106" s="18">
        <f t="shared" si="40"/>
        <v>63008000</v>
      </c>
      <c r="J106" s="18">
        <f t="shared" si="40"/>
        <v>70008900</v>
      </c>
      <c r="K106" s="18">
        <f t="shared" si="40"/>
        <v>70008900</v>
      </c>
      <c r="L106" s="18">
        <f t="shared" si="40"/>
        <v>70008900</v>
      </c>
      <c r="M106" s="18">
        <f t="shared" si="40"/>
        <v>70008900</v>
      </c>
      <c r="N106" s="18">
        <f t="shared" si="40"/>
        <v>70008900</v>
      </c>
      <c r="O106" s="18">
        <f t="shared" si="40"/>
        <v>70008900</v>
      </c>
      <c r="P106" s="18">
        <f t="shared" si="40"/>
        <v>70008900</v>
      </c>
      <c r="Q106" s="18">
        <f t="shared" si="40"/>
        <v>70008900</v>
      </c>
      <c r="R106" s="18">
        <f t="shared" si="40"/>
        <v>70008900</v>
      </c>
      <c r="S106" s="18">
        <f t="shared" si="40"/>
        <v>70008900</v>
      </c>
      <c r="T106" s="18">
        <f t="shared" si="40"/>
        <v>70008900</v>
      </c>
      <c r="U106" s="39" t="s">
        <v>4</v>
      </c>
      <c r="V106" s="39" t="s">
        <v>4</v>
      </c>
      <c r="W106" s="39" t="s">
        <v>4</v>
      </c>
      <c r="X106" s="39" t="s">
        <v>4</v>
      </c>
      <c r="Y106" s="39" t="s">
        <v>4</v>
      </c>
      <c r="Z106" s="43" t="s">
        <v>4</v>
      </c>
      <c r="AA106" s="53" t="s">
        <v>4</v>
      </c>
      <c r="AB106" s="39" t="s">
        <v>4</v>
      </c>
      <c r="AC106" s="39" t="s">
        <v>4</v>
      </c>
      <c r="AD106" s="39" t="s">
        <v>4</v>
      </c>
      <c r="AE106" s="39" t="s">
        <v>4</v>
      </c>
      <c r="AF106" s="39" t="s">
        <v>4</v>
      </c>
      <c r="AG106" s="39" t="s">
        <v>4</v>
      </c>
      <c r="AH106" s="39" t="s">
        <v>4</v>
      </c>
      <c r="AI106" s="39" t="s">
        <v>4</v>
      </c>
      <c r="AJ106" s="39" t="s">
        <v>4</v>
      </c>
      <c r="AK106" s="39" t="s">
        <v>4</v>
      </c>
      <c r="AL106" s="39" t="s">
        <v>4</v>
      </c>
      <c r="AM106" s="39" t="s">
        <v>4</v>
      </c>
      <c r="AN106" s="5" t="s">
        <v>10</v>
      </c>
    </row>
    <row r="107" spans="1:40" ht="46.5" customHeight="1" x14ac:dyDescent="0.25">
      <c r="A107" s="74"/>
      <c r="B107" s="37" t="s">
        <v>18</v>
      </c>
      <c r="C107" s="18">
        <f>C74</f>
        <v>144516082.19999999</v>
      </c>
      <c r="D107" s="18">
        <v>0</v>
      </c>
      <c r="E107" s="18">
        <f t="shared" ref="E107:T107" si="41">E74</f>
        <v>39366492</v>
      </c>
      <c r="F107" s="18">
        <f t="shared" si="41"/>
        <v>17714921.399999999</v>
      </c>
      <c r="G107" s="20">
        <f t="shared" si="41"/>
        <v>18062272.800000001</v>
      </c>
      <c r="H107" s="18">
        <f t="shared" si="41"/>
        <v>21002652</v>
      </c>
      <c r="I107" s="18">
        <f t="shared" si="41"/>
        <v>22911984</v>
      </c>
      <c r="J107" s="18">
        <f t="shared" si="41"/>
        <v>25457760</v>
      </c>
      <c r="K107" s="18">
        <f t="shared" si="41"/>
        <v>0</v>
      </c>
      <c r="L107" s="18">
        <f t="shared" si="41"/>
        <v>0</v>
      </c>
      <c r="M107" s="18">
        <f t="shared" si="41"/>
        <v>0</v>
      </c>
      <c r="N107" s="18">
        <f t="shared" si="41"/>
        <v>0</v>
      </c>
      <c r="O107" s="18">
        <f t="shared" si="41"/>
        <v>0</v>
      </c>
      <c r="P107" s="18">
        <f t="shared" si="41"/>
        <v>0</v>
      </c>
      <c r="Q107" s="18">
        <f t="shared" si="41"/>
        <v>0</v>
      </c>
      <c r="R107" s="18">
        <f t="shared" si="41"/>
        <v>0</v>
      </c>
      <c r="S107" s="18">
        <f t="shared" si="41"/>
        <v>0</v>
      </c>
      <c r="T107" s="18">
        <f t="shared" si="41"/>
        <v>0</v>
      </c>
      <c r="U107" s="39" t="s">
        <v>4</v>
      </c>
      <c r="V107" s="39" t="s">
        <v>4</v>
      </c>
      <c r="W107" s="39" t="s">
        <v>4</v>
      </c>
      <c r="X107" s="39" t="s">
        <v>4</v>
      </c>
      <c r="Y107" s="39" t="s">
        <v>4</v>
      </c>
      <c r="Z107" s="43" t="s">
        <v>4</v>
      </c>
      <c r="AA107" s="53" t="s">
        <v>4</v>
      </c>
      <c r="AB107" s="39" t="s">
        <v>4</v>
      </c>
      <c r="AC107" s="39" t="s">
        <v>4</v>
      </c>
      <c r="AD107" s="39" t="s">
        <v>4</v>
      </c>
      <c r="AE107" s="39" t="s">
        <v>4</v>
      </c>
      <c r="AF107" s="39" t="s">
        <v>4</v>
      </c>
      <c r="AG107" s="39" t="s">
        <v>4</v>
      </c>
      <c r="AH107" s="39" t="s">
        <v>4</v>
      </c>
      <c r="AI107" s="39" t="s">
        <v>4</v>
      </c>
      <c r="AJ107" s="39" t="s">
        <v>4</v>
      </c>
      <c r="AK107" s="39" t="s">
        <v>4</v>
      </c>
      <c r="AL107" s="39" t="s">
        <v>4</v>
      </c>
      <c r="AM107" s="39" t="s">
        <v>4</v>
      </c>
      <c r="AN107" s="5" t="s">
        <v>10</v>
      </c>
    </row>
    <row r="108" spans="1:40" ht="32.25" customHeight="1" x14ac:dyDescent="0.25">
      <c r="A108" s="74"/>
      <c r="B108" s="37" t="s">
        <v>19</v>
      </c>
      <c r="C108" s="18"/>
      <c r="D108" s="18"/>
      <c r="E108" s="18"/>
      <c r="F108" s="18"/>
      <c r="G108" s="20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39" t="s">
        <v>4</v>
      </c>
      <c r="V108" s="39" t="s">
        <v>4</v>
      </c>
      <c r="W108" s="39" t="s">
        <v>4</v>
      </c>
      <c r="X108" s="39" t="s">
        <v>4</v>
      </c>
      <c r="Y108" s="39" t="s">
        <v>4</v>
      </c>
      <c r="Z108" s="43" t="s">
        <v>4</v>
      </c>
      <c r="AA108" s="53" t="s">
        <v>4</v>
      </c>
      <c r="AB108" s="39" t="s">
        <v>4</v>
      </c>
      <c r="AC108" s="39" t="s">
        <v>4</v>
      </c>
      <c r="AD108" s="39" t="s">
        <v>4</v>
      </c>
      <c r="AE108" s="39" t="s">
        <v>4</v>
      </c>
      <c r="AF108" s="39" t="s">
        <v>4</v>
      </c>
      <c r="AG108" s="39" t="s">
        <v>4</v>
      </c>
      <c r="AH108" s="39" t="s">
        <v>4</v>
      </c>
      <c r="AI108" s="39" t="s">
        <v>4</v>
      </c>
      <c r="AJ108" s="39" t="s">
        <v>4</v>
      </c>
      <c r="AK108" s="39" t="s">
        <v>4</v>
      </c>
      <c r="AL108" s="39" t="s">
        <v>4</v>
      </c>
      <c r="AM108" s="39" t="s">
        <v>4</v>
      </c>
      <c r="AN108" s="5" t="s">
        <v>10</v>
      </c>
    </row>
    <row r="109" spans="1:40" ht="27.75" customHeight="1" x14ac:dyDescent="0.25">
      <c r="A109" s="74" t="s">
        <v>8</v>
      </c>
      <c r="B109" s="8" t="s">
        <v>45</v>
      </c>
      <c r="C109" s="18">
        <f>C111</f>
        <v>240513355.53</v>
      </c>
      <c r="D109" s="18">
        <f t="shared" ref="D109:T109" si="42">D111</f>
        <v>9997882</v>
      </c>
      <c r="E109" s="18">
        <f t="shared" si="42"/>
        <v>12749999</v>
      </c>
      <c r="F109" s="18">
        <f t="shared" si="42"/>
        <v>13715474.529999999</v>
      </c>
      <c r="G109" s="20">
        <f t="shared" si="42"/>
        <v>14000000</v>
      </c>
      <c r="H109" s="18">
        <f t="shared" si="42"/>
        <v>14000000</v>
      </c>
      <c r="I109" s="18">
        <f t="shared" si="42"/>
        <v>14350000</v>
      </c>
      <c r="J109" s="18">
        <f t="shared" si="42"/>
        <v>14700000</v>
      </c>
      <c r="K109" s="18">
        <f t="shared" si="42"/>
        <v>14700000</v>
      </c>
      <c r="L109" s="18">
        <f t="shared" si="42"/>
        <v>14700000</v>
      </c>
      <c r="M109" s="18">
        <f t="shared" si="42"/>
        <v>14700000</v>
      </c>
      <c r="N109" s="18">
        <f t="shared" si="42"/>
        <v>14700000</v>
      </c>
      <c r="O109" s="18">
        <f t="shared" si="42"/>
        <v>14700000</v>
      </c>
      <c r="P109" s="18">
        <f t="shared" si="42"/>
        <v>14700000</v>
      </c>
      <c r="Q109" s="18">
        <f t="shared" si="42"/>
        <v>14700000</v>
      </c>
      <c r="R109" s="18">
        <f t="shared" si="42"/>
        <v>14700000</v>
      </c>
      <c r="S109" s="18">
        <f t="shared" si="42"/>
        <v>14700000</v>
      </c>
      <c r="T109" s="18">
        <f t="shared" si="42"/>
        <v>14700000</v>
      </c>
      <c r="U109" s="39" t="s">
        <v>4</v>
      </c>
      <c r="V109" s="39" t="s">
        <v>4</v>
      </c>
      <c r="W109" s="39" t="s">
        <v>4</v>
      </c>
      <c r="X109" s="39" t="s">
        <v>4</v>
      </c>
      <c r="Y109" s="39" t="s">
        <v>4</v>
      </c>
      <c r="Z109" s="43" t="s">
        <v>4</v>
      </c>
      <c r="AA109" s="53" t="s">
        <v>4</v>
      </c>
      <c r="AB109" s="39" t="s">
        <v>4</v>
      </c>
      <c r="AC109" s="39" t="s">
        <v>4</v>
      </c>
      <c r="AD109" s="39" t="s">
        <v>4</v>
      </c>
      <c r="AE109" s="39" t="s">
        <v>4</v>
      </c>
      <c r="AF109" s="39" t="s">
        <v>4</v>
      </c>
      <c r="AG109" s="39" t="s">
        <v>4</v>
      </c>
      <c r="AH109" s="39" t="s">
        <v>4</v>
      </c>
      <c r="AI109" s="39" t="s">
        <v>4</v>
      </c>
      <c r="AJ109" s="39" t="s">
        <v>4</v>
      </c>
      <c r="AK109" s="39" t="s">
        <v>4</v>
      </c>
      <c r="AL109" s="39" t="s">
        <v>4</v>
      </c>
      <c r="AM109" s="39" t="s">
        <v>4</v>
      </c>
      <c r="AN109" s="5" t="s">
        <v>10</v>
      </c>
    </row>
    <row r="110" spans="1:40" ht="69" customHeight="1" x14ac:dyDescent="0.25">
      <c r="A110" s="74"/>
      <c r="B110" s="37" t="s">
        <v>21</v>
      </c>
      <c r="C110" s="18"/>
      <c r="D110" s="18"/>
      <c r="E110" s="18"/>
      <c r="F110" s="18"/>
      <c r="G110" s="20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39" t="s">
        <v>4</v>
      </c>
      <c r="V110" s="39" t="s">
        <v>4</v>
      </c>
      <c r="W110" s="39" t="s">
        <v>4</v>
      </c>
      <c r="X110" s="39" t="s">
        <v>4</v>
      </c>
      <c r="Y110" s="39" t="s">
        <v>4</v>
      </c>
      <c r="Z110" s="43" t="s">
        <v>4</v>
      </c>
      <c r="AA110" s="53" t="s">
        <v>4</v>
      </c>
      <c r="AB110" s="39" t="s">
        <v>4</v>
      </c>
      <c r="AC110" s="39" t="s">
        <v>4</v>
      </c>
      <c r="AD110" s="39" t="s">
        <v>4</v>
      </c>
      <c r="AE110" s="39" t="s">
        <v>4</v>
      </c>
      <c r="AF110" s="39" t="s">
        <v>4</v>
      </c>
      <c r="AG110" s="39" t="s">
        <v>4</v>
      </c>
      <c r="AH110" s="39" t="s">
        <v>4</v>
      </c>
      <c r="AI110" s="39" t="s">
        <v>4</v>
      </c>
      <c r="AJ110" s="39" t="s">
        <v>4</v>
      </c>
      <c r="AK110" s="39" t="s">
        <v>4</v>
      </c>
      <c r="AL110" s="39" t="s">
        <v>4</v>
      </c>
      <c r="AM110" s="39" t="s">
        <v>4</v>
      </c>
      <c r="AN110" s="5" t="s">
        <v>10</v>
      </c>
    </row>
    <row r="111" spans="1:40" ht="68.25" customHeight="1" x14ac:dyDescent="0.25">
      <c r="A111" s="74"/>
      <c r="B111" s="37" t="s">
        <v>22</v>
      </c>
      <c r="C111" s="18">
        <f t="shared" ref="C111:T111" si="43">C61</f>
        <v>240513355.53</v>
      </c>
      <c r="D111" s="18">
        <f t="shared" si="43"/>
        <v>9997882</v>
      </c>
      <c r="E111" s="18">
        <f t="shared" si="43"/>
        <v>12749999</v>
      </c>
      <c r="F111" s="18">
        <f t="shared" si="43"/>
        <v>13715474.529999999</v>
      </c>
      <c r="G111" s="20">
        <f t="shared" si="43"/>
        <v>14000000</v>
      </c>
      <c r="H111" s="18">
        <f t="shared" si="43"/>
        <v>14000000</v>
      </c>
      <c r="I111" s="18">
        <f t="shared" si="43"/>
        <v>14350000</v>
      </c>
      <c r="J111" s="18">
        <f t="shared" si="43"/>
        <v>14700000</v>
      </c>
      <c r="K111" s="18">
        <f t="shared" si="43"/>
        <v>14700000</v>
      </c>
      <c r="L111" s="18">
        <f t="shared" si="43"/>
        <v>14700000</v>
      </c>
      <c r="M111" s="18">
        <f t="shared" si="43"/>
        <v>14700000</v>
      </c>
      <c r="N111" s="18">
        <f t="shared" si="43"/>
        <v>14700000</v>
      </c>
      <c r="O111" s="18">
        <f t="shared" si="43"/>
        <v>14700000</v>
      </c>
      <c r="P111" s="18">
        <f t="shared" si="43"/>
        <v>14700000</v>
      </c>
      <c r="Q111" s="18">
        <f t="shared" si="43"/>
        <v>14700000</v>
      </c>
      <c r="R111" s="18">
        <f t="shared" si="43"/>
        <v>14700000</v>
      </c>
      <c r="S111" s="18">
        <f t="shared" si="43"/>
        <v>14700000</v>
      </c>
      <c r="T111" s="18">
        <f t="shared" si="43"/>
        <v>14700000</v>
      </c>
      <c r="U111" s="39" t="s">
        <v>4</v>
      </c>
      <c r="V111" s="39" t="s">
        <v>4</v>
      </c>
      <c r="W111" s="39" t="s">
        <v>4</v>
      </c>
      <c r="X111" s="39" t="s">
        <v>4</v>
      </c>
      <c r="Y111" s="39" t="s">
        <v>4</v>
      </c>
      <c r="Z111" s="43" t="s">
        <v>4</v>
      </c>
      <c r="AA111" s="53" t="s">
        <v>4</v>
      </c>
      <c r="AB111" s="39" t="s">
        <v>4</v>
      </c>
      <c r="AC111" s="39" t="s">
        <v>4</v>
      </c>
      <c r="AD111" s="39" t="s">
        <v>4</v>
      </c>
      <c r="AE111" s="39" t="s">
        <v>4</v>
      </c>
      <c r="AF111" s="39" t="s">
        <v>4</v>
      </c>
      <c r="AG111" s="39" t="s">
        <v>4</v>
      </c>
      <c r="AH111" s="39" t="s">
        <v>4</v>
      </c>
      <c r="AI111" s="39" t="s">
        <v>4</v>
      </c>
      <c r="AJ111" s="39" t="s">
        <v>4</v>
      </c>
      <c r="AK111" s="39" t="s">
        <v>4</v>
      </c>
      <c r="AL111" s="39" t="s">
        <v>4</v>
      </c>
      <c r="AM111" s="39" t="s">
        <v>4</v>
      </c>
      <c r="AN111" s="5" t="s">
        <v>10</v>
      </c>
    </row>
    <row r="112" spans="1:40" ht="45.75" customHeight="1" x14ac:dyDescent="0.25">
      <c r="A112" s="74"/>
      <c r="B112" s="37" t="s">
        <v>18</v>
      </c>
      <c r="C112" s="18"/>
      <c r="D112" s="18"/>
      <c r="E112" s="18"/>
      <c r="F112" s="18"/>
      <c r="G112" s="20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39" t="s">
        <v>4</v>
      </c>
      <c r="V112" s="39" t="s">
        <v>4</v>
      </c>
      <c r="W112" s="39" t="s">
        <v>4</v>
      </c>
      <c r="X112" s="39" t="s">
        <v>4</v>
      </c>
      <c r="Y112" s="39" t="s">
        <v>4</v>
      </c>
      <c r="Z112" s="43" t="s">
        <v>4</v>
      </c>
      <c r="AA112" s="53" t="s">
        <v>4</v>
      </c>
      <c r="AB112" s="39" t="s">
        <v>4</v>
      </c>
      <c r="AC112" s="39" t="s">
        <v>4</v>
      </c>
      <c r="AD112" s="39" t="s">
        <v>4</v>
      </c>
      <c r="AE112" s="39" t="s">
        <v>4</v>
      </c>
      <c r="AF112" s="39" t="s">
        <v>4</v>
      </c>
      <c r="AG112" s="39" t="s">
        <v>4</v>
      </c>
      <c r="AH112" s="39" t="s">
        <v>4</v>
      </c>
      <c r="AI112" s="39" t="s">
        <v>4</v>
      </c>
      <c r="AJ112" s="39" t="s">
        <v>4</v>
      </c>
      <c r="AK112" s="39" t="s">
        <v>4</v>
      </c>
      <c r="AL112" s="39" t="s">
        <v>4</v>
      </c>
      <c r="AM112" s="39" t="s">
        <v>4</v>
      </c>
      <c r="AN112" s="5" t="s">
        <v>10</v>
      </c>
    </row>
    <row r="113" spans="1:40" ht="27" x14ac:dyDescent="0.25">
      <c r="A113" s="74"/>
      <c r="B113" s="37" t="s">
        <v>19</v>
      </c>
      <c r="C113" s="18"/>
      <c r="D113" s="18"/>
      <c r="E113" s="18"/>
      <c r="F113" s="18"/>
      <c r="G113" s="20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39" t="s">
        <v>4</v>
      </c>
      <c r="V113" s="39" t="s">
        <v>4</v>
      </c>
      <c r="W113" s="39" t="s">
        <v>4</v>
      </c>
      <c r="X113" s="39" t="s">
        <v>4</v>
      </c>
      <c r="Y113" s="39" t="s">
        <v>4</v>
      </c>
      <c r="Z113" s="43" t="s">
        <v>4</v>
      </c>
      <c r="AA113" s="53" t="s">
        <v>4</v>
      </c>
      <c r="AB113" s="39" t="s">
        <v>4</v>
      </c>
      <c r="AC113" s="39" t="s">
        <v>4</v>
      </c>
      <c r="AD113" s="39" t="s">
        <v>4</v>
      </c>
      <c r="AE113" s="39" t="s">
        <v>4</v>
      </c>
      <c r="AF113" s="39" t="s">
        <v>4</v>
      </c>
      <c r="AG113" s="39" t="s">
        <v>4</v>
      </c>
      <c r="AH113" s="39" t="s">
        <v>4</v>
      </c>
      <c r="AI113" s="39" t="s">
        <v>4</v>
      </c>
      <c r="AJ113" s="39" t="s">
        <v>4</v>
      </c>
      <c r="AK113" s="39" t="s">
        <v>4</v>
      </c>
      <c r="AL113" s="39" t="s">
        <v>4</v>
      </c>
      <c r="AM113" s="39" t="s">
        <v>4</v>
      </c>
      <c r="AN113" s="5" t="s">
        <v>10</v>
      </c>
    </row>
    <row r="114" spans="1:40" ht="32.25" customHeight="1" x14ac:dyDescent="0.25">
      <c r="A114" s="74" t="s">
        <v>14</v>
      </c>
      <c r="B114" s="8" t="s">
        <v>45</v>
      </c>
      <c r="C114" s="18">
        <f>C116</f>
        <v>55199717.450000003</v>
      </c>
      <c r="D114" s="18">
        <f t="shared" ref="D114:T114" si="44">D116</f>
        <v>0</v>
      </c>
      <c r="E114" s="18">
        <f t="shared" si="44"/>
        <v>0</v>
      </c>
      <c r="F114" s="18">
        <f t="shared" si="44"/>
        <v>2934250.53</v>
      </c>
      <c r="G114" s="20">
        <f t="shared" si="44"/>
        <v>2970187.51</v>
      </c>
      <c r="H114" s="18">
        <f t="shared" si="44"/>
        <v>3791944.57</v>
      </c>
      <c r="I114" s="18">
        <f t="shared" si="44"/>
        <v>3791944.57</v>
      </c>
      <c r="J114" s="18">
        <f t="shared" si="44"/>
        <v>3791944.57</v>
      </c>
      <c r="K114" s="18">
        <f t="shared" si="44"/>
        <v>3791944.57</v>
      </c>
      <c r="L114" s="18">
        <f t="shared" si="44"/>
        <v>3791944.57</v>
      </c>
      <c r="M114" s="18">
        <f t="shared" si="44"/>
        <v>3791944.57</v>
      </c>
      <c r="N114" s="18">
        <f t="shared" si="44"/>
        <v>3791944.57</v>
      </c>
      <c r="O114" s="18">
        <f t="shared" si="44"/>
        <v>3791944.57</v>
      </c>
      <c r="P114" s="18">
        <f t="shared" si="44"/>
        <v>3791944.57</v>
      </c>
      <c r="Q114" s="18">
        <f t="shared" si="44"/>
        <v>3791944.57</v>
      </c>
      <c r="R114" s="18">
        <f t="shared" si="44"/>
        <v>3791944.57</v>
      </c>
      <c r="S114" s="18">
        <f t="shared" si="44"/>
        <v>3791944.57</v>
      </c>
      <c r="T114" s="18">
        <f t="shared" si="44"/>
        <v>3791944.57</v>
      </c>
      <c r="U114" s="39" t="s">
        <v>4</v>
      </c>
      <c r="V114" s="39" t="s">
        <v>4</v>
      </c>
      <c r="W114" s="39" t="s">
        <v>4</v>
      </c>
      <c r="X114" s="39" t="s">
        <v>4</v>
      </c>
      <c r="Y114" s="39" t="s">
        <v>4</v>
      </c>
      <c r="Z114" s="43" t="s">
        <v>4</v>
      </c>
      <c r="AA114" s="53" t="s">
        <v>4</v>
      </c>
      <c r="AB114" s="39" t="s">
        <v>4</v>
      </c>
      <c r="AC114" s="39" t="s">
        <v>4</v>
      </c>
      <c r="AD114" s="39" t="s">
        <v>4</v>
      </c>
      <c r="AE114" s="39" t="s">
        <v>4</v>
      </c>
      <c r="AF114" s="39" t="s">
        <v>4</v>
      </c>
      <c r="AG114" s="39" t="s">
        <v>4</v>
      </c>
      <c r="AH114" s="39" t="s">
        <v>4</v>
      </c>
      <c r="AI114" s="39" t="s">
        <v>4</v>
      </c>
      <c r="AJ114" s="39" t="s">
        <v>4</v>
      </c>
      <c r="AK114" s="39" t="s">
        <v>4</v>
      </c>
      <c r="AL114" s="39" t="s">
        <v>4</v>
      </c>
      <c r="AM114" s="39" t="s">
        <v>4</v>
      </c>
      <c r="AN114" s="5" t="s">
        <v>10</v>
      </c>
    </row>
    <row r="115" spans="1:40" ht="67.5" x14ac:dyDescent="0.25">
      <c r="A115" s="74"/>
      <c r="B115" s="37" t="s">
        <v>21</v>
      </c>
      <c r="C115" s="18"/>
      <c r="D115" s="18"/>
      <c r="E115" s="18"/>
      <c r="F115" s="18"/>
      <c r="G115" s="20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39" t="s">
        <v>4</v>
      </c>
      <c r="V115" s="39" t="s">
        <v>4</v>
      </c>
      <c r="W115" s="39" t="s">
        <v>4</v>
      </c>
      <c r="X115" s="39" t="s">
        <v>4</v>
      </c>
      <c r="Y115" s="39" t="s">
        <v>4</v>
      </c>
      <c r="Z115" s="43" t="s">
        <v>4</v>
      </c>
      <c r="AA115" s="53" t="s">
        <v>4</v>
      </c>
      <c r="AB115" s="39" t="s">
        <v>4</v>
      </c>
      <c r="AC115" s="39" t="s">
        <v>4</v>
      </c>
      <c r="AD115" s="39" t="s">
        <v>4</v>
      </c>
      <c r="AE115" s="39" t="s">
        <v>4</v>
      </c>
      <c r="AF115" s="39" t="s">
        <v>4</v>
      </c>
      <c r="AG115" s="39" t="s">
        <v>4</v>
      </c>
      <c r="AH115" s="39" t="s">
        <v>4</v>
      </c>
      <c r="AI115" s="39" t="s">
        <v>4</v>
      </c>
      <c r="AJ115" s="39" t="s">
        <v>4</v>
      </c>
      <c r="AK115" s="39" t="s">
        <v>4</v>
      </c>
      <c r="AL115" s="39" t="s">
        <v>4</v>
      </c>
      <c r="AM115" s="39" t="s">
        <v>4</v>
      </c>
      <c r="AN115" s="5" t="s">
        <v>10</v>
      </c>
    </row>
    <row r="116" spans="1:40" ht="67.5" x14ac:dyDescent="0.25">
      <c r="A116" s="74"/>
      <c r="B116" s="37" t="s">
        <v>22</v>
      </c>
      <c r="C116" s="18">
        <f t="shared" ref="C116:T116" si="45">C29</f>
        <v>55199717.450000003</v>
      </c>
      <c r="D116" s="18">
        <f t="shared" si="45"/>
        <v>0</v>
      </c>
      <c r="E116" s="18">
        <f t="shared" si="45"/>
        <v>0</v>
      </c>
      <c r="F116" s="18">
        <f t="shared" si="45"/>
        <v>2934250.53</v>
      </c>
      <c r="G116" s="20">
        <f t="shared" si="45"/>
        <v>2970187.51</v>
      </c>
      <c r="H116" s="18">
        <f t="shared" si="45"/>
        <v>3791944.57</v>
      </c>
      <c r="I116" s="18">
        <f t="shared" si="45"/>
        <v>3791944.57</v>
      </c>
      <c r="J116" s="18">
        <f t="shared" si="45"/>
        <v>3791944.57</v>
      </c>
      <c r="K116" s="18">
        <f t="shared" si="45"/>
        <v>3791944.57</v>
      </c>
      <c r="L116" s="18">
        <f t="shared" si="45"/>
        <v>3791944.57</v>
      </c>
      <c r="M116" s="18">
        <f t="shared" si="45"/>
        <v>3791944.57</v>
      </c>
      <c r="N116" s="18">
        <f t="shared" si="45"/>
        <v>3791944.57</v>
      </c>
      <c r="O116" s="18">
        <f t="shared" si="45"/>
        <v>3791944.57</v>
      </c>
      <c r="P116" s="18">
        <f t="shared" si="45"/>
        <v>3791944.57</v>
      </c>
      <c r="Q116" s="18">
        <f t="shared" si="45"/>
        <v>3791944.57</v>
      </c>
      <c r="R116" s="18">
        <f t="shared" si="45"/>
        <v>3791944.57</v>
      </c>
      <c r="S116" s="18">
        <f t="shared" si="45"/>
        <v>3791944.57</v>
      </c>
      <c r="T116" s="18">
        <f t="shared" si="45"/>
        <v>3791944.57</v>
      </c>
      <c r="U116" s="39" t="s">
        <v>4</v>
      </c>
      <c r="V116" s="39" t="s">
        <v>4</v>
      </c>
      <c r="W116" s="39" t="s">
        <v>4</v>
      </c>
      <c r="X116" s="39" t="s">
        <v>4</v>
      </c>
      <c r="Y116" s="39" t="s">
        <v>4</v>
      </c>
      <c r="Z116" s="43" t="s">
        <v>4</v>
      </c>
      <c r="AA116" s="53" t="s">
        <v>4</v>
      </c>
      <c r="AB116" s="39" t="s">
        <v>4</v>
      </c>
      <c r="AC116" s="39" t="s">
        <v>4</v>
      </c>
      <c r="AD116" s="39" t="s">
        <v>4</v>
      </c>
      <c r="AE116" s="39" t="s">
        <v>4</v>
      </c>
      <c r="AF116" s="39" t="s">
        <v>4</v>
      </c>
      <c r="AG116" s="39" t="s">
        <v>4</v>
      </c>
      <c r="AH116" s="39" t="s">
        <v>4</v>
      </c>
      <c r="AI116" s="39" t="s">
        <v>4</v>
      </c>
      <c r="AJ116" s="39" t="s">
        <v>4</v>
      </c>
      <c r="AK116" s="39" t="s">
        <v>4</v>
      </c>
      <c r="AL116" s="39" t="s">
        <v>4</v>
      </c>
      <c r="AM116" s="39" t="s">
        <v>4</v>
      </c>
      <c r="AN116" s="5" t="s">
        <v>10</v>
      </c>
    </row>
    <row r="117" spans="1:40" ht="40.5" x14ac:dyDescent="0.25">
      <c r="A117" s="74"/>
      <c r="B117" s="37" t="s">
        <v>18</v>
      </c>
      <c r="C117" s="18"/>
      <c r="D117" s="18"/>
      <c r="E117" s="18"/>
      <c r="F117" s="18"/>
      <c r="G117" s="20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39" t="s">
        <v>4</v>
      </c>
      <c r="V117" s="39" t="s">
        <v>4</v>
      </c>
      <c r="W117" s="39" t="s">
        <v>4</v>
      </c>
      <c r="X117" s="39" t="s">
        <v>4</v>
      </c>
      <c r="Y117" s="39" t="s">
        <v>4</v>
      </c>
      <c r="Z117" s="43" t="s">
        <v>4</v>
      </c>
      <c r="AA117" s="53" t="s">
        <v>4</v>
      </c>
      <c r="AB117" s="39" t="s">
        <v>4</v>
      </c>
      <c r="AC117" s="39" t="s">
        <v>4</v>
      </c>
      <c r="AD117" s="39" t="s">
        <v>4</v>
      </c>
      <c r="AE117" s="39" t="s">
        <v>4</v>
      </c>
      <c r="AF117" s="39" t="s">
        <v>4</v>
      </c>
      <c r="AG117" s="39" t="s">
        <v>4</v>
      </c>
      <c r="AH117" s="39" t="s">
        <v>4</v>
      </c>
      <c r="AI117" s="39" t="s">
        <v>4</v>
      </c>
      <c r="AJ117" s="39" t="s">
        <v>4</v>
      </c>
      <c r="AK117" s="39" t="s">
        <v>4</v>
      </c>
      <c r="AL117" s="39" t="s">
        <v>4</v>
      </c>
      <c r="AM117" s="39" t="s">
        <v>4</v>
      </c>
      <c r="AN117" s="5" t="s">
        <v>10</v>
      </c>
    </row>
    <row r="118" spans="1:40" ht="33" customHeight="1" x14ac:dyDescent="0.25">
      <c r="A118" s="74"/>
      <c r="B118" s="37" t="s">
        <v>19</v>
      </c>
      <c r="C118" s="18"/>
      <c r="D118" s="18"/>
      <c r="E118" s="18"/>
      <c r="F118" s="18"/>
      <c r="G118" s="20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39" t="s">
        <v>4</v>
      </c>
      <c r="V118" s="39" t="s">
        <v>4</v>
      </c>
      <c r="W118" s="39" t="s">
        <v>4</v>
      </c>
      <c r="X118" s="39" t="s">
        <v>4</v>
      </c>
      <c r="Y118" s="39" t="s">
        <v>4</v>
      </c>
      <c r="Z118" s="43" t="s">
        <v>4</v>
      </c>
      <c r="AA118" s="53" t="s">
        <v>4</v>
      </c>
      <c r="AB118" s="39" t="s">
        <v>4</v>
      </c>
      <c r="AC118" s="39" t="s">
        <v>4</v>
      </c>
      <c r="AD118" s="39" t="s">
        <v>4</v>
      </c>
      <c r="AE118" s="39" t="s">
        <v>4</v>
      </c>
      <c r="AF118" s="39" t="s">
        <v>4</v>
      </c>
      <c r="AG118" s="39" t="s">
        <v>4</v>
      </c>
      <c r="AH118" s="39" t="s">
        <v>4</v>
      </c>
      <c r="AI118" s="39" t="s">
        <v>4</v>
      </c>
      <c r="AJ118" s="39" t="s">
        <v>4</v>
      </c>
      <c r="AK118" s="39" t="s">
        <v>4</v>
      </c>
      <c r="AL118" s="39" t="s">
        <v>4</v>
      </c>
      <c r="AM118" s="39" t="s">
        <v>4</v>
      </c>
      <c r="AN118" s="5" t="s">
        <v>10</v>
      </c>
    </row>
    <row r="119" spans="1:40" ht="27.75" customHeight="1" x14ac:dyDescent="0.25">
      <c r="A119" s="74" t="s">
        <v>15</v>
      </c>
      <c r="B119" s="8" t="s">
        <v>45</v>
      </c>
      <c r="C119" s="18">
        <f>C121</f>
        <v>26190990.080000006</v>
      </c>
      <c r="D119" s="18">
        <f t="shared" ref="D119:T119" si="46">D121</f>
        <v>0</v>
      </c>
      <c r="E119" s="18">
        <f t="shared" si="46"/>
        <v>0</v>
      </c>
      <c r="F119" s="18">
        <f t="shared" si="46"/>
        <v>936188.96</v>
      </c>
      <c r="G119" s="20">
        <f t="shared" si="46"/>
        <v>1659287.66</v>
      </c>
      <c r="H119" s="18">
        <f t="shared" si="46"/>
        <v>2018116.42</v>
      </c>
      <c r="I119" s="18">
        <f t="shared" si="46"/>
        <v>1798116.42</v>
      </c>
      <c r="J119" s="18">
        <f t="shared" si="46"/>
        <v>1798116.42</v>
      </c>
      <c r="K119" s="18">
        <f t="shared" si="46"/>
        <v>1798116.42</v>
      </c>
      <c r="L119" s="18">
        <f t="shared" si="46"/>
        <v>1798116.42</v>
      </c>
      <c r="M119" s="18">
        <f t="shared" si="46"/>
        <v>1798116.42</v>
      </c>
      <c r="N119" s="18">
        <f t="shared" si="46"/>
        <v>1798116.42</v>
      </c>
      <c r="O119" s="18">
        <f t="shared" si="46"/>
        <v>1798116.42</v>
      </c>
      <c r="P119" s="18">
        <f t="shared" si="46"/>
        <v>1798116.42</v>
      </c>
      <c r="Q119" s="18">
        <f t="shared" si="46"/>
        <v>1798116.42</v>
      </c>
      <c r="R119" s="18">
        <f t="shared" si="46"/>
        <v>1798116.42</v>
      </c>
      <c r="S119" s="18">
        <f t="shared" si="46"/>
        <v>1798116.42</v>
      </c>
      <c r="T119" s="18">
        <f t="shared" si="46"/>
        <v>1798116.42</v>
      </c>
      <c r="U119" s="39" t="s">
        <v>4</v>
      </c>
      <c r="V119" s="39" t="s">
        <v>4</v>
      </c>
      <c r="W119" s="39" t="s">
        <v>4</v>
      </c>
      <c r="X119" s="39" t="s">
        <v>4</v>
      </c>
      <c r="Y119" s="39" t="s">
        <v>4</v>
      </c>
      <c r="Z119" s="43" t="s">
        <v>4</v>
      </c>
      <c r="AA119" s="53" t="s">
        <v>4</v>
      </c>
      <c r="AB119" s="39" t="s">
        <v>4</v>
      </c>
      <c r="AC119" s="39" t="s">
        <v>4</v>
      </c>
      <c r="AD119" s="39" t="s">
        <v>4</v>
      </c>
      <c r="AE119" s="39" t="s">
        <v>4</v>
      </c>
      <c r="AF119" s="39" t="s">
        <v>4</v>
      </c>
      <c r="AG119" s="39" t="s">
        <v>4</v>
      </c>
      <c r="AH119" s="39" t="s">
        <v>4</v>
      </c>
      <c r="AI119" s="39" t="s">
        <v>4</v>
      </c>
      <c r="AJ119" s="39" t="s">
        <v>4</v>
      </c>
      <c r="AK119" s="39" t="s">
        <v>4</v>
      </c>
      <c r="AL119" s="39" t="s">
        <v>4</v>
      </c>
      <c r="AM119" s="39" t="s">
        <v>4</v>
      </c>
      <c r="AN119" s="5" t="s">
        <v>10</v>
      </c>
    </row>
    <row r="120" spans="1:40" ht="69" customHeight="1" x14ac:dyDescent="0.25">
      <c r="A120" s="74"/>
      <c r="B120" s="37" t="s">
        <v>21</v>
      </c>
      <c r="C120" s="18"/>
      <c r="D120" s="18"/>
      <c r="E120" s="18"/>
      <c r="F120" s="18"/>
      <c r="G120" s="20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39" t="s">
        <v>4</v>
      </c>
      <c r="V120" s="39" t="s">
        <v>4</v>
      </c>
      <c r="W120" s="39" t="s">
        <v>4</v>
      </c>
      <c r="X120" s="39" t="s">
        <v>4</v>
      </c>
      <c r="Y120" s="39" t="s">
        <v>4</v>
      </c>
      <c r="Z120" s="43" t="s">
        <v>4</v>
      </c>
      <c r="AA120" s="53" t="s">
        <v>4</v>
      </c>
      <c r="AB120" s="39" t="s">
        <v>4</v>
      </c>
      <c r="AC120" s="39" t="s">
        <v>4</v>
      </c>
      <c r="AD120" s="39" t="s">
        <v>4</v>
      </c>
      <c r="AE120" s="39" t="s">
        <v>4</v>
      </c>
      <c r="AF120" s="39" t="s">
        <v>4</v>
      </c>
      <c r="AG120" s="39" t="s">
        <v>4</v>
      </c>
      <c r="AH120" s="39" t="s">
        <v>4</v>
      </c>
      <c r="AI120" s="39" t="s">
        <v>4</v>
      </c>
      <c r="AJ120" s="39" t="s">
        <v>4</v>
      </c>
      <c r="AK120" s="39" t="s">
        <v>4</v>
      </c>
      <c r="AL120" s="39" t="s">
        <v>4</v>
      </c>
      <c r="AM120" s="39" t="s">
        <v>4</v>
      </c>
      <c r="AN120" s="5" t="s">
        <v>10</v>
      </c>
    </row>
    <row r="121" spans="1:40" ht="72.75" customHeight="1" x14ac:dyDescent="0.25">
      <c r="A121" s="74"/>
      <c r="B121" s="37" t="s">
        <v>22</v>
      </c>
      <c r="C121" s="18">
        <f t="shared" ref="C121:T121" si="47">C34</f>
        <v>26190990.080000006</v>
      </c>
      <c r="D121" s="18">
        <f t="shared" si="47"/>
        <v>0</v>
      </c>
      <c r="E121" s="18">
        <f t="shared" si="47"/>
        <v>0</v>
      </c>
      <c r="F121" s="18">
        <f t="shared" si="47"/>
        <v>936188.96</v>
      </c>
      <c r="G121" s="20">
        <f t="shared" si="47"/>
        <v>1659287.66</v>
      </c>
      <c r="H121" s="18">
        <f t="shared" si="47"/>
        <v>2018116.42</v>
      </c>
      <c r="I121" s="18">
        <f t="shared" si="47"/>
        <v>1798116.42</v>
      </c>
      <c r="J121" s="18">
        <f t="shared" si="47"/>
        <v>1798116.42</v>
      </c>
      <c r="K121" s="18">
        <f t="shared" si="47"/>
        <v>1798116.42</v>
      </c>
      <c r="L121" s="18">
        <f t="shared" si="47"/>
        <v>1798116.42</v>
      </c>
      <c r="M121" s="18">
        <f t="shared" si="47"/>
        <v>1798116.42</v>
      </c>
      <c r="N121" s="18">
        <f t="shared" si="47"/>
        <v>1798116.42</v>
      </c>
      <c r="O121" s="18">
        <f t="shared" si="47"/>
        <v>1798116.42</v>
      </c>
      <c r="P121" s="18">
        <f t="shared" si="47"/>
        <v>1798116.42</v>
      </c>
      <c r="Q121" s="18">
        <f t="shared" si="47"/>
        <v>1798116.42</v>
      </c>
      <c r="R121" s="18">
        <f t="shared" si="47"/>
        <v>1798116.42</v>
      </c>
      <c r="S121" s="18">
        <f t="shared" si="47"/>
        <v>1798116.42</v>
      </c>
      <c r="T121" s="18">
        <f t="shared" si="47"/>
        <v>1798116.42</v>
      </c>
      <c r="U121" s="39" t="s">
        <v>4</v>
      </c>
      <c r="V121" s="39" t="s">
        <v>4</v>
      </c>
      <c r="W121" s="39" t="s">
        <v>4</v>
      </c>
      <c r="X121" s="39" t="s">
        <v>4</v>
      </c>
      <c r="Y121" s="39" t="s">
        <v>4</v>
      </c>
      <c r="Z121" s="43" t="s">
        <v>4</v>
      </c>
      <c r="AA121" s="53" t="s">
        <v>4</v>
      </c>
      <c r="AB121" s="39" t="s">
        <v>4</v>
      </c>
      <c r="AC121" s="39" t="s">
        <v>4</v>
      </c>
      <c r="AD121" s="39" t="s">
        <v>4</v>
      </c>
      <c r="AE121" s="39" t="s">
        <v>4</v>
      </c>
      <c r="AF121" s="39" t="s">
        <v>4</v>
      </c>
      <c r="AG121" s="39" t="s">
        <v>4</v>
      </c>
      <c r="AH121" s="39" t="s">
        <v>4</v>
      </c>
      <c r="AI121" s="39" t="s">
        <v>4</v>
      </c>
      <c r="AJ121" s="39" t="s">
        <v>4</v>
      </c>
      <c r="AK121" s="39" t="s">
        <v>4</v>
      </c>
      <c r="AL121" s="39" t="s">
        <v>4</v>
      </c>
      <c r="AM121" s="39" t="s">
        <v>4</v>
      </c>
      <c r="AN121" s="5" t="s">
        <v>10</v>
      </c>
    </row>
    <row r="122" spans="1:40" ht="40.5" customHeight="1" x14ac:dyDescent="0.25">
      <c r="A122" s="74"/>
      <c r="B122" s="37" t="s">
        <v>18</v>
      </c>
      <c r="C122" s="18"/>
      <c r="D122" s="18"/>
      <c r="E122" s="18"/>
      <c r="F122" s="18"/>
      <c r="G122" s="20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39" t="s">
        <v>4</v>
      </c>
      <c r="V122" s="39" t="s">
        <v>4</v>
      </c>
      <c r="W122" s="39" t="s">
        <v>4</v>
      </c>
      <c r="X122" s="39" t="s">
        <v>4</v>
      </c>
      <c r="Y122" s="39" t="s">
        <v>4</v>
      </c>
      <c r="Z122" s="43" t="s">
        <v>4</v>
      </c>
      <c r="AA122" s="53" t="s">
        <v>4</v>
      </c>
      <c r="AB122" s="39" t="s">
        <v>4</v>
      </c>
      <c r="AC122" s="39" t="s">
        <v>4</v>
      </c>
      <c r="AD122" s="39" t="s">
        <v>4</v>
      </c>
      <c r="AE122" s="39" t="s">
        <v>4</v>
      </c>
      <c r="AF122" s="39" t="s">
        <v>4</v>
      </c>
      <c r="AG122" s="39" t="s">
        <v>4</v>
      </c>
      <c r="AH122" s="39" t="s">
        <v>4</v>
      </c>
      <c r="AI122" s="39" t="s">
        <v>4</v>
      </c>
      <c r="AJ122" s="39" t="s">
        <v>4</v>
      </c>
      <c r="AK122" s="39" t="s">
        <v>4</v>
      </c>
      <c r="AL122" s="39" t="s">
        <v>4</v>
      </c>
      <c r="AM122" s="39" t="s">
        <v>4</v>
      </c>
      <c r="AN122" s="5" t="s">
        <v>10</v>
      </c>
    </row>
    <row r="123" spans="1:40" ht="31.5" customHeight="1" x14ac:dyDescent="0.25">
      <c r="A123" s="74"/>
      <c r="B123" s="37" t="s">
        <v>19</v>
      </c>
      <c r="C123" s="18"/>
      <c r="D123" s="18"/>
      <c r="E123" s="18"/>
      <c r="F123" s="18"/>
      <c r="G123" s="20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39" t="s">
        <v>4</v>
      </c>
      <c r="V123" s="39" t="s">
        <v>4</v>
      </c>
      <c r="W123" s="39" t="s">
        <v>4</v>
      </c>
      <c r="X123" s="39" t="s">
        <v>4</v>
      </c>
      <c r="Y123" s="39" t="s">
        <v>4</v>
      </c>
      <c r="Z123" s="43" t="s">
        <v>4</v>
      </c>
      <c r="AA123" s="53" t="s">
        <v>4</v>
      </c>
      <c r="AB123" s="39" t="s">
        <v>4</v>
      </c>
      <c r="AC123" s="39" t="s">
        <v>4</v>
      </c>
      <c r="AD123" s="39" t="s">
        <v>4</v>
      </c>
      <c r="AE123" s="39" t="s">
        <v>4</v>
      </c>
      <c r="AF123" s="39" t="s">
        <v>4</v>
      </c>
      <c r="AG123" s="39" t="s">
        <v>4</v>
      </c>
      <c r="AH123" s="39" t="s">
        <v>4</v>
      </c>
      <c r="AI123" s="39" t="s">
        <v>4</v>
      </c>
      <c r="AJ123" s="39" t="s">
        <v>4</v>
      </c>
      <c r="AK123" s="39" t="s">
        <v>4</v>
      </c>
      <c r="AL123" s="39" t="s">
        <v>4</v>
      </c>
      <c r="AM123" s="39" t="s">
        <v>4</v>
      </c>
      <c r="AN123" s="5" t="s">
        <v>10</v>
      </c>
    </row>
    <row r="124" spans="1:40" x14ac:dyDescent="0.25">
      <c r="A124" s="28"/>
      <c r="B124" s="28"/>
      <c r="C124" s="12"/>
      <c r="D124" s="12"/>
      <c r="E124" s="12"/>
      <c r="F124" s="12"/>
      <c r="G124" s="47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9"/>
    </row>
    <row r="125" spans="1:40" x14ac:dyDescent="0.25">
      <c r="A125" s="28"/>
      <c r="B125" s="28"/>
      <c r="C125" s="12"/>
      <c r="D125" s="12"/>
      <c r="E125" s="12"/>
      <c r="F125" s="12"/>
      <c r="G125" s="47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9"/>
    </row>
    <row r="126" spans="1:40" x14ac:dyDescent="0.25">
      <c r="A126" s="28"/>
      <c r="B126" s="28"/>
      <c r="C126" s="12"/>
      <c r="D126" s="12"/>
      <c r="E126" s="12"/>
      <c r="F126" s="12"/>
      <c r="G126" s="47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9"/>
    </row>
    <row r="127" spans="1:40" x14ac:dyDescent="0.25">
      <c r="A127" s="28"/>
      <c r="B127" s="28"/>
      <c r="C127" s="12"/>
      <c r="D127" s="12"/>
      <c r="E127" s="12"/>
      <c r="F127" s="12"/>
      <c r="G127" s="47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9"/>
    </row>
    <row r="128" spans="1:40" x14ac:dyDescent="0.25">
      <c r="A128" s="28"/>
      <c r="B128" s="28"/>
      <c r="C128" s="12"/>
      <c r="D128" s="12"/>
      <c r="E128" s="12"/>
      <c r="F128" s="12"/>
      <c r="G128" s="47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9"/>
    </row>
    <row r="129" spans="1:40" x14ac:dyDescent="0.25">
      <c r="A129" s="28"/>
      <c r="B129" s="28"/>
      <c r="C129" s="12"/>
      <c r="D129" s="12"/>
      <c r="E129" s="12"/>
      <c r="F129" s="12"/>
      <c r="G129" s="47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9"/>
    </row>
    <row r="130" spans="1:40" x14ac:dyDescent="0.25">
      <c r="A130" s="28"/>
      <c r="B130" s="28"/>
      <c r="C130" s="12"/>
      <c r="D130" s="12"/>
      <c r="E130" s="12"/>
      <c r="F130" s="12"/>
      <c r="G130" s="47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9"/>
    </row>
    <row r="131" spans="1:40" x14ac:dyDescent="0.25">
      <c r="A131" s="28"/>
      <c r="B131" s="28"/>
      <c r="C131" s="12"/>
      <c r="D131" s="12"/>
      <c r="E131" s="12"/>
      <c r="F131" s="12"/>
      <c r="G131" s="47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9"/>
    </row>
    <row r="132" spans="1:40" x14ac:dyDescent="0.25">
      <c r="A132" s="28"/>
      <c r="B132" s="28"/>
      <c r="C132" s="12"/>
      <c r="D132" s="12"/>
      <c r="E132" s="12"/>
      <c r="F132" s="12"/>
      <c r="G132" s="47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9"/>
    </row>
    <row r="133" spans="1:40" x14ac:dyDescent="0.25">
      <c r="A133" s="28"/>
      <c r="B133" s="28"/>
      <c r="C133" s="12"/>
      <c r="D133" s="12"/>
      <c r="E133" s="12"/>
      <c r="F133" s="12"/>
      <c r="G133" s="47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9"/>
    </row>
    <row r="134" spans="1:40" x14ac:dyDescent="0.25">
      <c r="A134" s="28"/>
      <c r="B134" s="28"/>
      <c r="C134" s="12"/>
      <c r="D134" s="12"/>
      <c r="E134" s="12"/>
      <c r="F134" s="12"/>
      <c r="G134" s="47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9"/>
    </row>
    <row r="135" spans="1:40" x14ac:dyDescent="0.25">
      <c r="A135" s="28"/>
      <c r="B135" s="28"/>
      <c r="C135" s="12"/>
      <c r="D135" s="12"/>
      <c r="E135" s="12"/>
      <c r="F135" s="12"/>
      <c r="G135" s="47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9"/>
    </row>
    <row r="136" spans="1:40" x14ac:dyDescent="0.25">
      <c r="A136" s="28"/>
      <c r="B136" s="28"/>
      <c r="C136" s="12"/>
      <c r="D136" s="12"/>
      <c r="E136" s="12"/>
      <c r="F136" s="12"/>
      <c r="G136" s="47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9"/>
    </row>
    <row r="137" spans="1:40" x14ac:dyDescent="0.25">
      <c r="A137" s="28"/>
      <c r="B137" s="28"/>
      <c r="C137" s="12"/>
      <c r="D137" s="12"/>
      <c r="E137" s="12"/>
      <c r="F137" s="12"/>
      <c r="G137" s="47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9"/>
    </row>
    <row r="138" spans="1:40" x14ac:dyDescent="0.25">
      <c r="A138" s="28"/>
      <c r="B138" s="28"/>
      <c r="C138" s="12"/>
      <c r="D138" s="12"/>
      <c r="E138" s="12"/>
      <c r="F138" s="12"/>
      <c r="G138" s="47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9"/>
    </row>
    <row r="139" spans="1:40" x14ac:dyDescent="0.25">
      <c r="A139" s="28"/>
      <c r="B139" s="28"/>
      <c r="C139" s="12"/>
      <c r="D139" s="12"/>
      <c r="E139" s="12"/>
      <c r="F139" s="12"/>
      <c r="G139" s="47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9"/>
    </row>
    <row r="140" spans="1:40" x14ac:dyDescent="0.25">
      <c r="A140" s="28"/>
      <c r="B140" s="28"/>
      <c r="C140" s="12"/>
      <c r="D140" s="12"/>
      <c r="E140" s="12"/>
      <c r="F140" s="12"/>
      <c r="G140" s="47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9"/>
    </row>
    <row r="141" spans="1:40" x14ac:dyDescent="0.25">
      <c r="A141" s="28"/>
      <c r="B141" s="28"/>
      <c r="C141" s="12"/>
      <c r="D141" s="12"/>
      <c r="E141" s="12"/>
      <c r="F141" s="12"/>
      <c r="G141" s="47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9"/>
    </row>
    <row r="142" spans="1:40" x14ac:dyDescent="0.25">
      <c r="A142" s="28"/>
      <c r="B142" s="28"/>
      <c r="C142" s="12"/>
      <c r="D142" s="12"/>
      <c r="E142" s="12"/>
      <c r="F142" s="12"/>
      <c r="G142" s="47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9"/>
    </row>
    <row r="143" spans="1:40" x14ac:dyDescent="0.25">
      <c r="A143" s="28"/>
      <c r="B143" s="28"/>
      <c r="C143" s="12"/>
      <c r="D143" s="12"/>
      <c r="E143" s="12"/>
      <c r="F143" s="12"/>
      <c r="G143" s="47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9"/>
    </row>
    <row r="144" spans="1:40" x14ac:dyDescent="0.25">
      <c r="A144" s="28"/>
      <c r="B144" s="28"/>
      <c r="C144" s="12"/>
      <c r="D144" s="12"/>
      <c r="E144" s="12"/>
      <c r="F144" s="12"/>
      <c r="G144" s="47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9"/>
    </row>
    <row r="145" spans="1:40" x14ac:dyDescent="0.25">
      <c r="A145" s="28"/>
      <c r="B145" s="28"/>
      <c r="C145" s="12"/>
      <c r="D145" s="12"/>
      <c r="E145" s="12"/>
      <c r="F145" s="12"/>
      <c r="G145" s="47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9"/>
    </row>
    <row r="146" spans="1:40" x14ac:dyDescent="0.25">
      <c r="A146" s="28"/>
      <c r="B146" s="28"/>
      <c r="C146" s="12"/>
      <c r="D146" s="12"/>
      <c r="E146" s="12"/>
      <c r="F146" s="12"/>
      <c r="G146" s="47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9"/>
    </row>
    <row r="147" spans="1:40" x14ac:dyDescent="0.25">
      <c r="A147" s="28"/>
      <c r="B147" s="28"/>
      <c r="C147" s="12"/>
      <c r="D147" s="12"/>
      <c r="E147" s="12"/>
      <c r="F147" s="12"/>
      <c r="G147" s="47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9"/>
    </row>
    <row r="148" spans="1:40" x14ac:dyDescent="0.25">
      <c r="A148" s="28"/>
      <c r="B148" s="28"/>
      <c r="C148" s="12"/>
      <c r="D148" s="12"/>
      <c r="E148" s="12"/>
      <c r="F148" s="12"/>
      <c r="G148" s="47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9"/>
    </row>
    <row r="149" spans="1:40" x14ac:dyDescent="0.25">
      <c r="A149" s="28"/>
      <c r="B149" s="28"/>
      <c r="C149" s="12"/>
      <c r="D149" s="12"/>
      <c r="E149" s="12"/>
      <c r="F149" s="12"/>
      <c r="G149" s="47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9"/>
    </row>
    <row r="150" spans="1:40" x14ac:dyDescent="0.25">
      <c r="A150" s="28"/>
      <c r="B150" s="28"/>
      <c r="C150" s="12"/>
      <c r="D150" s="12"/>
      <c r="E150" s="12"/>
      <c r="F150" s="12"/>
      <c r="G150" s="47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9"/>
    </row>
    <row r="151" spans="1:40" x14ac:dyDescent="0.25">
      <c r="A151" s="28"/>
      <c r="B151" s="28"/>
      <c r="C151" s="12"/>
      <c r="D151" s="12"/>
      <c r="E151" s="12"/>
      <c r="F151" s="12"/>
      <c r="G151" s="47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9"/>
    </row>
    <row r="152" spans="1:40" x14ac:dyDescent="0.25">
      <c r="A152" s="28"/>
      <c r="B152" s="28"/>
      <c r="C152" s="12"/>
      <c r="D152" s="12"/>
      <c r="E152" s="12"/>
      <c r="F152" s="12"/>
      <c r="G152" s="47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9"/>
    </row>
    <row r="153" spans="1:40" x14ac:dyDescent="0.25">
      <c r="A153" s="28"/>
      <c r="B153" s="28"/>
      <c r="C153" s="12"/>
      <c r="D153" s="12"/>
      <c r="E153" s="12"/>
      <c r="F153" s="12"/>
      <c r="G153" s="47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9"/>
    </row>
    <row r="154" spans="1:40" x14ac:dyDescent="0.25">
      <c r="A154" s="28"/>
      <c r="B154" s="28"/>
      <c r="C154" s="12"/>
      <c r="D154" s="12"/>
      <c r="E154" s="12"/>
      <c r="F154" s="12"/>
      <c r="G154" s="47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9"/>
    </row>
    <row r="155" spans="1:40" x14ac:dyDescent="0.25">
      <c r="A155" s="28"/>
      <c r="B155" s="28"/>
      <c r="C155" s="12"/>
      <c r="D155" s="12"/>
      <c r="E155" s="12"/>
      <c r="F155" s="12"/>
      <c r="G155" s="47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9"/>
    </row>
    <row r="156" spans="1:40" x14ac:dyDescent="0.25">
      <c r="A156" s="28"/>
      <c r="B156" s="28"/>
      <c r="C156" s="12"/>
      <c r="D156" s="12"/>
      <c r="E156" s="12"/>
      <c r="F156" s="12"/>
      <c r="G156" s="47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9"/>
    </row>
    <row r="157" spans="1:40" x14ac:dyDescent="0.25">
      <c r="A157" s="28"/>
      <c r="B157" s="28"/>
      <c r="C157" s="12"/>
      <c r="D157" s="12"/>
      <c r="E157" s="12"/>
      <c r="F157" s="12"/>
      <c r="G157" s="47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9"/>
    </row>
    <row r="158" spans="1:40" x14ac:dyDescent="0.25">
      <c r="A158" s="24"/>
      <c r="B158" s="24"/>
      <c r="C158" s="10"/>
      <c r="D158" s="10"/>
      <c r="E158" s="10"/>
      <c r="F158" s="10"/>
      <c r="G158" s="45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35"/>
    </row>
    <row r="159" spans="1:40" x14ac:dyDescent="0.25">
      <c r="A159" s="24"/>
      <c r="B159" s="24"/>
      <c r="C159" s="10"/>
      <c r="D159" s="10"/>
      <c r="E159" s="10"/>
      <c r="F159" s="10"/>
      <c r="G159" s="45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35"/>
    </row>
    <row r="160" spans="1:40" x14ac:dyDescent="0.25">
      <c r="A160" s="24"/>
      <c r="B160" s="24"/>
      <c r="C160" s="10"/>
      <c r="D160" s="10"/>
      <c r="E160" s="10"/>
      <c r="F160" s="10"/>
      <c r="G160" s="45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35"/>
    </row>
    <row r="161" spans="1:40" x14ac:dyDescent="0.25">
      <c r="A161" s="24"/>
      <c r="B161" s="24"/>
      <c r="C161" s="10"/>
      <c r="D161" s="10"/>
      <c r="E161" s="10"/>
      <c r="F161" s="10"/>
      <c r="G161" s="45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35"/>
    </row>
    <row r="162" spans="1:40" x14ac:dyDescent="0.25">
      <c r="A162" s="24"/>
      <c r="B162" s="24"/>
      <c r="C162" s="10"/>
      <c r="D162" s="10"/>
      <c r="E162" s="10"/>
      <c r="F162" s="10"/>
      <c r="G162" s="45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35"/>
    </row>
    <row r="163" spans="1:40" x14ac:dyDescent="0.25">
      <c r="A163" s="24"/>
      <c r="B163" s="24"/>
      <c r="C163" s="10"/>
      <c r="D163" s="10"/>
      <c r="E163" s="10"/>
      <c r="F163" s="10"/>
      <c r="G163" s="45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35"/>
    </row>
    <row r="164" spans="1:40" x14ac:dyDescent="0.25">
      <c r="A164" s="24"/>
      <c r="B164" s="24"/>
      <c r="C164" s="10"/>
      <c r="D164" s="10"/>
      <c r="E164" s="10"/>
      <c r="F164" s="10"/>
      <c r="G164" s="45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35"/>
    </row>
    <row r="165" spans="1:40" x14ac:dyDescent="0.25">
      <c r="A165" s="24"/>
      <c r="B165" s="24"/>
      <c r="C165" s="10"/>
      <c r="D165" s="10"/>
      <c r="E165" s="10"/>
      <c r="F165" s="10"/>
      <c r="G165" s="45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35"/>
    </row>
    <row r="166" spans="1:40" x14ac:dyDescent="0.25">
      <c r="A166" s="24"/>
      <c r="B166" s="24"/>
      <c r="C166" s="10"/>
      <c r="D166" s="10"/>
      <c r="E166" s="10"/>
      <c r="F166" s="10"/>
      <c r="G166" s="45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35"/>
    </row>
    <row r="167" spans="1:40" x14ac:dyDescent="0.25">
      <c r="A167" s="24"/>
      <c r="B167" s="24"/>
      <c r="C167" s="10"/>
      <c r="D167" s="10"/>
      <c r="E167" s="10"/>
      <c r="F167" s="10"/>
      <c r="G167" s="45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35"/>
    </row>
    <row r="168" spans="1:40" x14ac:dyDescent="0.25">
      <c r="A168" s="24"/>
      <c r="B168" s="24"/>
      <c r="C168" s="10"/>
      <c r="D168" s="10"/>
      <c r="E168" s="10"/>
      <c r="F168" s="10"/>
      <c r="G168" s="45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35"/>
    </row>
    <row r="169" spans="1:40" x14ac:dyDescent="0.25">
      <c r="A169" s="24"/>
      <c r="B169" s="24"/>
      <c r="C169" s="10"/>
      <c r="D169" s="10"/>
      <c r="E169" s="10"/>
      <c r="F169" s="10"/>
      <c r="G169" s="45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35"/>
    </row>
    <row r="170" spans="1:40" x14ac:dyDescent="0.25">
      <c r="A170" s="24"/>
      <c r="B170" s="24"/>
      <c r="C170" s="10"/>
      <c r="D170" s="10"/>
      <c r="E170" s="10"/>
      <c r="F170" s="10"/>
      <c r="G170" s="45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35"/>
    </row>
    <row r="171" spans="1:40" x14ac:dyDescent="0.25">
      <c r="A171" s="24"/>
      <c r="B171" s="24"/>
      <c r="C171" s="10"/>
      <c r="D171" s="10"/>
      <c r="E171" s="10"/>
      <c r="F171" s="10"/>
      <c r="G171" s="45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35"/>
    </row>
    <row r="172" spans="1:40" x14ac:dyDescent="0.25">
      <c r="A172" s="24"/>
      <c r="B172" s="24"/>
      <c r="C172" s="10"/>
      <c r="D172" s="10"/>
      <c r="E172" s="10"/>
      <c r="F172" s="10"/>
      <c r="G172" s="45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35"/>
    </row>
    <row r="173" spans="1:40" x14ac:dyDescent="0.25">
      <c r="A173" s="24"/>
      <c r="B173" s="24"/>
      <c r="C173" s="10"/>
      <c r="D173" s="10"/>
      <c r="E173" s="10"/>
      <c r="F173" s="10"/>
      <c r="G173" s="45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35"/>
    </row>
    <row r="174" spans="1:40" x14ac:dyDescent="0.25">
      <c r="A174" s="24"/>
      <c r="B174" s="24"/>
      <c r="C174" s="10"/>
      <c r="D174" s="10"/>
      <c r="E174" s="10"/>
      <c r="F174" s="10"/>
      <c r="G174" s="45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35"/>
    </row>
    <row r="175" spans="1:40" x14ac:dyDescent="0.25">
      <c r="A175" s="24"/>
      <c r="B175" s="24"/>
      <c r="C175" s="10"/>
      <c r="D175" s="10"/>
      <c r="E175" s="10"/>
      <c r="F175" s="10"/>
      <c r="G175" s="45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35"/>
    </row>
    <row r="176" spans="1:40" x14ac:dyDescent="0.25">
      <c r="A176" s="24"/>
      <c r="B176" s="24"/>
      <c r="C176" s="10"/>
      <c r="D176" s="10"/>
      <c r="E176" s="10"/>
      <c r="F176" s="10"/>
      <c r="G176" s="45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35"/>
    </row>
    <row r="177" spans="1:40" x14ac:dyDescent="0.25">
      <c r="A177" s="24"/>
      <c r="B177" s="24"/>
      <c r="C177" s="10"/>
      <c r="D177" s="10"/>
      <c r="E177" s="10"/>
      <c r="F177" s="10"/>
      <c r="G177" s="45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35"/>
    </row>
    <row r="178" spans="1:40" x14ac:dyDescent="0.25">
      <c r="A178" s="24"/>
      <c r="B178" s="24"/>
      <c r="C178" s="10"/>
      <c r="D178" s="10"/>
      <c r="E178" s="10"/>
      <c r="F178" s="10"/>
      <c r="G178" s="45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35"/>
    </row>
    <row r="179" spans="1:40" x14ac:dyDescent="0.25">
      <c r="A179" s="24"/>
      <c r="B179" s="24"/>
      <c r="C179" s="10"/>
      <c r="D179" s="10"/>
      <c r="E179" s="10"/>
      <c r="F179" s="10"/>
      <c r="G179" s="45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35"/>
    </row>
    <row r="180" spans="1:40" x14ac:dyDescent="0.25">
      <c r="A180" s="24"/>
      <c r="B180" s="24"/>
      <c r="C180" s="10"/>
      <c r="D180" s="10"/>
      <c r="E180" s="10"/>
      <c r="F180" s="10"/>
      <c r="G180" s="45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35"/>
    </row>
    <row r="181" spans="1:40" x14ac:dyDescent="0.25">
      <c r="A181" s="24"/>
      <c r="B181" s="24"/>
      <c r="C181" s="10"/>
      <c r="D181" s="10"/>
      <c r="E181" s="10"/>
      <c r="F181" s="10"/>
      <c r="G181" s="45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35"/>
    </row>
    <row r="182" spans="1:40" x14ac:dyDescent="0.25">
      <c r="A182" s="24"/>
      <c r="B182" s="24"/>
      <c r="C182" s="10"/>
      <c r="D182" s="10"/>
      <c r="E182" s="10"/>
      <c r="F182" s="10"/>
      <c r="G182" s="45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35"/>
    </row>
    <row r="183" spans="1:40" x14ac:dyDescent="0.25">
      <c r="A183" s="24"/>
      <c r="B183" s="24"/>
      <c r="C183" s="10"/>
      <c r="D183" s="10"/>
      <c r="E183" s="10"/>
      <c r="F183" s="10"/>
      <c r="G183" s="45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35"/>
    </row>
    <row r="184" spans="1:40" x14ac:dyDescent="0.25">
      <c r="A184" s="24"/>
      <c r="B184" s="24"/>
      <c r="C184" s="10"/>
      <c r="D184" s="10"/>
      <c r="E184" s="10"/>
      <c r="F184" s="10"/>
      <c r="G184" s="45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35"/>
    </row>
    <row r="185" spans="1:40" x14ac:dyDescent="0.25">
      <c r="A185" s="24"/>
      <c r="B185" s="24"/>
      <c r="C185" s="10"/>
      <c r="D185" s="10"/>
      <c r="E185" s="10"/>
      <c r="F185" s="10"/>
      <c r="G185" s="45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35"/>
    </row>
    <row r="186" spans="1:40" x14ac:dyDescent="0.25">
      <c r="A186" s="24"/>
      <c r="B186" s="24"/>
      <c r="C186" s="10"/>
      <c r="D186" s="10"/>
      <c r="E186" s="10"/>
      <c r="F186" s="10"/>
      <c r="G186" s="45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35"/>
    </row>
    <row r="187" spans="1:40" x14ac:dyDescent="0.25">
      <c r="A187" s="24"/>
      <c r="B187" s="24"/>
      <c r="C187" s="10"/>
      <c r="D187" s="10"/>
      <c r="E187" s="10"/>
      <c r="F187" s="10"/>
      <c r="G187" s="45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35"/>
    </row>
    <row r="188" spans="1:40" x14ac:dyDescent="0.25">
      <c r="A188" s="24"/>
      <c r="B188" s="24"/>
      <c r="C188" s="10"/>
      <c r="D188" s="10"/>
      <c r="E188" s="10"/>
      <c r="F188" s="10"/>
      <c r="G188" s="45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35"/>
    </row>
    <row r="189" spans="1:40" x14ac:dyDescent="0.25">
      <c r="A189" s="24"/>
      <c r="B189" s="24"/>
      <c r="C189" s="10"/>
      <c r="D189" s="10"/>
      <c r="E189" s="10"/>
      <c r="F189" s="10"/>
      <c r="G189" s="45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35"/>
    </row>
    <row r="190" spans="1:40" x14ac:dyDescent="0.25">
      <c r="A190" s="24"/>
      <c r="B190" s="24"/>
      <c r="C190" s="10"/>
      <c r="D190" s="10"/>
      <c r="E190" s="10"/>
      <c r="F190" s="10"/>
      <c r="G190" s="45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35"/>
    </row>
    <row r="191" spans="1:40" x14ac:dyDescent="0.25">
      <c r="A191" s="24"/>
      <c r="B191" s="24"/>
      <c r="C191" s="10"/>
      <c r="D191" s="10"/>
      <c r="E191" s="10"/>
      <c r="F191" s="10"/>
      <c r="G191" s="45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35"/>
    </row>
    <row r="192" spans="1:40" x14ac:dyDescent="0.25">
      <c r="A192" s="24"/>
      <c r="B192" s="24"/>
      <c r="C192" s="10"/>
      <c r="D192" s="10"/>
      <c r="E192" s="10"/>
      <c r="F192" s="10"/>
      <c r="G192" s="45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35"/>
    </row>
    <row r="193" spans="1:40" x14ac:dyDescent="0.25">
      <c r="A193" s="24"/>
      <c r="B193" s="24"/>
      <c r="C193" s="10"/>
      <c r="D193" s="10"/>
      <c r="E193" s="10"/>
      <c r="F193" s="10"/>
      <c r="G193" s="45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35"/>
    </row>
    <row r="194" spans="1:40" x14ac:dyDescent="0.25">
      <c r="A194" s="24"/>
      <c r="B194" s="24"/>
      <c r="C194" s="10"/>
      <c r="D194" s="10"/>
      <c r="E194" s="10"/>
      <c r="F194" s="10"/>
      <c r="G194" s="45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35"/>
    </row>
    <row r="195" spans="1:40" x14ac:dyDescent="0.25">
      <c r="A195" s="24"/>
      <c r="B195" s="24"/>
      <c r="C195" s="10"/>
      <c r="D195" s="10"/>
      <c r="E195" s="10"/>
      <c r="F195" s="10"/>
      <c r="G195" s="45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35"/>
    </row>
    <row r="196" spans="1:40" x14ac:dyDescent="0.25">
      <c r="A196" s="24"/>
      <c r="B196" s="24"/>
      <c r="C196" s="10"/>
      <c r="D196" s="10"/>
      <c r="E196" s="10"/>
      <c r="F196" s="10"/>
      <c r="G196" s="45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35"/>
    </row>
    <row r="197" spans="1:40" x14ac:dyDescent="0.25">
      <c r="A197" s="24"/>
      <c r="B197" s="24"/>
      <c r="C197" s="10"/>
      <c r="D197" s="10"/>
      <c r="E197" s="10"/>
      <c r="F197" s="10"/>
      <c r="G197" s="45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35"/>
    </row>
    <row r="198" spans="1:40" x14ac:dyDescent="0.25">
      <c r="A198" s="24"/>
      <c r="B198" s="24"/>
      <c r="C198" s="10"/>
      <c r="D198" s="10"/>
      <c r="E198" s="10"/>
      <c r="F198" s="10"/>
      <c r="G198" s="45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35"/>
    </row>
    <row r="199" spans="1:40" x14ac:dyDescent="0.25">
      <c r="A199" s="24"/>
      <c r="B199" s="24"/>
      <c r="C199" s="10"/>
      <c r="D199" s="10"/>
      <c r="E199" s="10"/>
      <c r="F199" s="10"/>
      <c r="G199" s="45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35"/>
    </row>
    <row r="200" spans="1:40" x14ac:dyDescent="0.25">
      <c r="A200" s="24"/>
      <c r="B200" s="24"/>
      <c r="C200" s="10"/>
      <c r="D200" s="10"/>
      <c r="E200" s="10"/>
      <c r="F200" s="10"/>
      <c r="G200" s="45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35"/>
    </row>
    <row r="201" spans="1:40" x14ac:dyDescent="0.25">
      <c r="A201" s="24"/>
      <c r="B201" s="24"/>
      <c r="C201" s="10"/>
      <c r="D201" s="10"/>
      <c r="E201" s="10"/>
      <c r="F201" s="10"/>
      <c r="G201" s="45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35"/>
    </row>
    <row r="202" spans="1:40" x14ac:dyDescent="0.25">
      <c r="A202" s="24"/>
      <c r="B202" s="24"/>
      <c r="C202" s="10"/>
      <c r="D202" s="10"/>
      <c r="E202" s="10"/>
      <c r="F202" s="10"/>
      <c r="G202" s="45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35"/>
    </row>
    <row r="203" spans="1:40" x14ac:dyDescent="0.25">
      <c r="A203" s="24"/>
      <c r="B203" s="24"/>
      <c r="C203" s="10"/>
      <c r="D203" s="10"/>
      <c r="E203" s="10"/>
      <c r="F203" s="10"/>
      <c r="G203" s="45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35"/>
    </row>
    <row r="204" spans="1:40" x14ac:dyDescent="0.25">
      <c r="A204" s="24"/>
      <c r="B204" s="24"/>
      <c r="C204" s="10"/>
      <c r="D204" s="10"/>
      <c r="E204" s="10"/>
      <c r="F204" s="10"/>
      <c r="G204" s="45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35"/>
    </row>
    <row r="205" spans="1:40" x14ac:dyDescent="0.25">
      <c r="A205" s="24"/>
      <c r="B205" s="24"/>
      <c r="C205" s="10"/>
      <c r="D205" s="10"/>
      <c r="E205" s="10"/>
      <c r="F205" s="10"/>
      <c r="G205" s="45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35"/>
    </row>
    <row r="206" spans="1:40" x14ac:dyDescent="0.25">
      <c r="A206" s="24"/>
      <c r="B206" s="24"/>
      <c r="C206" s="10"/>
      <c r="D206" s="10"/>
      <c r="E206" s="10"/>
      <c r="F206" s="10"/>
      <c r="G206" s="45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35"/>
    </row>
    <row r="207" spans="1:40" x14ac:dyDescent="0.25">
      <c r="A207" s="24"/>
      <c r="B207" s="24"/>
      <c r="C207" s="10"/>
      <c r="D207" s="10"/>
      <c r="E207" s="10"/>
      <c r="F207" s="10"/>
      <c r="G207" s="45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35"/>
    </row>
    <row r="208" spans="1:40" x14ac:dyDescent="0.25">
      <c r="A208" s="24"/>
      <c r="B208" s="24"/>
      <c r="C208" s="10"/>
      <c r="D208" s="10"/>
      <c r="E208" s="10"/>
      <c r="F208" s="10"/>
      <c r="G208" s="45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35"/>
    </row>
    <row r="209" spans="1:40" x14ac:dyDescent="0.25">
      <c r="A209" s="24"/>
      <c r="B209" s="24"/>
      <c r="C209" s="10"/>
      <c r="D209" s="10"/>
      <c r="E209" s="10"/>
      <c r="F209" s="10"/>
      <c r="G209" s="45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35"/>
    </row>
    <row r="210" spans="1:40" x14ac:dyDescent="0.25">
      <c r="A210" s="24"/>
      <c r="B210" s="24"/>
      <c r="C210" s="10"/>
      <c r="D210" s="10"/>
      <c r="E210" s="10"/>
      <c r="F210" s="10"/>
      <c r="G210" s="45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35"/>
    </row>
    <row r="211" spans="1:40" x14ac:dyDescent="0.25">
      <c r="A211" s="24"/>
      <c r="B211" s="24"/>
      <c r="C211" s="10"/>
      <c r="D211" s="10"/>
      <c r="E211" s="10"/>
      <c r="F211" s="10"/>
      <c r="G211" s="45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35"/>
    </row>
    <row r="212" spans="1:40" x14ac:dyDescent="0.25">
      <c r="A212" s="24"/>
      <c r="B212" s="24"/>
      <c r="C212" s="10"/>
      <c r="D212" s="10"/>
      <c r="E212" s="10"/>
      <c r="F212" s="10"/>
      <c r="G212" s="45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35"/>
    </row>
    <row r="213" spans="1:40" x14ac:dyDescent="0.25">
      <c r="A213" s="24"/>
      <c r="B213" s="24"/>
      <c r="C213" s="10"/>
      <c r="D213" s="10"/>
      <c r="E213" s="10"/>
      <c r="F213" s="10"/>
      <c r="G213" s="45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35"/>
    </row>
    <row r="214" spans="1:40" x14ac:dyDescent="0.25">
      <c r="A214" s="24"/>
      <c r="B214" s="24"/>
      <c r="C214" s="10"/>
      <c r="D214" s="10"/>
      <c r="E214" s="10"/>
      <c r="F214" s="10"/>
      <c r="G214" s="45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35"/>
    </row>
    <row r="215" spans="1:40" x14ac:dyDescent="0.25">
      <c r="A215" s="24"/>
      <c r="B215" s="24"/>
      <c r="C215" s="10"/>
      <c r="D215" s="10"/>
      <c r="E215" s="10"/>
      <c r="F215" s="10"/>
      <c r="G215" s="45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35"/>
    </row>
    <row r="216" spans="1:40" x14ac:dyDescent="0.25">
      <c r="A216" s="24"/>
      <c r="B216" s="24"/>
      <c r="C216" s="10"/>
      <c r="D216" s="10"/>
      <c r="E216" s="10"/>
      <c r="F216" s="10"/>
      <c r="G216" s="45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35"/>
    </row>
    <row r="217" spans="1:40" x14ac:dyDescent="0.25">
      <c r="A217" s="24"/>
      <c r="B217" s="24"/>
      <c r="C217" s="10"/>
      <c r="D217" s="10"/>
      <c r="E217" s="10"/>
      <c r="F217" s="10"/>
      <c r="G217" s="45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35"/>
    </row>
    <row r="218" spans="1:40" x14ac:dyDescent="0.25">
      <c r="A218" s="24"/>
      <c r="B218" s="24"/>
      <c r="C218" s="10"/>
      <c r="D218" s="10"/>
      <c r="E218" s="10"/>
      <c r="F218" s="10"/>
      <c r="G218" s="45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35"/>
    </row>
    <row r="219" spans="1:40" x14ac:dyDescent="0.25">
      <c r="A219" s="24"/>
      <c r="B219" s="24"/>
      <c r="C219" s="10"/>
      <c r="D219" s="10"/>
      <c r="E219" s="10"/>
      <c r="F219" s="10"/>
      <c r="G219" s="45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35"/>
    </row>
    <row r="220" spans="1:40" x14ac:dyDescent="0.25">
      <c r="A220" s="24"/>
      <c r="B220" s="24"/>
      <c r="C220" s="10"/>
      <c r="D220" s="10"/>
      <c r="E220" s="10"/>
      <c r="F220" s="10"/>
      <c r="G220" s="45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35"/>
    </row>
    <row r="221" spans="1:40" x14ac:dyDescent="0.25">
      <c r="A221" s="24"/>
      <c r="B221" s="24"/>
      <c r="C221" s="10"/>
      <c r="D221" s="10"/>
      <c r="E221" s="10"/>
      <c r="F221" s="10"/>
      <c r="G221" s="45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35"/>
    </row>
    <row r="222" spans="1:40" x14ac:dyDescent="0.25">
      <c r="A222" s="24"/>
      <c r="B222" s="24"/>
      <c r="C222" s="10"/>
      <c r="D222" s="10"/>
      <c r="E222" s="10"/>
      <c r="F222" s="10"/>
      <c r="G222" s="45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35"/>
    </row>
    <row r="223" spans="1:40" x14ac:dyDescent="0.25">
      <c r="A223" s="24"/>
      <c r="B223" s="24"/>
      <c r="C223" s="10"/>
      <c r="D223" s="10"/>
      <c r="E223" s="10"/>
      <c r="F223" s="10"/>
      <c r="G223" s="45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35"/>
    </row>
    <row r="224" spans="1:40" x14ac:dyDescent="0.25">
      <c r="A224" s="24"/>
      <c r="B224" s="24"/>
      <c r="C224" s="10"/>
      <c r="D224" s="10"/>
      <c r="E224" s="10"/>
      <c r="F224" s="10"/>
      <c r="G224" s="45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35"/>
    </row>
    <row r="225" spans="1:40" x14ac:dyDescent="0.25">
      <c r="A225" s="24"/>
      <c r="B225" s="24"/>
      <c r="C225" s="10"/>
      <c r="D225" s="10"/>
      <c r="E225" s="10"/>
      <c r="F225" s="10"/>
      <c r="G225" s="45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35"/>
    </row>
    <row r="226" spans="1:40" x14ac:dyDescent="0.25">
      <c r="A226" s="24"/>
      <c r="B226" s="24"/>
      <c r="C226" s="10"/>
      <c r="D226" s="10"/>
      <c r="E226" s="10"/>
      <c r="F226" s="10"/>
      <c r="G226" s="45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35"/>
    </row>
    <row r="227" spans="1:40" x14ac:dyDescent="0.25">
      <c r="A227" s="24"/>
      <c r="B227" s="24"/>
      <c r="C227" s="10"/>
      <c r="D227" s="10"/>
      <c r="E227" s="10"/>
      <c r="F227" s="10"/>
      <c r="G227" s="45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35"/>
    </row>
    <row r="228" spans="1:40" x14ac:dyDescent="0.25">
      <c r="A228" s="24"/>
      <c r="B228" s="24"/>
      <c r="C228" s="10"/>
      <c r="D228" s="10"/>
      <c r="E228" s="10"/>
      <c r="F228" s="10"/>
      <c r="G228" s="45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35"/>
    </row>
    <row r="229" spans="1:40" x14ac:dyDescent="0.25">
      <c r="A229" s="24"/>
      <c r="B229" s="24"/>
      <c r="C229" s="10"/>
      <c r="D229" s="10"/>
      <c r="E229" s="10"/>
      <c r="F229" s="10"/>
      <c r="G229" s="45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35"/>
    </row>
    <row r="230" spans="1:40" x14ac:dyDescent="0.25">
      <c r="A230" s="24"/>
      <c r="B230" s="24"/>
      <c r="C230" s="10"/>
      <c r="D230" s="10"/>
      <c r="E230" s="10"/>
      <c r="F230" s="10"/>
      <c r="G230" s="45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35"/>
    </row>
    <row r="231" spans="1:40" x14ac:dyDescent="0.25">
      <c r="A231" s="24"/>
      <c r="B231" s="24"/>
      <c r="C231" s="10"/>
      <c r="D231" s="10"/>
      <c r="E231" s="10"/>
      <c r="F231" s="10"/>
      <c r="G231" s="45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35"/>
    </row>
    <row r="232" spans="1:40" x14ac:dyDescent="0.25">
      <c r="A232" s="24"/>
      <c r="B232" s="24"/>
      <c r="C232" s="10"/>
      <c r="D232" s="10"/>
      <c r="E232" s="10"/>
      <c r="F232" s="10"/>
      <c r="G232" s="45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35"/>
    </row>
    <row r="233" spans="1:40" x14ac:dyDescent="0.25">
      <c r="A233" s="24"/>
      <c r="B233" s="24"/>
      <c r="C233" s="10"/>
      <c r="D233" s="10"/>
      <c r="E233" s="10"/>
      <c r="F233" s="10"/>
      <c r="G233" s="45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35"/>
    </row>
    <row r="234" spans="1:40" x14ac:dyDescent="0.25">
      <c r="A234" s="24"/>
      <c r="B234" s="24"/>
      <c r="C234" s="10"/>
      <c r="D234" s="10"/>
      <c r="E234" s="10"/>
      <c r="F234" s="10"/>
      <c r="G234" s="45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35"/>
    </row>
    <row r="235" spans="1:40" x14ac:dyDescent="0.25">
      <c r="A235" s="24"/>
      <c r="B235" s="24"/>
      <c r="C235" s="10"/>
      <c r="D235" s="10"/>
      <c r="E235" s="10"/>
      <c r="F235" s="10"/>
      <c r="G235" s="45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35"/>
    </row>
    <row r="236" spans="1:40" x14ac:dyDescent="0.25">
      <c r="A236" s="24"/>
      <c r="B236" s="24"/>
      <c r="C236" s="10"/>
      <c r="D236" s="10"/>
      <c r="E236" s="10"/>
      <c r="F236" s="10"/>
      <c r="G236" s="45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35"/>
    </row>
    <row r="237" spans="1:40" x14ac:dyDescent="0.25">
      <c r="A237" s="24"/>
      <c r="B237" s="24"/>
      <c r="C237" s="10"/>
      <c r="D237" s="10"/>
      <c r="E237" s="10"/>
      <c r="F237" s="10"/>
      <c r="G237" s="45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35"/>
    </row>
    <row r="238" spans="1:40" x14ac:dyDescent="0.25">
      <c r="A238" s="24"/>
      <c r="B238" s="24"/>
      <c r="C238" s="10"/>
      <c r="D238" s="10"/>
      <c r="E238" s="10"/>
      <c r="F238" s="10"/>
      <c r="G238" s="45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35"/>
    </row>
    <row r="239" spans="1:40" x14ac:dyDescent="0.25">
      <c r="A239" s="24"/>
      <c r="B239" s="24"/>
      <c r="C239" s="10"/>
      <c r="D239" s="10"/>
      <c r="E239" s="10"/>
      <c r="F239" s="10"/>
      <c r="G239" s="45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35"/>
    </row>
    <row r="240" spans="1:40" x14ac:dyDescent="0.25">
      <c r="A240" s="24"/>
      <c r="B240" s="24"/>
      <c r="C240" s="10"/>
      <c r="D240" s="10"/>
      <c r="E240" s="10"/>
      <c r="F240" s="10"/>
      <c r="G240" s="45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35"/>
    </row>
    <row r="241" spans="1:40" x14ac:dyDescent="0.25">
      <c r="A241" s="24"/>
      <c r="B241" s="24"/>
      <c r="C241" s="10"/>
      <c r="D241" s="10"/>
      <c r="E241" s="10"/>
      <c r="F241" s="10"/>
      <c r="G241" s="45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35"/>
    </row>
    <row r="242" spans="1:40" x14ac:dyDescent="0.25">
      <c r="A242" s="24"/>
      <c r="B242" s="24"/>
      <c r="C242" s="10"/>
      <c r="D242" s="10"/>
      <c r="E242" s="10"/>
      <c r="F242" s="10"/>
      <c r="G242" s="45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35"/>
    </row>
    <row r="243" spans="1:40" x14ac:dyDescent="0.25">
      <c r="A243" s="24"/>
      <c r="B243" s="24"/>
      <c r="C243" s="10"/>
      <c r="D243" s="10"/>
      <c r="E243" s="10"/>
      <c r="F243" s="10"/>
      <c r="G243" s="45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35"/>
    </row>
    <row r="244" spans="1:40" x14ac:dyDescent="0.25">
      <c r="A244" s="24"/>
      <c r="B244" s="24"/>
      <c r="C244" s="10"/>
      <c r="D244" s="10"/>
      <c r="E244" s="10"/>
      <c r="F244" s="10"/>
      <c r="G244" s="45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35"/>
    </row>
    <row r="245" spans="1:40" x14ac:dyDescent="0.25">
      <c r="A245" s="24"/>
      <c r="B245" s="24"/>
      <c r="C245" s="10"/>
      <c r="D245" s="10"/>
      <c r="E245" s="10"/>
      <c r="F245" s="10"/>
      <c r="G245" s="45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35"/>
    </row>
    <row r="246" spans="1:40" x14ac:dyDescent="0.25">
      <c r="A246" s="24"/>
      <c r="B246" s="24"/>
      <c r="C246" s="10"/>
      <c r="D246" s="10"/>
      <c r="E246" s="10"/>
      <c r="F246" s="10"/>
      <c r="G246" s="45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35"/>
    </row>
    <row r="247" spans="1:40" x14ac:dyDescent="0.25">
      <c r="A247" s="24"/>
      <c r="B247" s="24"/>
      <c r="C247" s="10"/>
      <c r="D247" s="10"/>
      <c r="E247" s="10"/>
      <c r="F247" s="10"/>
      <c r="G247" s="45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35"/>
    </row>
    <row r="248" spans="1:40" x14ac:dyDescent="0.25">
      <c r="A248" s="24"/>
      <c r="B248" s="24"/>
      <c r="C248" s="10"/>
      <c r="D248" s="10"/>
      <c r="E248" s="10"/>
      <c r="F248" s="10"/>
      <c r="G248" s="45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35"/>
    </row>
    <row r="249" spans="1:40" x14ac:dyDescent="0.25">
      <c r="A249" s="24"/>
      <c r="B249" s="24"/>
      <c r="C249" s="10"/>
      <c r="D249" s="10"/>
      <c r="E249" s="10"/>
      <c r="F249" s="10"/>
      <c r="G249" s="45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35"/>
    </row>
    <row r="250" spans="1:40" x14ac:dyDescent="0.25">
      <c r="A250" s="24"/>
      <c r="B250" s="24"/>
      <c r="C250" s="10"/>
      <c r="D250" s="10"/>
      <c r="E250" s="10"/>
      <c r="F250" s="10"/>
      <c r="G250" s="45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35"/>
    </row>
    <row r="251" spans="1:40" x14ac:dyDescent="0.25">
      <c r="A251" s="24"/>
      <c r="B251" s="24"/>
      <c r="C251" s="10"/>
      <c r="D251" s="10"/>
      <c r="E251" s="10"/>
      <c r="F251" s="10"/>
      <c r="G251" s="45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35"/>
    </row>
    <row r="252" spans="1:40" x14ac:dyDescent="0.25">
      <c r="A252" s="24"/>
      <c r="B252" s="24"/>
      <c r="C252" s="10"/>
      <c r="D252" s="10"/>
      <c r="E252" s="10"/>
      <c r="F252" s="10"/>
      <c r="G252" s="45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35"/>
    </row>
    <row r="253" spans="1:40" x14ac:dyDescent="0.25">
      <c r="A253" s="24"/>
      <c r="B253" s="24"/>
      <c r="C253" s="10"/>
      <c r="D253" s="10"/>
      <c r="E253" s="10"/>
      <c r="F253" s="10"/>
      <c r="G253" s="45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35"/>
    </row>
    <row r="254" spans="1:40" x14ac:dyDescent="0.25">
      <c r="A254" s="24"/>
      <c r="B254" s="24"/>
      <c r="C254" s="10"/>
      <c r="D254" s="10"/>
      <c r="E254" s="10"/>
      <c r="F254" s="10"/>
      <c r="G254" s="45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35"/>
    </row>
    <row r="255" spans="1:40" x14ac:dyDescent="0.25">
      <c r="A255" s="24"/>
      <c r="B255" s="24"/>
      <c r="C255" s="10"/>
      <c r="D255" s="10"/>
      <c r="E255" s="10"/>
      <c r="F255" s="10"/>
      <c r="G255" s="45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35"/>
    </row>
    <row r="256" spans="1:40" x14ac:dyDescent="0.25">
      <c r="A256" s="24"/>
      <c r="B256" s="24"/>
      <c r="C256" s="10"/>
      <c r="D256" s="10"/>
      <c r="E256" s="10"/>
      <c r="F256" s="10"/>
      <c r="G256" s="45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35"/>
    </row>
    <row r="257" spans="1:40" x14ac:dyDescent="0.25">
      <c r="A257" s="24"/>
      <c r="B257" s="24"/>
      <c r="C257" s="10"/>
      <c r="D257" s="10"/>
      <c r="E257" s="10"/>
      <c r="F257" s="10"/>
      <c r="G257" s="45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35"/>
    </row>
    <row r="258" spans="1:40" x14ac:dyDescent="0.25">
      <c r="A258" s="24"/>
      <c r="B258" s="24"/>
      <c r="C258" s="10"/>
      <c r="D258" s="10"/>
      <c r="E258" s="10"/>
      <c r="F258" s="10"/>
      <c r="G258" s="45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35"/>
    </row>
    <row r="259" spans="1:40" x14ac:dyDescent="0.25">
      <c r="A259" s="24"/>
      <c r="B259" s="24"/>
      <c r="C259" s="10"/>
      <c r="D259" s="10"/>
      <c r="E259" s="10"/>
      <c r="F259" s="10"/>
      <c r="G259" s="45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35"/>
    </row>
    <row r="260" spans="1:40" x14ac:dyDescent="0.25">
      <c r="A260" s="24"/>
      <c r="B260" s="24"/>
      <c r="C260" s="10"/>
      <c r="D260" s="10"/>
      <c r="E260" s="10"/>
      <c r="F260" s="10"/>
      <c r="G260" s="45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35"/>
    </row>
    <row r="261" spans="1:40" x14ac:dyDescent="0.25">
      <c r="A261" s="24"/>
      <c r="B261" s="24"/>
      <c r="C261" s="10"/>
      <c r="D261" s="10"/>
      <c r="E261" s="10"/>
      <c r="F261" s="10"/>
      <c r="G261" s="45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35"/>
    </row>
    <row r="262" spans="1:40" x14ac:dyDescent="0.25">
      <c r="A262" s="24"/>
      <c r="B262" s="24"/>
      <c r="C262" s="10"/>
      <c r="D262" s="10"/>
      <c r="E262" s="10"/>
      <c r="F262" s="10"/>
      <c r="G262" s="45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35"/>
    </row>
    <row r="263" spans="1:40" x14ac:dyDescent="0.25">
      <c r="A263" s="24"/>
      <c r="B263" s="24"/>
      <c r="C263" s="10"/>
      <c r="D263" s="10"/>
      <c r="E263" s="10"/>
      <c r="F263" s="10"/>
      <c r="G263" s="45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35"/>
    </row>
    <row r="264" spans="1:40" x14ac:dyDescent="0.25">
      <c r="A264" s="24"/>
      <c r="B264" s="24"/>
      <c r="C264" s="10"/>
      <c r="D264" s="10"/>
      <c r="E264" s="10"/>
      <c r="F264" s="10"/>
      <c r="G264" s="45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35"/>
    </row>
    <row r="265" spans="1:40" x14ac:dyDescent="0.25">
      <c r="A265" s="24"/>
      <c r="B265" s="24"/>
      <c r="C265" s="10"/>
      <c r="D265" s="10"/>
      <c r="E265" s="10"/>
      <c r="F265" s="10"/>
      <c r="G265" s="45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35"/>
    </row>
    <row r="266" spans="1:40" x14ac:dyDescent="0.25">
      <c r="A266" s="24"/>
      <c r="B266" s="24"/>
      <c r="C266" s="10"/>
      <c r="D266" s="10"/>
      <c r="E266" s="10"/>
      <c r="F266" s="10"/>
      <c r="G266" s="45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35"/>
    </row>
    <row r="267" spans="1:40" x14ac:dyDescent="0.25">
      <c r="A267" s="24"/>
      <c r="B267" s="24"/>
      <c r="C267" s="10"/>
      <c r="D267" s="10"/>
      <c r="E267" s="10"/>
      <c r="F267" s="10"/>
      <c r="G267" s="45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35"/>
    </row>
    <row r="268" spans="1:40" x14ac:dyDescent="0.25">
      <c r="A268" s="24"/>
      <c r="B268" s="24"/>
      <c r="C268" s="10"/>
      <c r="D268" s="10"/>
      <c r="E268" s="10"/>
      <c r="F268" s="10"/>
      <c r="G268" s="45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35"/>
    </row>
    <row r="269" spans="1:40" x14ac:dyDescent="0.25">
      <c r="A269" s="24"/>
      <c r="B269" s="24"/>
      <c r="C269" s="10"/>
      <c r="D269" s="10"/>
      <c r="E269" s="10"/>
      <c r="F269" s="10"/>
      <c r="G269" s="45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35"/>
    </row>
    <row r="270" spans="1:40" x14ac:dyDescent="0.25">
      <c r="A270" s="24"/>
      <c r="B270" s="24"/>
      <c r="C270" s="10"/>
      <c r="D270" s="10"/>
      <c r="E270" s="10"/>
      <c r="F270" s="10"/>
      <c r="G270" s="45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35"/>
    </row>
    <row r="271" spans="1:40" x14ac:dyDescent="0.25">
      <c r="A271" s="24"/>
      <c r="B271" s="24"/>
      <c r="C271" s="10"/>
      <c r="D271" s="10"/>
      <c r="E271" s="10"/>
      <c r="F271" s="10"/>
      <c r="G271" s="45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35"/>
    </row>
    <row r="272" spans="1:40" x14ac:dyDescent="0.25">
      <c r="A272" s="24"/>
      <c r="B272" s="24"/>
      <c r="C272" s="10"/>
      <c r="D272" s="10"/>
      <c r="E272" s="10"/>
      <c r="F272" s="10"/>
      <c r="G272" s="45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35"/>
    </row>
    <row r="273" spans="1:40" x14ac:dyDescent="0.25">
      <c r="A273" s="24"/>
      <c r="B273" s="24"/>
      <c r="C273" s="10"/>
      <c r="D273" s="10"/>
      <c r="E273" s="10"/>
      <c r="F273" s="10"/>
      <c r="G273" s="45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35"/>
    </row>
    <row r="274" spans="1:40" x14ac:dyDescent="0.25">
      <c r="A274" s="24"/>
      <c r="B274" s="24"/>
      <c r="C274" s="10"/>
      <c r="D274" s="10"/>
      <c r="E274" s="10"/>
      <c r="F274" s="10"/>
      <c r="G274" s="45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35"/>
    </row>
    <row r="275" spans="1:40" x14ac:dyDescent="0.25">
      <c r="A275" s="24"/>
      <c r="B275" s="24"/>
      <c r="C275" s="10"/>
      <c r="D275" s="10"/>
      <c r="E275" s="10"/>
      <c r="F275" s="10"/>
      <c r="G275" s="45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35"/>
    </row>
    <row r="276" spans="1:40" x14ac:dyDescent="0.25">
      <c r="A276" s="24"/>
      <c r="B276" s="24"/>
      <c r="C276" s="10"/>
      <c r="D276" s="10"/>
      <c r="E276" s="10"/>
      <c r="F276" s="10"/>
      <c r="G276" s="45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35"/>
    </row>
    <row r="277" spans="1:40" x14ac:dyDescent="0.25">
      <c r="A277" s="24"/>
      <c r="B277" s="24"/>
      <c r="C277" s="10"/>
      <c r="D277" s="10"/>
      <c r="E277" s="10"/>
      <c r="F277" s="10"/>
      <c r="G277" s="45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35"/>
    </row>
    <row r="278" spans="1:40" x14ac:dyDescent="0.25">
      <c r="A278" s="24"/>
      <c r="B278" s="24"/>
      <c r="C278" s="10"/>
      <c r="D278" s="10"/>
      <c r="E278" s="10"/>
      <c r="F278" s="10"/>
      <c r="G278" s="45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35"/>
    </row>
    <row r="279" spans="1:40" x14ac:dyDescent="0.25">
      <c r="A279" s="24"/>
      <c r="B279" s="24"/>
      <c r="C279" s="10"/>
      <c r="D279" s="10"/>
      <c r="E279" s="10"/>
      <c r="F279" s="10"/>
      <c r="G279" s="45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35"/>
    </row>
    <row r="280" spans="1:40" x14ac:dyDescent="0.25">
      <c r="A280" s="24"/>
      <c r="B280" s="24"/>
      <c r="C280" s="10"/>
      <c r="D280" s="10"/>
      <c r="E280" s="10"/>
      <c r="F280" s="10"/>
      <c r="G280" s="45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35"/>
    </row>
    <row r="281" spans="1:40" x14ac:dyDescent="0.25">
      <c r="A281" s="24"/>
      <c r="B281" s="24"/>
      <c r="C281" s="10"/>
      <c r="D281" s="10"/>
      <c r="E281" s="10"/>
      <c r="F281" s="10"/>
      <c r="G281" s="45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35"/>
    </row>
    <row r="282" spans="1:40" x14ac:dyDescent="0.25">
      <c r="A282" s="24"/>
      <c r="B282" s="24"/>
      <c r="C282" s="10"/>
      <c r="D282" s="10"/>
      <c r="E282" s="10"/>
      <c r="F282" s="10"/>
      <c r="G282" s="45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35"/>
    </row>
    <row r="283" spans="1:40" x14ac:dyDescent="0.25">
      <c r="A283" s="24"/>
      <c r="B283" s="24"/>
      <c r="C283" s="10"/>
      <c r="D283" s="10"/>
      <c r="E283" s="10"/>
      <c r="F283" s="10"/>
      <c r="G283" s="45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35"/>
    </row>
    <row r="284" spans="1:40" x14ac:dyDescent="0.25">
      <c r="A284" s="24"/>
      <c r="B284" s="24"/>
      <c r="C284" s="10"/>
      <c r="D284" s="10"/>
      <c r="E284" s="10"/>
      <c r="F284" s="10"/>
      <c r="G284" s="45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35"/>
    </row>
    <row r="285" spans="1:40" x14ac:dyDescent="0.25">
      <c r="A285" s="24"/>
      <c r="B285" s="24"/>
      <c r="C285" s="10"/>
      <c r="D285" s="10"/>
      <c r="E285" s="10"/>
      <c r="F285" s="10"/>
      <c r="G285" s="45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35"/>
    </row>
    <row r="286" spans="1:40" x14ac:dyDescent="0.25">
      <c r="A286" s="24"/>
      <c r="B286" s="24"/>
      <c r="C286" s="10"/>
      <c r="D286" s="10"/>
      <c r="E286" s="10"/>
      <c r="F286" s="10"/>
      <c r="G286" s="45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  <c r="AN286" s="35"/>
    </row>
    <row r="287" spans="1:40" x14ac:dyDescent="0.25">
      <c r="A287" s="24"/>
      <c r="B287" s="24"/>
      <c r="C287" s="10"/>
      <c r="D287" s="10"/>
      <c r="E287" s="10"/>
      <c r="F287" s="10"/>
      <c r="G287" s="45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35"/>
    </row>
    <row r="288" spans="1:40" x14ac:dyDescent="0.25">
      <c r="A288" s="24"/>
      <c r="B288" s="24"/>
      <c r="C288" s="10"/>
      <c r="D288" s="10"/>
      <c r="E288" s="10"/>
      <c r="F288" s="10"/>
      <c r="G288" s="45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  <c r="AN288" s="35"/>
    </row>
    <row r="289" spans="1:40" x14ac:dyDescent="0.25">
      <c r="A289" s="24"/>
      <c r="B289" s="24"/>
      <c r="C289" s="10"/>
      <c r="D289" s="10"/>
      <c r="E289" s="10"/>
      <c r="F289" s="10"/>
      <c r="G289" s="45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35"/>
    </row>
    <row r="290" spans="1:40" x14ac:dyDescent="0.25">
      <c r="A290" s="24"/>
      <c r="B290" s="24"/>
      <c r="C290" s="10"/>
      <c r="D290" s="10"/>
      <c r="E290" s="10"/>
      <c r="F290" s="10"/>
      <c r="G290" s="45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35"/>
    </row>
    <row r="291" spans="1:40" x14ac:dyDescent="0.25">
      <c r="A291" s="24"/>
      <c r="B291" s="24"/>
      <c r="C291" s="10"/>
      <c r="D291" s="10"/>
      <c r="E291" s="10"/>
      <c r="F291" s="10"/>
      <c r="G291" s="45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35"/>
    </row>
    <row r="292" spans="1:40" x14ac:dyDescent="0.25">
      <c r="A292" s="24"/>
      <c r="B292" s="24"/>
      <c r="C292" s="10"/>
      <c r="D292" s="10"/>
      <c r="E292" s="10"/>
      <c r="F292" s="10"/>
      <c r="G292" s="45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35"/>
    </row>
    <row r="293" spans="1:40" x14ac:dyDescent="0.25">
      <c r="A293" s="24"/>
      <c r="B293" s="24"/>
      <c r="C293" s="10"/>
      <c r="D293" s="10"/>
      <c r="E293" s="10"/>
      <c r="F293" s="10"/>
      <c r="G293" s="45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35"/>
    </row>
    <row r="294" spans="1:40" x14ac:dyDescent="0.25">
      <c r="A294" s="24"/>
      <c r="B294" s="24"/>
      <c r="C294" s="10"/>
      <c r="D294" s="10"/>
      <c r="E294" s="10"/>
      <c r="F294" s="10"/>
      <c r="G294" s="45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/>
      <c r="AN294" s="35"/>
    </row>
    <row r="295" spans="1:40" x14ac:dyDescent="0.25">
      <c r="A295" s="24"/>
      <c r="B295" s="24"/>
      <c r="C295" s="10"/>
      <c r="D295" s="10"/>
      <c r="E295" s="10"/>
      <c r="F295" s="10"/>
      <c r="G295" s="45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35"/>
    </row>
    <row r="296" spans="1:40" x14ac:dyDescent="0.25">
      <c r="A296" s="24"/>
      <c r="B296" s="24"/>
      <c r="C296" s="10"/>
      <c r="D296" s="10"/>
      <c r="E296" s="10"/>
      <c r="F296" s="10"/>
      <c r="G296" s="45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35"/>
    </row>
    <row r="297" spans="1:40" x14ac:dyDescent="0.25">
      <c r="A297" s="24"/>
      <c r="B297" s="24"/>
      <c r="C297" s="10"/>
      <c r="D297" s="10"/>
      <c r="E297" s="10"/>
      <c r="F297" s="10"/>
      <c r="G297" s="45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35"/>
    </row>
    <row r="298" spans="1:40" x14ac:dyDescent="0.25">
      <c r="A298" s="24"/>
      <c r="B298" s="24"/>
      <c r="C298" s="10"/>
      <c r="D298" s="10"/>
      <c r="E298" s="10"/>
      <c r="F298" s="10"/>
      <c r="G298" s="45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35"/>
    </row>
    <row r="299" spans="1:40" x14ac:dyDescent="0.25">
      <c r="A299" s="24"/>
      <c r="B299" s="24"/>
      <c r="C299" s="10"/>
      <c r="D299" s="10"/>
      <c r="E299" s="10"/>
      <c r="F299" s="10"/>
      <c r="G299" s="45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35"/>
    </row>
    <row r="300" spans="1:40" x14ac:dyDescent="0.25">
      <c r="A300" s="24"/>
      <c r="B300" s="24"/>
      <c r="C300" s="10"/>
      <c r="D300" s="10"/>
      <c r="E300" s="10"/>
      <c r="F300" s="10"/>
      <c r="G300" s="45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35"/>
    </row>
    <row r="301" spans="1:40" x14ac:dyDescent="0.25">
      <c r="A301" s="24"/>
      <c r="B301" s="24"/>
      <c r="C301" s="10"/>
      <c r="D301" s="10"/>
      <c r="E301" s="10"/>
      <c r="F301" s="10"/>
      <c r="G301" s="45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35"/>
    </row>
    <row r="302" spans="1:40" x14ac:dyDescent="0.25">
      <c r="A302" s="24"/>
      <c r="B302" s="24"/>
      <c r="C302" s="10"/>
      <c r="D302" s="10"/>
      <c r="E302" s="10"/>
      <c r="F302" s="10"/>
      <c r="G302" s="45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35"/>
    </row>
    <row r="303" spans="1:40" x14ac:dyDescent="0.25">
      <c r="A303" s="24"/>
      <c r="B303" s="24"/>
      <c r="C303" s="10"/>
      <c r="D303" s="10"/>
      <c r="E303" s="10"/>
      <c r="F303" s="10"/>
      <c r="G303" s="45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35"/>
    </row>
    <row r="304" spans="1:40" x14ac:dyDescent="0.25">
      <c r="A304" s="24"/>
      <c r="B304" s="24"/>
      <c r="C304" s="10"/>
      <c r="D304" s="10"/>
      <c r="E304" s="10"/>
      <c r="F304" s="10"/>
      <c r="G304" s="45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35"/>
    </row>
    <row r="305" spans="1:40" x14ac:dyDescent="0.25">
      <c r="A305" s="24"/>
      <c r="B305" s="24"/>
      <c r="C305" s="10"/>
      <c r="D305" s="10"/>
      <c r="E305" s="10"/>
      <c r="F305" s="10"/>
      <c r="G305" s="45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35"/>
    </row>
    <row r="306" spans="1:40" x14ac:dyDescent="0.25">
      <c r="A306" s="24"/>
      <c r="B306" s="24"/>
      <c r="C306" s="10"/>
      <c r="D306" s="10"/>
      <c r="E306" s="10"/>
      <c r="F306" s="10"/>
      <c r="G306" s="45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35"/>
    </row>
    <row r="307" spans="1:40" x14ac:dyDescent="0.25">
      <c r="A307" s="24"/>
      <c r="B307" s="24"/>
      <c r="C307" s="10"/>
      <c r="D307" s="10"/>
      <c r="E307" s="10"/>
      <c r="F307" s="10"/>
      <c r="G307" s="45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35"/>
    </row>
    <row r="308" spans="1:40" x14ac:dyDescent="0.25">
      <c r="A308" s="24"/>
      <c r="B308" s="24"/>
      <c r="C308" s="10"/>
      <c r="D308" s="10"/>
      <c r="E308" s="10"/>
      <c r="F308" s="10"/>
      <c r="G308" s="45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35"/>
    </row>
    <row r="309" spans="1:40" x14ac:dyDescent="0.25">
      <c r="A309" s="24"/>
      <c r="B309" s="24"/>
      <c r="C309" s="10"/>
      <c r="D309" s="10"/>
      <c r="E309" s="10"/>
      <c r="F309" s="10"/>
      <c r="G309" s="45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35"/>
    </row>
    <row r="310" spans="1:40" x14ac:dyDescent="0.25">
      <c r="A310" s="24"/>
      <c r="B310" s="24"/>
      <c r="C310" s="10"/>
      <c r="D310" s="10"/>
      <c r="E310" s="10"/>
      <c r="F310" s="10"/>
      <c r="G310" s="45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35"/>
    </row>
    <row r="311" spans="1:40" x14ac:dyDescent="0.25">
      <c r="A311" s="24"/>
      <c r="B311" s="24"/>
      <c r="C311" s="10"/>
      <c r="D311" s="10"/>
      <c r="E311" s="10"/>
      <c r="F311" s="10"/>
      <c r="G311" s="45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35"/>
    </row>
    <row r="312" spans="1:40" x14ac:dyDescent="0.25">
      <c r="A312" s="24"/>
      <c r="B312" s="24"/>
      <c r="C312" s="10"/>
      <c r="D312" s="10"/>
      <c r="E312" s="10"/>
      <c r="F312" s="10"/>
      <c r="G312" s="45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/>
      <c r="AN312" s="35"/>
    </row>
    <row r="313" spans="1:40" x14ac:dyDescent="0.25">
      <c r="A313" s="24"/>
      <c r="B313" s="24"/>
      <c r="C313" s="10"/>
      <c r="D313" s="10"/>
      <c r="E313" s="10"/>
      <c r="F313" s="10"/>
      <c r="G313" s="45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35"/>
    </row>
    <row r="314" spans="1:40" x14ac:dyDescent="0.25">
      <c r="A314" s="24"/>
      <c r="B314" s="24"/>
      <c r="C314" s="10"/>
      <c r="D314" s="10"/>
      <c r="E314" s="10"/>
      <c r="F314" s="10"/>
      <c r="G314" s="45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24"/>
      <c r="AN314" s="35"/>
    </row>
    <row r="315" spans="1:40" x14ac:dyDescent="0.25">
      <c r="A315" s="24"/>
      <c r="B315" s="24"/>
      <c r="C315" s="10"/>
      <c r="D315" s="10"/>
      <c r="E315" s="10"/>
      <c r="F315" s="10"/>
      <c r="G315" s="45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35"/>
    </row>
    <row r="316" spans="1:40" x14ac:dyDescent="0.25">
      <c r="A316" s="24"/>
      <c r="B316" s="24"/>
      <c r="C316" s="10"/>
      <c r="D316" s="10"/>
      <c r="E316" s="10"/>
      <c r="F316" s="10"/>
      <c r="G316" s="45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35"/>
    </row>
    <row r="317" spans="1:40" x14ac:dyDescent="0.25">
      <c r="A317" s="24"/>
      <c r="B317" s="24"/>
      <c r="C317" s="10"/>
      <c r="D317" s="10"/>
      <c r="E317" s="10"/>
      <c r="F317" s="10"/>
      <c r="G317" s="45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/>
      <c r="AN317" s="35"/>
    </row>
    <row r="318" spans="1:40" x14ac:dyDescent="0.25">
      <c r="A318" s="24"/>
      <c r="B318" s="24"/>
      <c r="C318" s="10"/>
      <c r="D318" s="10"/>
      <c r="E318" s="10"/>
      <c r="F318" s="10"/>
      <c r="G318" s="45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35"/>
    </row>
    <row r="319" spans="1:40" x14ac:dyDescent="0.25">
      <c r="A319" s="24"/>
      <c r="B319" s="24"/>
      <c r="C319" s="10"/>
      <c r="D319" s="10"/>
      <c r="E319" s="10"/>
      <c r="F319" s="10"/>
      <c r="G319" s="45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35"/>
    </row>
    <row r="320" spans="1:40" x14ac:dyDescent="0.25">
      <c r="A320" s="24"/>
      <c r="B320" s="24"/>
      <c r="C320" s="10"/>
      <c r="D320" s="10"/>
      <c r="E320" s="10"/>
      <c r="F320" s="10"/>
      <c r="G320" s="45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35"/>
    </row>
    <row r="321" spans="1:40" x14ac:dyDescent="0.25">
      <c r="A321" s="24"/>
      <c r="B321" s="24"/>
      <c r="C321" s="10"/>
      <c r="D321" s="10"/>
      <c r="E321" s="10"/>
      <c r="F321" s="10"/>
      <c r="G321" s="45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35"/>
    </row>
    <row r="322" spans="1:40" x14ac:dyDescent="0.25">
      <c r="A322" s="24"/>
      <c r="B322" s="24"/>
      <c r="C322" s="10"/>
      <c r="D322" s="10"/>
      <c r="E322" s="10"/>
      <c r="F322" s="10"/>
      <c r="G322" s="45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35"/>
    </row>
    <row r="323" spans="1:40" x14ac:dyDescent="0.25">
      <c r="A323" s="24"/>
      <c r="B323" s="24"/>
      <c r="C323" s="10"/>
      <c r="D323" s="10"/>
      <c r="E323" s="10"/>
      <c r="F323" s="10"/>
      <c r="G323" s="45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35"/>
    </row>
    <row r="324" spans="1:40" x14ac:dyDescent="0.25">
      <c r="A324" s="24"/>
      <c r="B324" s="24"/>
      <c r="C324" s="10"/>
      <c r="D324" s="10"/>
      <c r="E324" s="10"/>
      <c r="F324" s="10"/>
      <c r="G324" s="45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35"/>
    </row>
    <row r="325" spans="1:40" x14ac:dyDescent="0.25">
      <c r="A325" s="24"/>
      <c r="B325" s="24"/>
      <c r="C325" s="10"/>
      <c r="D325" s="10"/>
      <c r="E325" s="10"/>
      <c r="F325" s="10"/>
      <c r="G325" s="45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35"/>
    </row>
    <row r="326" spans="1:40" x14ac:dyDescent="0.25">
      <c r="A326" s="24"/>
      <c r="B326" s="24"/>
      <c r="C326" s="10"/>
      <c r="D326" s="10"/>
      <c r="E326" s="10"/>
      <c r="F326" s="10"/>
      <c r="G326" s="45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35"/>
    </row>
    <row r="327" spans="1:40" x14ac:dyDescent="0.25">
      <c r="A327" s="24"/>
      <c r="B327" s="24"/>
      <c r="C327" s="10"/>
      <c r="D327" s="10"/>
      <c r="E327" s="10"/>
      <c r="F327" s="10"/>
      <c r="G327" s="45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35"/>
    </row>
    <row r="328" spans="1:40" x14ac:dyDescent="0.25">
      <c r="A328" s="24"/>
      <c r="B328" s="24"/>
      <c r="C328" s="10"/>
      <c r="D328" s="10"/>
      <c r="E328" s="10"/>
      <c r="F328" s="10"/>
      <c r="G328" s="45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/>
      <c r="AN328" s="35"/>
    </row>
    <row r="329" spans="1:40" x14ac:dyDescent="0.25">
      <c r="A329" s="24"/>
      <c r="B329" s="24"/>
      <c r="C329" s="10"/>
      <c r="D329" s="10"/>
      <c r="E329" s="10"/>
      <c r="F329" s="10"/>
      <c r="G329" s="45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35"/>
    </row>
    <row r="330" spans="1:40" x14ac:dyDescent="0.25">
      <c r="A330" s="24"/>
      <c r="B330" s="24"/>
      <c r="C330" s="10"/>
      <c r="D330" s="10"/>
      <c r="E330" s="10"/>
      <c r="F330" s="10"/>
      <c r="G330" s="45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24"/>
      <c r="AN330" s="35"/>
    </row>
    <row r="331" spans="1:40" x14ac:dyDescent="0.25">
      <c r="A331" s="24"/>
      <c r="B331" s="24"/>
      <c r="C331" s="10"/>
      <c r="D331" s="10"/>
      <c r="E331" s="10"/>
      <c r="F331" s="10"/>
      <c r="G331" s="45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24"/>
      <c r="AN331" s="35"/>
    </row>
    <row r="332" spans="1:40" x14ac:dyDescent="0.25">
      <c r="A332" s="24"/>
      <c r="B332" s="24"/>
      <c r="C332" s="10"/>
      <c r="D332" s="10"/>
      <c r="E332" s="10"/>
      <c r="F332" s="10"/>
      <c r="G332" s="45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24"/>
      <c r="AN332" s="35"/>
    </row>
    <row r="333" spans="1:40" x14ac:dyDescent="0.25">
      <c r="A333" s="24"/>
      <c r="B333" s="24"/>
      <c r="C333" s="10"/>
      <c r="D333" s="10"/>
      <c r="E333" s="10"/>
      <c r="F333" s="10"/>
      <c r="G333" s="45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  <c r="AI333" s="24"/>
      <c r="AJ333" s="24"/>
      <c r="AK333" s="24"/>
      <c r="AL333" s="24"/>
      <c r="AM333" s="24"/>
      <c r="AN333" s="35"/>
    </row>
    <row r="334" spans="1:40" x14ac:dyDescent="0.25">
      <c r="A334" s="24"/>
      <c r="B334" s="24"/>
      <c r="C334" s="10"/>
      <c r="D334" s="10"/>
      <c r="E334" s="10"/>
      <c r="F334" s="10"/>
      <c r="G334" s="45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  <c r="AI334" s="24"/>
      <c r="AJ334" s="24"/>
      <c r="AK334" s="24"/>
      <c r="AL334" s="24"/>
      <c r="AM334" s="24"/>
      <c r="AN334" s="35"/>
    </row>
    <row r="335" spans="1:40" x14ac:dyDescent="0.25">
      <c r="A335" s="24"/>
      <c r="B335" s="24"/>
      <c r="C335" s="10"/>
      <c r="D335" s="10"/>
      <c r="E335" s="10"/>
      <c r="F335" s="10"/>
      <c r="G335" s="45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24"/>
      <c r="AN335" s="35"/>
    </row>
    <row r="336" spans="1:40" x14ac:dyDescent="0.25">
      <c r="A336" s="24"/>
      <c r="B336" s="24"/>
      <c r="C336" s="10"/>
      <c r="D336" s="10"/>
      <c r="E336" s="10"/>
      <c r="F336" s="10"/>
      <c r="G336" s="45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/>
      <c r="AH336" s="24"/>
      <c r="AI336" s="24"/>
      <c r="AJ336" s="24"/>
      <c r="AK336" s="24"/>
      <c r="AL336" s="24"/>
      <c r="AM336" s="24"/>
      <c r="AN336" s="35"/>
    </row>
    <row r="337" spans="1:40" x14ac:dyDescent="0.25">
      <c r="A337" s="24"/>
      <c r="B337" s="24"/>
      <c r="C337" s="10"/>
      <c r="D337" s="10"/>
      <c r="E337" s="10"/>
      <c r="F337" s="10"/>
      <c r="G337" s="45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4"/>
      <c r="AI337" s="24"/>
      <c r="AJ337" s="24"/>
      <c r="AK337" s="24"/>
      <c r="AL337" s="24"/>
      <c r="AM337" s="24"/>
      <c r="AN337" s="35"/>
    </row>
    <row r="338" spans="1:40" x14ac:dyDescent="0.25">
      <c r="A338" s="24"/>
      <c r="B338" s="24"/>
      <c r="C338" s="10"/>
      <c r="D338" s="10"/>
      <c r="E338" s="10"/>
      <c r="F338" s="10"/>
      <c r="G338" s="45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24"/>
      <c r="AH338" s="24"/>
      <c r="AI338" s="24"/>
      <c r="AJ338" s="24"/>
      <c r="AK338" s="24"/>
      <c r="AL338" s="24"/>
      <c r="AM338" s="24"/>
      <c r="AN338" s="35"/>
    </row>
    <row r="339" spans="1:40" x14ac:dyDescent="0.25">
      <c r="A339" s="24"/>
      <c r="B339" s="24"/>
      <c r="C339" s="10"/>
      <c r="D339" s="10"/>
      <c r="E339" s="10"/>
      <c r="F339" s="10"/>
      <c r="G339" s="45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  <c r="AI339" s="24"/>
      <c r="AJ339" s="24"/>
      <c r="AK339" s="24"/>
      <c r="AL339" s="24"/>
      <c r="AM339" s="24"/>
      <c r="AN339" s="35"/>
    </row>
    <row r="340" spans="1:40" x14ac:dyDescent="0.25">
      <c r="A340" s="24"/>
      <c r="B340" s="24"/>
      <c r="C340" s="10"/>
      <c r="D340" s="10"/>
      <c r="E340" s="10"/>
      <c r="F340" s="10"/>
      <c r="G340" s="45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24"/>
      <c r="AN340" s="35"/>
    </row>
    <row r="341" spans="1:40" x14ac:dyDescent="0.25">
      <c r="A341" s="24"/>
      <c r="B341" s="24"/>
      <c r="C341" s="10"/>
      <c r="D341" s="10"/>
      <c r="E341" s="10"/>
      <c r="F341" s="10"/>
      <c r="G341" s="45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35"/>
    </row>
    <row r="342" spans="1:40" x14ac:dyDescent="0.25">
      <c r="A342" s="24"/>
      <c r="B342" s="24"/>
      <c r="C342" s="10"/>
      <c r="D342" s="10"/>
      <c r="E342" s="10"/>
      <c r="F342" s="10"/>
      <c r="G342" s="45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/>
      <c r="AN342" s="35"/>
    </row>
    <row r="343" spans="1:40" x14ac:dyDescent="0.25">
      <c r="A343" s="24"/>
      <c r="B343" s="24"/>
      <c r="C343" s="10"/>
      <c r="D343" s="10"/>
      <c r="E343" s="10"/>
      <c r="F343" s="10"/>
      <c r="G343" s="45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24"/>
      <c r="AN343" s="35"/>
    </row>
    <row r="344" spans="1:40" x14ac:dyDescent="0.25">
      <c r="A344" s="24"/>
      <c r="B344" s="24"/>
      <c r="C344" s="10"/>
      <c r="D344" s="10"/>
      <c r="E344" s="10"/>
      <c r="F344" s="10"/>
      <c r="G344" s="45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/>
      <c r="AN344" s="35"/>
    </row>
    <row r="345" spans="1:40" x14ac:dyDescent="0.25">
      <c r="A345" s="24"/>
      <c r="B345" s="24"/>
      <c r="C345" s="10"/>
      <c r="D345" s="10"/>
      <c r="E345" s="10"/>
      <c r="F345" s="10"/>
      <c r="G345" s="45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24"/>
      <c r="AN345" s="35"/>
    </row>
    <row r="346" spans="1:40" x14ac:dyDescent="0.25">
      <c r="A346" s="24"/>
      <c r="B346" s="24"/>
      <c r="C346" s="10"/>
      <c r="D346" s="10"/>
      <c r="E346" s="10"/>
      <c r="F346" s="10"/>
      <c r="G346" s="45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24"/>
      <c r="AN346" s="35"/>
    </row>
    <row r="347" spans="1:40" x14ac:dyDescent="0.25">
      <c r="A347" s="24"/>
      <c r="B347" s="24"/>
      <c r="C347" s="10"/>
      <c r="D347" s="10"/>
      <c r="E347" s="10"/>
      <c r="F347" s="10"/>
      <c r="G347" s="45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35"/>
    </row>
    <row r="348" spans="1:40" x14ac:dyDescent="0.25">
      <c r="A348" s="24"/>
      <c r="B348" s="24"/>
      <c r="C348" s="10"/>
      <c r="D348" s="10"/>
      <c r="E348" s="10"/>
      <c r="F348" s="10"/>
      <c r="G348" s="45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35"/>
    </row>
    <row r="349" spans="1:40" x14ac:dyDescent="0.25">
      <c r="A349" s="24"/>
      <c r="B349" s="24"/>
      <c r="C349" s="10"/>
      <c r="D349" s="10"/>
      <c r="E349" s="10"/>
      <c r="F349" s="10"/>
      <c r="G349" s="45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35"/>
    </row>
    <row r="350" spans="1:40" x14ac:dyDescent="0.25">
      <c r="A350" s="24"/>
      <c r="B350" s="24"/>
      <c r="C350" s="10"/>
      <c r="D350" s="10"/>
      <c r="E350" s="10"/>
      <c r="F350" s="10"/>
      <c r="G350" s="45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35"/>
    </row>
    <row r="351" spans="1:40" x14ac:dyDescent="0.25">
      <c r="A351" s="24"/>
      <c r="B351" s="24"/>
      <c r="C351" s="10"/>
      <c r="D351" s="10"/>
      <c r="E351" s="10"/>
      <c r="F351" s="10"/>
      <c r="G351" s="45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35"/>
    </row>
    <row r="352" spans="1:40" x14ac:dyDescent="0.25">
      <c r="A352" s="24"/>
      <c r="B352" s="24"/>
      <c r="C352" s="10"/>
      <c r="D352" s="10"/>
      <c r="E352" s="10"/>
      <c r="F352" s="10"/>
      <c r="G352" s="45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/>
      <c r="AN352" s="35"/>
    </row>
    <row r="353" spans="1:40" x14ac:dyDescent="0.25">
      <c r="A353" s="24"/>
      <c r="B353" s="24"/>
      <c r="C353" s="10"/>
      <c r="D353" s="10"/>
      <c r="E353" s="10"/>
      <c r="F353" s="10"/>
      <c r="G353" s="45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24"/>
      <c r="AK353" s="24"/>
      <c r="AL353" s="24"/>
      <c r="AM353" s="24"/>
      <c r="AN353" s="35"/>
    </row>
    <row r="354" spans="1:40" x14ac:dyDescent="0.25">
      <c r="A354" s="24"/>
      <c r="B354" s="24"/>
      <c r="C354" s="10"/>
      <c r="D354" s="10"/>
      <c r="E354" s="10"/>
      <c r="F354" s="10"/>
      <c r="G354" s="45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AI354" s="24"/>
      <c r="AJ354" s="24"/>
      <c r="AK354" s="24"/>
      <c r="AL354" s="24"/>
      <c r="AM354" s="24"/>
      <c r="AN354" s="35"/>
    </row>
    <row r="355" spans="1:40" x14ac:dyDescent="0.25">
      <c r="A355" s="24"/>
      <c r="B355" s="24"/>
      <c r="C355" s="10"/>
      <c r="D355" s="10"/>
      <c r="E355" s="10"/>
      <c r="F355" s="10"/>
      <c r="G355" s="45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24"/>
      <c r="AN355" s="35"/>
    </row>
    <row r="356" spans="1:40" x14ac:dyDescent="0.25">
      <c r="A356" s="24"/>
      <c r="B356" s="24"/>
      <c r="C356" s="10"/>
      <c r="D356" s="10"/>
      <c r="E356" s="10"/>
      <c r="F356" s="10"/>
      <c r="G356" s="45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24"/>
      <c r="AN356" s="35"/>
    </row>
    <row r="357" spans="1:40" x14ac:dyDescent="0.25">
      <c r="A357" s="24"/>
      <c r="B357" s="24"/>
      <c r="C357" s="10"/>
      <c r="D357" s="10"/>
      <c r="E357" s="10"/>
      <c r="F357" s="10"/>
      <c r="G357" s="45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24"/>
      <c r="AN357" s="35"/>
    </row>
    <row r="358" spans="1:40" x14ac:dyDescent="0.25">
      <c r="A358" s="24"/>
      <c r="B358" s="24"/>
      <c r="C358" s="10"/>
      <c r="D358" s="10"/>
      <c r="E358" s="10"/>
      <c r="F358" s="10"/>
      <c r="G358" s="45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35"/>
    </row>
    <row r="359" spans="1:40" x14ac:dyDescent="0.25">
      <c r="A359" s="24"/>
      <c r="B359" s="24"/>
      <c r="C359" s="10"/>
      <c r="D359" s="10"/>
      <c r="E359" s="10"/>
      <c r="F359" s="10"/>
      <c r="G359" s="45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AI359" s="24"/>
      <c r="AJ359" s="24"/>
      <c r="AK359" s="24"/>
      <c r="AL359" s="24"/>
      <c r="AM359" s="24"/>
      <c r="AN359" s="35"/>
    </row>
    <row r="360" spans="1:40" x14ac:dyDescent="0.25">
      <c r="A360" s="24"/>
      <c r="B360" s="24"/>
      <c r="C360" s="10"/>
      <c r="D360" s="10"/>
      <c r="E360" s="10"/>
      <c r="F360" s="10"/>
      <c r="G360" s="45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/>
      <c r="AG360" s="24"/>
      <c r="AH360" s="24"/>
      <c r="AI360" s="24"/>
      <c r="AJ360" s="24"/>
      <c r="AK360" s="24"/>
      <c r="AL360" s="24"/>
      <c r="AM360" s="24"/>
      <c r="AN360" s="35"/>
    </row>
    <row r="361" spans="1:40" x14ac:dyDescent="0.25">
      <c r="A361" s="24"/>
      <c r="B361" s="24"/>
      <c r="C361" s="10"/>
      <c r="D361" s="10"/>
      <c r="E361" s="10"/>
      <c r="F361" s="10"/>
      <c r="G361" s="45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  <c r="AI361" s="24"/>
      <c r="AJ361" s="24"/>
      <c r="AK361" s="24"/>
      <c r="AL361" s="24"/>
      <c r="AM361" s="24"/>
      <c r="AN361" s="35"/>
    </row>
    <row r="362" spans="1:40" x14ac:dyDescent="0.25">
      <c r="A362" s="24"/>
      <c r="B362" s="24"/>
      <c r="C362" s="10"/>
      <c r="D362" s="10"/>
      <c r="E362" s="10"/>
      <c r="F362" s="10"/>
      <c r="G362" s="45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/>
      <c r="AN362" s="35"/>
    </row>
    <row r="363" spans="1:40" x14ac:dyDescent="0.25">
      <c r="A363" s="24"/>
      <c r="B363" s="24"/>
      <c r="C363" s="10"/>
      <c r="D363" s="10"/>
      <c r="E363" s="10"/>
      <c r="F363" s="10"/>
      <c r="G363" s="45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/>
      <c r="AN363" s="35"/>
    </row>
    <row r="364" spans="1:40" x14ac:dyDescent="0.25">
      <c r="A364" s="24"/>
      <c r="B364" s="24"/>
      <c r="C364" s="10"/>
      <c r="D364" s="10"/>
      <c r="E364" s="10"/>
      <c r="F364" s="10"/>
      <c r="G364" s="45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  <c r="AI364" s="24"/>
      <c r="AJ364" s="24"/>
      <c r="AK364" s="24"/>
      <c r="AL364" s="24"/>
      <c r="AM364" s="24"/>
      <c r="AN364" s="35"/>
    </row>
    <row r="365" spans="1:40" x14ac:dyDescent="0.25">
      <c r="A365" s="24"/>
      <c r="B365" s="24"/>
      <c r="C365" s="10"/>
      <c r="D365" s="10"/>
      <c r="E365" s="10"/>
      <c r="F365" s="10"/>
      <c r="G365" s="45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4"/>
      <c r="AL365" s="24"/>
      <c r="AM365" s="24"/>
      <c r="AN365" s="35"/>
    </row>
    <row r="366" spans="1:40" x14ac:dyDescent="0.25">
      <c r="A366" s="24"/>
      <c r="B366" s="24"/>
      <c r="C366" s="10"/>
      <c r="D366" s="10"/>
      <c r="E366" s="10"/>
      <c r="F366" s="10"/>
      <c r="G366" s="45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/>
      <c r="AN366" s="35"/>
    </row>
    <row r="367" spans="1:40" x14ac:dyDescent="0.25">
      <c r="A367" s="24"/>
      <c r="B367" s="24"/>
      <c r="C367" s="10"/>
      <c r="D367" s="10"/>
      <c r="E367" s="10"/>
      <c r="F367" s="10"/>
      <c r="G367" s="45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  <c r="AI367" s="24"/>
      <c r="AJ367" s="24"/>
      <c r="AK367" s="24"/>
      <c r="AL367" s="24"/>
      <c r="AM367" s="24"/>
      <c r="AN367" s="35"/>
    </row>
    <row r="368" spans="1:40" x14ac:dyDescent="0.25">
      <c r="A368" s="24"/>
      <c r="B368" s="24"/>
      <c r="C368" s="10"/>
      <c r="D368" s="10"/>
      <c r="E368" s="10"/>
      <c r="F368" s="10"/>
      <c r="G368" s="45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24"/>
      <c r="AI368" s="24"/>
      <c r="AJ368" s="24"/>
      <c r="AK368" s="24"/>
      <c r="AL368" s="24"/>
      <c r="AM368" s="24"/>
      <c r="AN368" s="35"/>
    </row>
    <row r="369" spans="1:40" x14ac:dyDescent="0.25">
      <c r="A369" s="24"/>
      <c r="B369" s="24"/>
      <c r="C369" s="10"/>
      <c r="D369" s="10"/>
      <c r="E369" s="10"/>
      <c r="F369" s="10"/>
      <c r="G369" s="45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24"/>
      <c r="AI369" s="24"/>
      <c r="AJ369" s="24"/>
      <c r="AK369" s="24"/>
      <c r="AL369" s="24"/>
      <c r="AM369" s="24"/>
      <c r="AN369" s="35"/>
    </row>
    <row r="370" spans="1:40" x14ac:dyDescent="0.25">
      <c r="A370" s="24"/>
      <c r="B370" s="24"/>
      <c r="C370" s="10"/>
      <c r="D370" s="10"/>
      <c r="E370" s="10"/>
      <c r="F370" s="10"/>
      <c r="G370" s="45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35"/>
    </row>
    <row r="371" spans="1:40" x14ac:dyDescent="0.25">
      <c r="A371" s="24"/>
      <c r="B371" s="24"/>
      <c r="C371" s="10"/>
      <c r="D371" s="10"/>
      <c r="E371" s="10"/>
      <c r="F371" s="10"/>
      <c r="G371" s="45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24"/>
      <c r="AN371" s="35"/>
    </row>
    <row r="372" spans="1:40" x14ac:dyDescent="0.25">
      <c r="A372" s="24"/>
      <c r="B372" s="24"/>
      <c r="C372" s="10"/>
      <c r="D372" s="10"/>
      <c r="E372" s="10"/>
      <c r="F372" s="10"/>
      <c r="G372" s="45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24"/>
      <c r="AN372" s="35"/>
    </row>
    <row r="373" spans="1:40" x14ac:dyDescent="0.25">
      <c r="A373" s="24"/>
      <c r="B373" s="24"/>
      <c r="C373" s="10"/>
      <c r="D373" s="10"/>
      <c r="E373" s="10"/>
      <c r="F373" s="10"/>
      <c r="G373" s="45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24"/>
      <c r="AN373" s="35"/>
    </row>
    <row r="374" spans="1:40" x14ac:dyDescent="0.25">
      <c r="A374" s="24"/>
      <c r="B374" s="24"/>
      <c r="C374" s="10"/>
      <c r="D374" s="10"/>
      <c r="E374" s="10"/>
      <c r="F374" s="10"/>
      <c r="G374" s="45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35"/>
    </row>
    <row r="375" spans="1:40" x14ac:dyDescent="0.25">
      <c r="A375" s="24"/>
      <c r="B375" s="24"/>
      <c r="C375" s="10"/>
      <c r="D375" s="10"/>
      <c r="E375" s="10"/>
      <c r="F375" s="10"/>
      <c r="G375" s="45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AI375" s="24"/>
      <c r="AJ375" s="24"/>
      <c r="AK375" s="24"/>
      <c r="AL375" s="24"/>
      <c r="AM375" s="24"/>
      <c r="AN375" s="35"/>
    </row>
    <row r="376" spans="1:40" x14ac:dyDescent="0.25">
      <c r="A376" s="24"/>
      <c r="B376" s="24"/>
      <c r="C376" s="10"/>
      <c r="D376" s="10"/>
      <c r="E376" s="10"/>
      <c r="F376" s="10"/>
      <c r="G376" s="45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  <c r="AI376" s="24"/>
      <c r="AJ376" s="24"/>
      <c r="AK376" s="24"/>
      <c r="AL376" s="24"/>
      <c r="AM376" s="24"/>
      <c r="AN376" s="35"/>
    </row>
    <row r="377" spans="1:40" x14ac:dyDescent="0.25">
      <c r="A377" s="24"/>
      <c r="B377" s="24"/>
      <c r="C377" s="10"/>
      <c r="D377" s="10"/>
      <c r="E377" s="10"/>
      <c r="F377" s="10"/>
      <c r="G377" s="45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AI377" s="24"/>
      <c r="AJ377" s="24"/>
      <c r="AK377" s="24"/>
      <c r="AL377" s="24"/>
      <c r="AM377" s="24"/>
      <c r="AN377" s="35"/>
    </row>
    <row r="378" spans="1:40" x14ac:dyDescent="0.25">
      <c r="A378" s="24"/>
      <c r="B378" s="24"/>
      <c r="C378" s="10"/>
      <c r="D378" s="10"/>
      <c r="E378" s="10"/>
      <c r="F378" s="10"/>
      <c r="G378" s="45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/>
      <c r="AH378" s="24"/>
      <c r="AI378" s="24"/>
      <c r="AJ378" s="24"/>
      <c r="AK378" s="24"/>
      <c r="AL378" s="24"/>
      <c r="AM378" s="24"/>
      <c r="AN378" s="35"/>
    </row>
    <row r="379" spans="1:40" x14ac:dyDescent="0.25">
      <c r="A379" s="24"/>
      <c r="B379" s="24"/>
      <c r="C379" s="10"/>
      <c r="D379" s="10"/>
      <c r="E379" s="10"/>
      <c r="F379" s="10"/>
      <c r="G379" s="45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  <c r="AI379" s="24"/>
      <c r="AJ379" s="24"/>
      <c r="AK379" s="24"/>
      <c r="AL379" s="24"/>
      <c r="AM379" s="24"/>
      <c r="AN379" s="35"/>
    </row>
    <row r="380" spans="1:40" x14ac:dyDescent="0.25">
      <c r="A380" s="24"/>
      <c r="B380" s="24"/>
      <c r="C380" s="10"/>
      <c r="D380" s="10"/>
      <c r="E380" s="10"/>
      <c r="F380" s="10"/>
      <c r="G380" s="45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  <c r="AL380" s="24"/>
      <c r="AM380" s="24"/>
      <c r="AN380" s="35"/>
    </row>
    <row r="381" spans="1:40" x14ac:dyDescent="0.25">
      <c r="A381" s="24"/>
      <c r="B381" s="24"/>
      <c r="C381" s="10"/>
      <c r="D381" s="10"/>
      <c r="E381" s="10"/>
      <c r="F381" s="10"/>
      <c r="G381" s="45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24"/>
      <c r="AI381" s="24"/>
      <c r="AJ381" s="24"/>
      <c r="AK381" s="24"/>
      <c r="AL381" s="24"/>
      <c r="AM381" s="24"/>
      <c r="AN381" s="35"/>
    </row>
    <row r="382" spans="1:40" x14ac:dyDescent="0.25">
      <c r="A382" s="24"/>
      <c r="B382" s="24"/>
      <c r="C382" s="10"/>
      <c r="D382" s="10"/>
      <c r="E382" s="10"/>
      <c r="F382" s="10"/>
      <c r="G382" s="45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  <c r="AI382" s="24"/>
      <c r="AJ382" s="24"/>
      <c r="AK382" s="24"/>
      <c r="AL382" s="24"/>
      <c r="AM382" s="24"/>
      <c r="AN382" s="35"/>
    </row>
    <row r="383" spans="1:40" x14ac:dyDescent="0.25">
      <c r="A383" s="24"/>
      <c r="B383" s="24"/>
      <c r="C383" s="10"/>
      <c r="D383" s="10"/>
      <c r="E383" s="10"/>
      <c r="F383" s="10"/>
      <c r="G383" s="45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24"/>
      <c r="AI383" s="24"/>
      <c r="AJ383" s="24"/>
      <c r="AK383" s="24"/>
      <c r="AL383" s="24"/>
      <c r="AM383" s="24"/>
      <c r="AN383" s="35"/>
    </row>
    <row r="384" spans="1:40" x14ac:dyDescent="0.25">
      <c r="A384" s="24"/>
      <c r="B384" s="24"/>
      <c r="C384" s="10"/>
      <c r="D384" s="10"/>
      <c r="E384" s="10"/>
      <c r="F384" s="10"/>
      <c r="G384" s="45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24"/>
      <c r="AI384" s="24"/>
      <c r="AJ384" s="24"/>
      <c r="AK384" s="24"/>
      <c r="AL384" s="24"/>
      <c r="AM384" s="24"/>
      <c r="AN384" s="35"/>
    </row>
    <row r="385" spans="1:40" x14ac:dyDescent="0.25">
      <c r="A385" s="24"/>
      <c r="B385" s="24"/>
      <c r="C385" s="10"/>
      <c r="D385" s="10"/>
      <c r="E385" s="10"/>
      <c r="F385" s="10"/>
      <c r="G385" s="45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  <c r="AI385" s="24"/>
      <c r="AJ385" s="24"/>
      <c r="AK385" s="24"/>
      <c r="AL385" s="24"/>
      <c r="AM385" s="24"/>
      <c r="AN385" s="35"/>
    </row>
    <row r="386" spans="1:40" x14ac:dyDescent="0.25">
      <c r="A386" s="24"/>
      <c r="B386" s="24"/>
      <c r="C386" s="10"/>
      <c r="D386" s="10"/>
      <c r="E386" s="10"/>
      <c r="F386" s="10"/>
      <c r="G386" s="45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  <c r="AI386" s="24"/>
      <c r="AJ386" s="24"/>
      <c r="AK386" s="24"/>
      <c r="AL386" s="24"/>
      <c r="AM386" s="24"/>
      <c r="AN386" s="35"/>
    </row>
    <row r="387" spans="1:40" x14ac:dyDescent="0.25">
      <c r="A387" s="24"/>
      <c r="B387" s="24"/>
      <c r="C387" s="10"/>
      <c r="D387" s="10"/>
      <c r="E387" s="10"/>
      <c r="F387" s="10"/>
      <c r="G387" s="45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24"/>
      <c r="AN387" s="35"/>
    </row>
    <row r="388" spans="1:40" x14ac:dyDescent="0.25">
      <c r="A388" s="24"/>
      <c r="B388" s="24"/>
      <c r="C388" s="10"/>
      <c r="D388" s="10"/>
      <c r="E388" s="10"/>
      <c r="F388" s="10"/>
      <c r="G388" s="45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24"/>
      <c r="AN388" s="35"/>
    </row>
    <row r="389" spans="1:40" x14ac:dyDescent="0.25">
      <c r="A389" s="24"/>
      <c r="B389" s="24"/>
      <c r="C389" s="10"/>
      <c r="D389" s="10"/>
      <c r="E389" s="10"/>
      <c r="F389" s="10"/>
      <c r="G389" s="45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35"/>
    </row>
    <row r="390" spans="1:40" x14ac:dyDescent="0.25">
      <c r="A390" s="24"/>
      <c r="B390" s="24"/>
      <c r="C390" s="10"/>
      <c r="D390" s="10"/>
      <c r="E390" s="10"/>
      <c r="F390" s="10"/>
      <c r="G390" s="45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/>
      <c r="AG390" s="24"/>
      <c r="AH390" s="24"/>
      <c r="AI390" s="24"/>
      <c r="AJ390" s="24"/>
      <c r="AK390" s="24"/>
      <c r="AL390" s="24"/>
      <c r="AM390" s="24"/>
      <c r="AN390" s="35"/>
    </row>
    <row r="391" spans="1:40" x14ac:dyDescent="0.25">
      <c r="A391" s="24"/>
      <c r="B391" s="24"/>
      <c r="C391" s="10"/>
      <c r="D391" s="10"/>
      <c r="E391" s="10"/>
      <c r="F391" s="10"/>
      <c r="G391" s="45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  <c r="AI391" s="24"/>
      <c r="AJ391" s="24"/>
      <c r="AK391" s="24"/>
      <c r="AL391" s="24"/>
      <c r="AM391" s="24"/>
      <c r="AN391" s="35"/>
    </row>
    <row r="392" spans="1:40" x14ac:dyDescent="0.25">
      <c r="A392" s="24"/>
      <c r="B392" s="24"/>
      <c r="C392" s="10"/>
      <c r="D392" s="10"/>
      <c r="E392" s="10"/>
      <c r="F392" s="10"/>
      <c r="G392" s="45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24"/>
      <c r="AN392" s="35"/>
    </row>
    <row r="393" spans="1:40" x14ac:dyDescent="0.25">
      <c r="A393" s="24"/>
      <c r="B393" s="24"/>
      <c r="C393" s="10"/>
      <c r="D393" s="10"/>
      <c r="E393" s="10"/>
      <c r="F393" s="10"/>
      <c r="G393" s="45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35"/>
    </row>
    <row r="394" spans="1:40" x14ac:dyDescent="0.25">
      <c r="A394" s="24"/>
      <c r="B394" s="24"/>
      <c r="C394" s="10"/>
      <c r="D394" s="10"/>
      <c r="E394" s="10"/>
      <c r="F394" s="10"/>
      <c r="G394" s="45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24"/>
      <c r="AI394" s="24"/>
      <c r="AJ394" s="24"/>
      <c r="AK394" s="24"/>
      <c r="AL394" s="24"/>
      <c r="AM394" s="24"/>
      <c r="AN394" s="35"/>
    </row>
    <row r="395" spans="1:40" x14ac:dyDescent="0.25">
      <c r="A395" s="24"/>
      <c r="B395" s="24"/>
      <c r="C395" s="10"/>
      <c r="D395" s="10"/>
      <c r="E395" s="10"/>
      <c r="F395" s="10"/>
      <c r="G395" s="45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AI395" s="24"/>
      <c r="AJ395" s="24"/>
      <c r="AK395" s="24"/>
      <c r="AL395" s="24"/>
      <c r="AM395" s="24"/>
      <c r="AN395" s="35"/>
    </row>
    <row r="396" spans="1:40" x14ac:dyDescent="0.25">
      <c r="A396" s="24"/>
      <c r="B396" s="24"/>
      <c r="C396" s="10"/>
      <c r="D396" s="10"/>
      <c r="E396" s="10"/>
      <c r="F396" s="10"/>
      <c r="G396" s="45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24"/>
      <c r="AI396" s="24"/>
      <c r="AJ396" s="24"/>
      <c r="AK396" s="24"/>
      <c r="AL396" s="24"/>
      <c r="AM396" s="24"/>
      <c r="AN396" s="35"/>
    </row>
    <row r="397" spans="1:40" x14ac:dyDescent="0.25">
      <c r="A397" s="24"/>
      <c r="B397" s="24"/>
      <c r="C397" s="10"/>
      <c r="D397" s="10"/>
      <c r="E397" s="10"/>
      <c r="F397" s="10"/>
      <c r="G397" s="45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AI397" s="24"/>
      <c r="AJ397" s="24"/>
      <c r="AK397" s="24"/>
      <c r="AL397" s="24"/>
      <c r="AM397" s="24"/>
      <c r="AN397" s="35"/>
    </row>
    <row r="398" spans="1:40" x14ac:dyDescent="0.25">
      <c r="A398" s="24"/>
      <c r="B398" s="24"/>
      <c r="C398" s="10"/>
      <c r="D398" s="10"/>
      <c r="E398" s="10"/>
      <c r="F398" s="10"/>
      <c r="G398" s="45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  <c r="AI398" s="24"/>
      <c r="AJ398" s="24"/>
      <c r="AK398" s="24"/>
      <c r="AL398" s="24"/>
      <c r="AM398" s="24"/>
      <c r="AN398" s="35"/>
    </row>
    <row r="399" spans="1:40" x14ac:dyDescent="0.25">
      <c r="A399" s="24"/>
      <c r="B399" s="24"/>
      <c r="C399" s="10"/>
      <c r="D399" s="10"/>
      <c r="E399" s="10"/>
      <c r="F399" s="10"/>
      <c r="G399" s="45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24"/>
      <c r="AI399" s="24"/>
      <c r="AJ399" s="24"/>
      <c r="AK399" s="24"/>
      <c r="AL399" s="24"/>
      <c r="AM399" s="24"/>
      <c r="AN399" s="35"/>
    </row>
    <row r="400" spans="1:40" x14ac:dyDescent="0.25">
      <c r="A400" s="24"/>
      <c r="B400" s="24"/>
      <c r="C400" s="10"/>
      <c r="D400" s="10"/>
      <c r="E400" s="10"/>
      <c r="F400" s="10"/>
      <c r="G400" s="45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AI400" s="24"/>
      <c r="AJ400" s="24"/>
      <c r="AK400" s="24"/>
      <c r="AL400" s="24"/>
      <c r="AM400" s="24"/>
      <c r="AN400" s="35"/>
    </row>
    <row r="401" spans="1:40" x14ac:dyDescent="0.25">
      <c r="A401" s="24"/>
      <c r="B401" s="24"/>
      <c r="C401" s="10"/>
      <c r="D401" s="10"/>
      <c r="E401" s="10"/>
      <c r="F401" s="10"/>
      <c r="G401" s="45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35"/>
    </row>
    <row r="402" spans="1:40" x14ac:dyDescent="0.25">
      <c r="A402" s="24"/>
      <c r="B402" s="24"/>
      <c r="C402" s="10"/>
      <c r="D402" s="10"/>
      <c r="E402" s="10"/>
      <c r="F402" s="10"/>
      <c r="G402" s="45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24"/>
      <c r="AN402" s="35"/>
    </row>
    <row r="403" spans="1:40" x14ac:dyDescent="0.25">
      <c r="A403" s="24"/>
      <c r="B403" s="24"/>
      <c r="C403" s="10"/>
      <c r="D403" s="10"/>
      <c r="E403" s="10"/>
      <c r="F403" s="10"/>
      <c r="G403" s="45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24"/>
      <c r="AN403" s="35"/>
    </row>
    <row r="404" spans="1:40" x14ac:dyDescent="0.25">
      <c r="A404" s="24"/>
      <c r="B404" s="24"/>
      <c r="C404" s="10"/>
      <c r="D404" s="10"/>
      <c r="E404" s="10"/>
      <c r="F404" s="10"/>
      <c r="G404" s="45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AI404" s="24"/>
      <c r="AJ404" s="24"/>
      <c r="AK404" s="24"/>
      <c r="AL404" s="24"/>
      <c r="AM404" s="24"/>
      <c r="AN404" s="35"/>
    </row>
    <row r="405" spans="1:40" x14ac:dyDescent="0.25">
      <c r="A405" s="24"/>
      <c r="B405" s="24"/>
      <c r="C405" s="10"/>
      <c r="D405" s="10"/>
      <c r="E405" s="10"/>
      <c r="F405" s="10"/>
      <c r="G405" s="45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24"/>
      <c r="AN405" s="35"/>
    </row>
    <row r="406" spans="1:40" x14ac:dyDescent="0.25">
      <c r="A406" s="24"/>
      <c r="B406" s="24"/>
      <c r="C406" s="10"/>
      <c r="D406" s="10"/>
      <c r="E406" s="10"/>
      <c r="F406" s="10"/>
      <c r="G406" s="45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  <c r="AI406" s="24"/>
      <c r="AJ406" s="24"/>
      <c r="AK406" s="24"/>
      <c r="AL406" s="24"/>
      <c r="AM406" s="24"/>
      <c r="AN406" s="35"/>
    </row>
    <row r="407" spans="1:40" x14ac:dyDescent="0.25">
      <c r="A407" s="24"/>
      <c r="B407" s="24"/>
      <c r="C407" s="10"/>
      <c r="D407" s="10"/>
      <c r="E407" s="10"/>
      <c r="F407" s="10"/>
      <c r="G407" s="45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24"/>
      <c r="AI407" s="24"/>
      <c r="AJ407" s="24"/>
      <c r="AK407" s="24"/>
      <c r="AL407" s="24"/>
      <c r="AM407" s="24"/>
      <c r="AN407" s="35"/>
    </row>
    <row r="408" spans="1:40" x14ac:dyDescent="0.25">
      <c r="A408" s="24"/>
      <c r="B408" s="24"/>
      <c r="C408" s="10"/>
      <c r="D408" s="10"/>
      <c r="E408" s="10"/>
      <c r="F408" s="10"/>
      <c r="G408" s="45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F408" s="24"/>
      <c r="AG408" s="24"/>
      <c r="AH408" s="24"/>
      <c r="AI408" s="24"/>
      <c r="AJ408" s="24"/>
      <c r="AK408" s="24"/>
      <c r="AL408" s="24"/>
      <c r="AM408" s="24"/>
      <c r="AN408" s="35"/>
    </row>
    <row r="409" spans="1:40" x14ac:dyDescent="0.25">
      <c r="A409" s="24"/>
      <c r="B409" s="24"/>
      <c r="C409" s="10"/>
      <c r="D409" s="10"/>
      <c r="E409" s="10"/>
      <c r="F409" s="10"/>
      <c r="G409" s="45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AI409" s="24"/>
      <c r="AJ409" s="24"/>
      <c r="AK409" s="24"/>
      <c r="AL409" s="24"/>
      <c r="AM409" s="24"/>
      <c r="AN409" s="35"/>
    </row>
    <row r="410" spans="1:40" x14ac:dyDescent="0.25">
      <c r="A410" s="24"/>
      <c r="B410" s="24"/>
      <c r="C410" s="10"/>
      <c r="D410" s="10"/>
      <c r="E410" s="10"/>
      <c r="F410" s="10"/>
      <c r="G410" s="45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24"/>
      <c r="AI410" s="24"/>
      <c r="AJ410" s="24"/>
      <c r="AK410" s="24"/>
      <c r="AL410" s="24"/>
      <c r="AM410" s="24"/>
      <c r="AN410" s="35"/>
    </row>
    <row r="411" spans="1:40" x14ac:dyDescent="0.25">
      <c r="A411" s="24"/>
      <c r="B411" s="24"/>
      <c r="C411" s="10"/>
      <c r="D411" s="10"/>
      <c r="E411" s="10"/>
      <c r="F411" s="10"/>
      <c r="G411" s="45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/>
      <c r="AH411" s="24"/>
      <c r="AI411" s="24"/>
      <c r="AJ411" s="24"/>
      <c r="AK411" s="24"/>
      <c r="AL411" s="24"/>
      <c r="AM411" s="24"/>
      <c r="AN411" s="35"/>
    </row>
    <row r="412" spans="1:40" x14ac:dyDescent="0.25">
      <c r="A412" s="24"/>
      <c r="B412" s="24"/>
      <c r="C412" s="10"/>
      <c r="D412" s="10"/>
      <c r="E412" s="10"/>
      <c r="F412" s="10"/>
      <c r="G412" s="45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/>
      <c r="AH412" s="24"/>
      <c r="AI412" s="24"/>
      <c r="AJ412" s="24"/>
      <c r="AK412" s="24"/>
      <c r="AL412" s="24"/>
      <c r="AM412" s="24"/>
      <c r="AN412" s="35"/>
    </row>
    <row r="413" spans="1:40" x14ac:dyDescent="0.25">
      <c r="A413" s="24"/>
      <c r="B413" s="24"/>
      <c r="C413" s="10"/>
      <c r="D413" s="10"/>
      <c r="E413" s="10"/>
      <c r="F413" s="10"/>
      <c r="G413" s="45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/>
      <c r="AN413" s="35"/>
    </row>
    <row r="414" spans="1:40" x14ac:dyDescent="0.25">
      <c r="A414" s="24"/>
      <c r="B414" s="24"/>
      <c r="C414" s="10"/>
      <c r="D414" s="10"/>
      <c r="E414" s="10"/>
      <c r="F414" s="10"/>
      <c r="G414" s="45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/>
      <c r="AH414" s="24"/>
      <c r="AI414" s="24"/>
      <c r="AJ414" s="24"/>
      <c r="AK414" s="24"/>
      <c r="AL414" s="24"/>
      <c r="AM414" s="24"/>
      <c r="AN414" s="35"/>
    </row>
    <row r="415" spans="1:40" x14ac:dyDescent="0.25">
      <c r="A415" s="24"/>
      <c r="B415" s="24"/>
      <c r="C415" s="10"/>
      <c r="D415" s="10"/>
      <c r="E415" s="10"/>
      <c r="F415" s="10"/>
      <c r="G415" s="45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/>
      <c r="AH415" s="24"/>
      <c r="AI415" s="24"/>
      <c r="AJ415" s="24"/>
      <c r="AK415" s="24"/>
      <c r="AL415" s="24"/>
      <c r="AM415" s="24"/>
      <c r="AN415" s="35"/>
    </row>
    <row r="416" spans="1:40" x14ac:dyDescent="0.25">
      <c r="A416" s="24"/>
      <c r="B416" s="24"/>
      <c r="C416" s="10"/>
      <c r="D416" s="10"/>
      <c r="E416" s="10"/>
      <c r="F416" s="10"/>
      <c r="G416" s="45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F416" s="24"/>
      <c r="AG416" s="24"/>
      <c r="AH416" s="24"/>
      <c r="AI416" s="24"/>
      <c r="AJ416" s="24"/>
      <c r="AK416" s="24"/>
      <c r="AL416" s="24"/>
      <c r="AM416" s="24"/>
      <c r="AN416" s="35"/>
    </row>
    <row r="417" spans="1:40" x14ac:dyDescent="0.25">
      <c r="A417" s="24"/>
      <c r="B417" s="24"/>
      <c r="C417" s="10"/>
      <c r="D417" s="10"/>
      <c r="E417" s="10"/>
      <c r="F417" s="10"/>
      <c r="G417" s="45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24"/>
      <c r="AI417" s="24"/>
      <c r="AJ417" s="24"/>
      <c r="AK417" s="24"/>
      <c r="AL417" s="24"/>
      <c r="AM417" s="24"/>
      <c r="AN417" s="35"/>
    </row>
    <row r="418" spans="1:40" x14ac:dyDescent="0.25">
      <c r="A418" s="24"/>
      <c r="B418" s="24"/>
      <c r="C418" s="10"/>
      <c r="D418" s="10"/>
      <c r="E418" s="10"/>
      <c r="F418" s="10"/>
      <c r="G418" s="45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/>
      <c r="AH418" s="24"/>
      <c r="AI418" s="24"/>
      <c r="AJ418" s="24"/>
      <c r="AK418" s="24"/>
      <c r="AL418" s="24"/>
      <c r="AM418" s="24"/>
      <c r="AN418" s="35"/>
    </row>
    <row r="419" spans="1:40" x14ac:dyDescent="0.25">
      <c r="A419" s="24"/>
      <c r="B419" s="24"/>
      <c r="C419" s="10"/>
      <c r="D419" s="10"/>
      <c r="E419" s="10"/>
      <c r="F419" s="10"/>
      <c r="G419" s="45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/>
      <c r="AH419" s="24"/>
      <c r="AI419" s="24"/>
      <c r="AJ419" s="24"/>
      <c r="AK419" s="24"/>
      <c r="AL419" s="24"/>
      <c r="AM419" s="24"/>
      <c r="AN419" s="35"/>
    </row>
    <row r="420" spans="1:40" x14ac:dyDescent="0.25">
      <c r="A420" s="24"/>
      <c r="B420" s="24"/>
      <c r="C420" s="10"/>
      <c r="D420" s="10"/>
      <c r="E420" s="10"/>
      <c r="F420" s="10"/>
      <c r="G420" s="45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24"/>
      <c r="AH420" s="24"/>
      <c r="AI420" s="24"/>
      <c r="AJ420" s="24"/>
      <c r="AK420" s="24"/>
      <c r="AL420" s="24"/>
      <c r="AM420" s="24"/>
      <c r="AN420" s="35"/>
    </row>
    <row r="421" spans="1:40" x14ac:dyDescent="0.25">
      <c r="A421" s="24"/>
      <c r="B421" s="24"/>
      <c r="C421" s="10"/>
      <c r="D421" s="10"/>
      <c r="E421" s="10"/>
      <c r="F421" s="10"/>
      <c r="G421" s="45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35"/>
    </row>
    <row r="422" spans="1:40" x14ac:dyDescent="0.25">
      <c r="A422" s="24"/>
      <c r="B422" s="24"/>
      <c r="C422" s="10"/>
      <c r="D422" s="10"/>
      <c r="E422" s="10"/>
      <c r="F422" s="10"/>
      <c r="G422" s="45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  <c r="AI422" s="24"/>
      <c r="AJ422" s="24"/>
      <c r="AK422" s="24"/>
      <c r="AL422" s="24"/>
      <c r="AM422" s="24"/>
      <c r="AN422" s="35"/>
    </row>
    <row r="423" spans="1:40" x14ac:dyDescent="0.25">
      <c r="A423" s="24"/>
      <c r="B423" s="24"/>
      <c r="C423" s="10"/>
      <c r="D423" s="10"/>
      <c r="E423" s="10"/>
      <c r="F423" s="10"/>
      <c r="G423" s="45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F423" s="24"/>
      <c r="AG423" s="24"/>
      <c r="AH423" s="24"/>
      <c r="AI423" s="24"/>
      <c r="AJ423" s="24"/>
      <c r="AK423" s="24"/>
      <c r="AL423" s="24"/>
      <c r="AM423" s="24"/>
      <c r="AN423" s="35"/>
    </row>
    <row r="424" spans="1:40" x14ac:dyDescent="0.25">
      <c r="A424" s="24"/>
      <c r="B424" s="24"/>
      <c r="C424" s="10"/>
      <c r="D424" s="10"/>
      <c r="E424" s="10"/>
      <c r="F424" s="10"/>
      <c r="G424" s="45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4"/>
      <c r="AH424" s="24"/>
      <c r="AI424" s="24"/>
      <c r="AJ424" s="24"/>
      <c r="AK424" s="24"/>
      <c r="AL424" s="24"/>
      <c r="AM424" s="24"/>
      <c r="AN424" s="35"/>
    </row>
    <row r="425" spans="1:40" x14ac:dyDescent="0.25">
      <c r="A425" s="24"/>
      <c r="B425" s="24"/>
      <c r="C425" s="10"/>
      <c r="D425" s="10"/>
      <c r="E425" s="10"/>
      <c r="F425" s="10"/>
      <c r="G425" s="45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/>
      <c r="AH425" s="24"/>
      <c r="AI425" s="24"/>
      <c r="AJ425" s="24"/>
      <c r="AK425" s="24"/>
      <c r="AL425" s="24"/>
      <c r="AM425" s="24"/>
      <c r="AN425" s="35"/>
    </row>
    <row r="426" spans="1:40" x14ac:dyDescent="0.25">
      <c r="A426" s="24"/>
      <c r="B426" s="24"/>
      <c r="C426" s="10"/>
      <c r="D426" s="10"/>
      <c r="E426" s="10"/>
      <c r="F426" s="10"/>
      <c r="G426" s="45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F426" s="24"/>
      <c r="AG426" s="24"/>
      <c r="AH426" s="24"/>
      <c r="AI426" s="24"/>
      <c r="AJ426" s="24"/>
      <c r="AK426" s="24"/>
      <c r="AL426" s="24"/>
      <c r="AM426" s="24"/>
      <c r="AN426" s="35"/>
    </row>
    <row r="427" spans="1:40" x14ac:dyDescent="0.25">
      <c r="A427" s="24"/>
      <c r="B427" s="24"/>
      <c r="C427" s="10"/>
      <c r="D427" s="10"/>
      <c r="E427" s="10"/>
      <c r="F427" s="10"/>
      <c r="G427" s="45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24"/>
      <c r="AI427" s="24"/>
      <c r="AJ427" s="24"/>
      <c r="AK427" s="24"/>
      <c r="AL427" s="24"/>
      <c r="AM427" s="24"/>
      <c r="AN427" s="35"/>
    </row>
    <row r="428" spans="1:40" x14ac:dyDescent="0.25">
      <c r="A428" s="24"/>
      <c r="B428" s="24"/>
      <c r="C428" s="10"/>
      <c r="D428" s="10"/>
      <c r="E428" s="10"/>
      <c r="F428" s="10"/>
      <c r="G428" s="45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F428" s="24"/>
      <c r="AG428" s="24"/>
      <c r="AH428" s="24"/>
      <c r="AI428" s="24"/>
      <c r="AJ428" s="24"/>
      <c r="AK428" s="24"/>
      <c r="AL428" s="24"/>
      <c r="AM428" s="24"/>
      <c r="AN428" s="35"/>
    </row>
    <row r="429" spans="1:40" x14ac:dyDescent="0.25">
      <c r="A429" s="24"/>
      <c r="B429" s="24"/>
      <c r="C429" s="10"/>
      <c r="D429" s="10"/>
      <c r="E429" s="10"/>
      <c r="F429" s="10"/>
      <c r="G429" s="45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F429" s="24"/>
      <c r="AG429" s="24"/>
      <c r="AH429" s="24"/>
      <c r="AI429" s="24"/>
      <c r="AJ429" s="24"/>
      <c r="AK429" s="24"/>
      <c r="AL429" s="24"/>
      <c r="AM429" s="24"/>
      <c r="AN429" s="35"/>
    </row>
    <row r="430" spans="1:40" x14ac:dyDescent="0.25">
      <c r="A430" s="24"/>
      <c r="B430" s="24"/>
      <c r="C430" s="10"/>
      <c r="D430" s="10"/>
      <c r="E430" s="10"/>
      <c r="F430" s="10"/>
      <c r="G430" s="45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/>
      <c r="AH430" s="24"/>
      <c r="AI430" s="24"/>
      <c r="AJ430" s="24"/>
      <c r="AK430" s="24"/>
      <c r="AL430" s="24"/>
      <c r="AM430" s="24"/>
      <c r="AN430" s="35"/>
    </row>
    <row r="431" spans="1:40" x14ac:dyDescent="0.25">
      <c r="A431" s="24"/>
      <c r="B431" s="24"/>
      <c r="C431" s="10"/>
      <c r="D431" s="10"/>
      <c r="E431" s="10"/>
      <c r="F431" s="10"/>
      <c r="G431" s="45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F431" s="24"/>
      <c r="AG431" s="24"/>
      <c r="AH431" s="24"/>
      <c r="AI431" s="24"/>
      <c r="AJ431" s="24"/>
      <c r="AK431" s="24"/>
      <c r="AL431" s="24"/>
      <c r="AM431" s="24"/>
      <c r="AN431" s="35"/>
    </row>
    <row r="432" spans="1:40" x14ac:dyDescent="0.25">
      <c r="A432" s="24"/>
      <c r="B432" s="24"/>
      <c r="C432" s="10"/>
      <c r="D432" s="10"/>
      <c r="E432" s="10"/>
      <c r="F432" s="10"/>
      <c r="G432" s="45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  <c r="AI432" s="24"/>
      <c r="AJ432" s="24"/>
      <c r="AK432" s="24"/>
      <c r="AL432" s="24"/>
      <c r="AM432" s="24"/>
      <c r="AN432" s="35"/>
    </row>
    <row r="433" spans="1:40" x14ac:dyDescent="0.25">
      <c r="A433" s="24"/>
      <c r="B433" s="24"/>
      <c r="C433" s="10"/>
      <c r="D433" s="10"/>
      <c r="E433" s="10"/>
      <c r="F433" s="10"/>
      <c r="G433" s="45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/>
      <c r="AH433" s="24"/>
      <c r="AI433" s="24"/>
      <c r="AJ433" s="24"/>
      <c r="AK433" s="24"/>
      <c r="AL433" s="24"/>
      <c r="AM433" s="24"/>
      <c r="AN433" s="35"/>
    </row>
    <row r="434" spans="1:40" x14ac:dyDescent="0.25">
      <c r="A434" s="24"/>
      <c r="B434" s="24"/>
      <c r="C434" s="10"/>
      <c r="D434" s="10"/>
      <c r="E434" s="10"/>
      <c r="F434" s="10"/>
      <c r="G434" s="45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F434" s="24"/>
      <c r="AG434" s="24"/>
      <c r="AH434" s="24"/>
      <c r="AI434" s="24"/>
      <c r="AJ434" s="24"/>
      <c r="AK434" s="24"/>
      <c r="AL434" s="24"/>
      <c r="AM434" s="24"/>
      <c r="AN434" s="35"/>
    </row>
    <row r="435" spans="1:40" x14ac:dyDescent="0.25">
      <c r="A435" s="24"/>
      <c r="B435" s="24"/>
      <c r="C435" s="10"/>
      <c r="D435" s="10"/>
      <c r="E435" s="10"/>
      <c r="F435" s="10"/>
      <c r="G435" s="45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24"/>
      <c r="AG435" s="24"/>
      <c r="AH435" s="24"/>
      <c r="AI435" s="24"/>
      <c r="AJ435" s="24"/>
      <c r="AK435" s="24"/>
      <c r="AL435" s="24"/>
      <c r="AM435" s="24"/>
      <c r="AN435" s="35"/>
    </row>
    <row r="436" spans="1:40" x14ac:dyDescent="0.25">
      <c r="A436" s="24"/>
      <c r="B436" s="24"/>
      <c r="C436" s="10"/>
      <c r="D436" s="10"/>
      <c r="E436" s="10"/>
      <c r="F436" s="10"/>
      <c r="G436" s="45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24"/>
      <c r="AH436" s="24"/>
      <c r="AI436" s="24"/>
      <c r="AJ436" s="24"/>
      <c r="AK436" s="24"/>
      <c r="AL436" s="24"/>
      <c r="AM436" s="24"/>
      <c r="AN436" s="35"/>
    </row>
    <row r="437" spans="1:40" x14ac:dyDescent="0.25">
      <c r="A437" s="24"/>
      <c r="B437" s="24"/>
      <c r="C437" s="10"/>
      <c r="D437" s="10"/>
      <c r="E437" s="10"/>
      <c r="F437" s="10"/>
      <c r="G437" s="45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  <c r="AI437" s="24"/>
      <c r="AJ437" s="24"/>
      <c r="AK437" s="24"/>
      <c r="AL437" s="24"/>
      <c r="AM437" s="24"/>
      <c r="AN437" s="35"/>
    </row>
    <row r="438" spans="1:40" x14ac:dyDescent="0.25">
      <c r="A438" s="24"/>
      <c r="B438" s="24"/>
      <c r="C438" s="10"/>
      <c r="D438" s="10"/>
      <c r="E438" s="10"/>
      <c r="F438" s="10"/>
      <c r="G438" s="45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24"/>
      <c r="AH438" s="24"/>
      <c r="AI438" s="24"/>
      <c r="AJ438" s="24"/>
      <c r="AK438" s="24"/>
      <c r="AL438" s="24"/>
      <c r="AM438" s="24"/>
      <c r="AN438" s="35"/>
    </row>
    <row r="439" spans="1:40" x14ac:dyDescent="0.25">
      <c r="A439" s="24"/>
      <c r="B439" s="24"/>
      <c r="C439" s="10"/>
      <c r="D439" s="10"/>
      <c r="E439" s="10"/>
      <c r="F439" s="10"/>
      <c r="G439" s="45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24"/>
      <c r="AG439" s="24"/>
      <c r="AH439" s="24"/>
      <c r="AI439" s="24"/>
      <c r="AJ439" s="24"/>
      <c r="AK439" s="24"/>
      <c r="AL439" s="24"/>
      <c r="AM439" s="24"/>
      <c r="AN439" s="35"/>
    </row>
    <row r="440" spans="1:40" x14ac:dyDescent="0.25">
      <c r="A440" s="24"/>
      <c r="B440" s="24"/>
      <c r="C440" s="10"/>
      <c r="D440" s="10"/>
      <c r="E440" s="10"/>
      <c r="F440" s="10"/>
      <c r="G440" s="45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/>
      <c r="AN440" s="35"/>
    </row>
    <row r="441" spans="1:40" x14ac:dyDescent="0.25">
      <c r="A441" s="24"/>
      <c r="B441" s="24"/>
      <c r="C441" s="10"/>
      <c r="D441" s="10"/>
      <c r="E441" s="10"/>
      <c r="F441" s="10"/>
      <c r="G441" s="45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/>
      <c r="AH441" s="24"/>
      <c r="AI441" s="24"/>
      <c r="AJ441" s="24"/>
      <c r="AK441" s="24"/>
      <c r="AL441" s="24"/>
      <c r="AM441" s="24"/>
      <c r="AN441" s="35"/>
    </row>
    <row r="442" spans="1:40" x14ac:dyDescent="0.25">
      <c r="A442" s="24"/>
      <c r="B442" s="24"/>
      <c r="C442" s="10"/>
      <c r="D442" s="10"/>
      <c r="E442" s="10"/>
      <c r="F442" s="10"/>
      <c r="G442" s="45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24"/>
      <c r="AG442" s="24"/>
      <c r="AH442" s="24"/>
      <c r="AI442" s="24"/>
      <c r="AJ442" s="24"/>
      <c r="AK442" s="24"/>
      <c r="AL442" s="24"/>
      <c r="AM442" s="24"/>
      <c r="AN442" s="35"/>
    </row>
    <row r="443" spans="1:40" x14ac:dyDescent="0.25">
      <c r="A443" s="24"/>
      <c r="B443" s="24"/>
      <c r="C443" s="10"/>
      <c r="D443" s="10"/>
      <c r="E443" s="10"/>
      <c r="F443" s="10"/>
      <c r="G443" s="45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/>
      <c r="AH443" s="24"/>
      <c r="AI443" s="24"/>
      <c r="AJ443" s="24"/>
      <c r="AK443" s="24"/>
      <c r="AL443" s="24"/>
      <c r="AM443" s="24"/>
      <c r="AN443" s="35"/>
    </row>
    <row r="444" spans="1:40" x14ac:dyDescent="0.25">
      <c r="A444" s="24"/>
      <c r="B444" s="24"/>
      <c r="C444" s="10"/>
      <c r="D444" s="10"/>
      <c r="E444" s="10"/>
      <c r="F444" s="10"/>
      <c r="G444" s="45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F444" s="24"/>
      <c r="AG444" s="24"/>
      <c r="AH444" s="24"/>
      <c r="AI444" s="24"/>
      <c r="AJ444" s="24"/>
      <c r="AK444" s="24"/>
      <c r="AL444" s="24"/>
      <c r="AM444" s="24"/>
      <c r="AN444" s="35"/>
    </row>
    <row r="445" spans="1:40" x14ac:dyDescent="0.25">
      <c r="A445" s="24"/>
      <c r="B445" s="24"/>
      <c r="C445" s="10"/>
      <c r="D445" s="10"/>
      <c r="E445" s="10"/>
      <c r="F445" s="10"/>
      <c r="G445" s="45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F445" s="24"/>
      <c r="AG445" s="24"/>
      <c r="AH445" s="24"/>
      <c r="AI445" s="24"/>
      <c r="AJ445" s="24"/>
      <c r="AK445" s="24"/>
      <c r="AL445" s="24"/>
      <c r="AM445" s="24"/>
      <c r="AN445" s="35"/>
    </row>
    <row r="446" spans="1:40" x14ac:dyDescent="0.25">
      <c r="A446" s="24"/>
      <c r="B446" s="24"/>
      <c r="C446" s="10"/>
      <c r="D446" s="10"/>
      <c r="E446" s="10"/>
      <c r="F446" s="10"/>
      <c r="G446" s="45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F446" s="24"/>
      <c r="AG446" s="24"/>
      <c r="AH446" s="24"/>
      <c r="AI446" s="24"/>
      <c r="AJ446" s="24"/>
      <c r="AK446" s="24"/>
      <c r="AL446" s="24"/>
      <c r="AM446" s="24"/>
      <c r="AN446" s="35"/>
    </row>
    <row r="447" spans="1:40" x14ac:dyDescent="0.25">
      <c r="A447" s="24"/>
      <c r="B447" s="24"/>
      <c r="C447" s="10"/>
      <c r="D447" s="10"/>
      <c r="E447" s="10"/>
      <c r="F447" s="10"/>
      <c r="G447" s="45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F447" s="24"/>
      <c r="AG447" s="24"/>
      <c r="AH447" s="24"/>
      <c r="AI447" s="24"/>
      <c r="AJ447" s="24"/>
      <c r="AK447" s="24"/>
      <c r="AL447" s="24"/>
      <c r="AM447" s="24"/>
      <c r="AN447" s="35"/>
    </row>
    <row r="448" spans="1:40" x14ac:dyDescent="0.25">
      <c r="A448" s="24"/>
      <c r="B448" s="24"/>
      <c r="C448" s="10"/>
      <c r="D448" s="10"/>
      <c r="E448" s="10"/>
      <c r="F448" s="10"/>
      <c r="G448" s="45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  <c r="AI448" s="24"/>
      <c r="AJ448" s="24"/>
      <c r="AK448" s="24"/>
      <c r="AL448" s="24"/>
      <c r="AM448" s="24"/>
      <c r="AN448" s="35"/>
    </row>
    <row r="449" spans="1:40" x14ac:dyDescent="0.25">
      <c r="A449" s="24"/>
      <c r="B449" s="24"/>
      <c r="C449" s="10"/>
      <c r="D449" s="10"/>
      <c r="E449" s="10"/>
      <c r="F449" s="10"/>
      <c r="G449" s="45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/>
      <c r="AH449" s="24"/>
      <c r="AI449" s="24"/>
      <c r="AJ449" s="24"/>
      <c r="AK449" s="24"/>
      <c r="AL449" s="24"/>
      <c r="AM449" s="24"/>
      <c r="AN449" s="35"/>
    </row>
    <row r="450" spans="1:40" x14ac:dyDescent="0.25">
      <c r="A450" s="24"/>
      <c r="B450" s="24"/>
      <c r="C450" s="10"/>
      <c r="D450" s="10"/>
      <c r="E450" s="10"/>
      <c r="F450" s="10"/>
      <c r="G450" s="45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F450" s="24"/>
      <c r="AG450" s="24"/>
      <c r="AH450" s="24"/>
      <c r="AI450" s="24"/>
      <c r="AJ450" s="24"/>
      <c r="AK450" s="24"/>
      <c r="AL450" s="24"/>
      <c r="AM450" s="24"/>
      <c r="AN450" s="35"/>
    </row>
    <row r="451" spans="1:40" x14ac:dyDescent="0.25">
      <c r="A451" s="24"/>
      <c r="B451" s="24"/>
      <c r="C451" s="10"/>
      <c r="D451" s="10"/>
      <c r="E451" s="10"/>
      <c r="F451" s="10"/>
      <c r="G451" s="45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F451" s="24"/>
      <c r="AG451" s="24"/>
      <c r="AH451" s="24"/>
      <c r="AI451" s="24"/>
      <c r="AJ451" s="24"/>
      <c r="AK451" s="24"/>
      <c r="AL451" s="24"/>
      <c r="AM451" s="24"/>
      <c r="AN451" s="35"/>
    </row>
    <row r="452" spans="1:40" x14ac:dyDescent="0.25">
      <c r="A452" s="24"/>
      <c r="B452" s="24"/>
      <c r="C452" s="10"/>
      <c r="D452" s="10"/>
      <c r="E452" s="10"/>
      <c r="F452" s="10"/>
      <c r="G452" s="45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F452" s="24"/>
      <c r="AG452" s="24"/>
      <c r="AH452" s="24"/>
      <c r="AI452" s="24"/>
      <c r="AJ452" s="24"/>
      <c r="AK452" s="24"/>
      <c r="AL452" s="24"/>
      <c r="AM452" s="24"/>
      <c r="AN452" s="35"/>
    </row>
    <row r="453" spans="1:40" x14ac:dyDescent="0.25">
      <c r="A453" s="24"/>
      <c r="B453" s="24"/>
      <c r="C453" s="10"/>
      <c r="D453" s="10"/>
      <c r="E453" s="10"/>
      <c r="F453" s="10"/>
      <c r="G453" s="45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F453" s="24"/>
      <c r="AG453" s="24"/>
      <c r="AH453" s="24"/>
      <c r="AI453" s="24"/>
      <c r="AJ453" s="24"/>
      <c r="AK453" s="24"/>
      <c r="AL453" s="24"/>
      <c r="AM453" s="24"/>
      <c r="AN453" s="35"/>
    </row>
    <row r="454" spans="1:40" x14ac:dyDescent="0.25">
      <c r="A454" s="24"/>
      <c r="B454" s="24"/>
      <c r="C454" s="10"/>
      <c r="D454" s="10"/>
      <c r="E454" s="10"/>
      <c r="F454" s="10"/>
      <c r="G454" s="45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F454" s="24"/>
      <c r="AG454" s="24"/>
      <c r="AH454" s="24"/>
      <c r="AI454" s="24"/>
      <c r="AJ454" s="24"/>
      <c r="AK454" s="24"/>
      <c r="AL454" s="24"/>
      <c r="AM454" s="24"/>
      <c r="AN454" s="35"/>
    </row>
    <row r="455" spans="1:40" x14ac:dyDescent="0.25">
      <c r="A455" s="24"/>
      <c r="B455" s="24"/>
      <c r="C455" s="10"/>
      <c r="D455" s="10"/>
      <c r="E455" s="10"/>
      <c r="F455" s="10"/>
      <c r="G455" s="45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  <c r="AI455" s="24"/>
      <c r="AJ455" s="24"/>
      <c r="AK455" s="24"/>
      <c r="AL455" s="24"/>
      <c r="AM455" s="24"/>
      <c r="AN455" s="35"/>
    </row>
    <row r="456" spans="1:40" x14ac:dyDescent="0.25">
      <c r="A456" s="24"/>
      <c r="B456" s="24"/>
      <c r="C456" s="10"/>
      <c r="D456" s="10"/>
      <c r="E456" s="10"/>
      <c r="F456" s="10"/>
      <c r="G456" s="45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F456" s="24"/>
      <c r="AG456" s="24"/>
      <c r="AH456" s="24"/>
      <c r="AI456" s="24"/>
      <c r="AJ456" s="24"/>
      <c r="AK456" s="24"/>
      <c r="AL456" s="24"/>
      <c r="AM456" s="24"/>
      <c r="AN456" s="35"/>
    </row>
    <row r="457" spans="1:40" x14ac:dyDescent="0.25">
      <c r="A457" s="24"/>
      <c r="B457" s="24"/>
      <c r="C457" s="10"/>
      <c r="D457" s="10"/>
      <c r="E457" s="10"/>
      <c r="F457" s="10"/>
      <c r="G457" s="45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F457" s="24"/>
      <c r="AG457" s="24"/>
      <c r="AH457" s="24"/>
      <c r="AI457" s="24"/>
      <c r="AJ457" s="24"/>
      <c r="AK457" s="24"/>
      <c r="AL457" s="24"/>
      <c r="AM457" s="24"/>
      <c r="AN457" s="35"/>
    </row>
    <row r="458" spans="1:40" x14ac:dyDescent="0.25">
      <c r="A458" s="24"/>
      <c r="B458" s="24"/>
      <c r="C458" s="10"/>
      <c r="D458" s="10"/>
      <c r="E458" s="10"/>
      <c r="F458" s="10"/>
      <c r="G458" s="45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F458" s="24"/>
      <c r="AG458" s="24"/>
      <c r="AH458" s="24"/>
      <c r="AI458" s="24"/>
      <c r="AJ458" s="24"/>
      <c r="AK458" s="24"/>
      <c r="AL458" s="24"/>
      <c r="AM458" s="24"/>
      <c r="AN458" s="35"/>
    </row>
    <row r="459" spans="1:40" x14ac:dyDescent="0.25">
      <c r="A459" s="24"/>
      <c r="B459" s="24"/>
      <c r="C459" s="10"/>
      <c r="D459" s="10"/>
      <c r="E459" s="10"/>
      <c r="F459" s="10"/>
      <c r="G459" s="45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F459" s="24"/>
      <c r="AG459" s="24"/>
      <c r="AH459" s="24"/>
      <c r="AI459" s="24"/>
      <c r="AJ459" s="24"/>
      <c r="AK459" s="24"/>
      <c r="AL459" s="24"/>
      <c r="AM459" s="24"/>
      <c r="AN459" s="35"/>
    </row>
    <row r="460" spans="1:40" x14ac:dyDescent="0.25">
      <c r="A460" s="24"/>
      <c r="B460" s="24"/>
      <c r="C460" s="10"/>
      <c r="D460" s="10"/>
      <c r="E460" s="10"/>
      <c r="F460" s="10"/>
      <c r="G460" s="45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F460" s="24"/>
      <c r="AG460" s="24"/>
      <c r="AH460" s="24"/>
      <c r="AI460" s="24"/>
      <c r="AJ460" s="24"/>
      <c r="AK460" s="24"/>
      <c r="AL460" s="24"/>
      <c r="AM460" s="24"/>
      <c r="AN460" s="35"/>
    </row>
    <row r="461" spans="1:40" x14ac:dyDescent="0.25">
      <c r="A461" s="24"/>
      <c r="B461" s="24"/>
      <c r="C461" s="10"/>
      <c r="D461" s="10"/>
      <c r="E461" s="10"/>
      <c r="F461" s="10"/>
      <c r="G461" s="45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F461" s="24"/>
      <c r="AG461" s="24"/>
      <c r="AH461" s="24"/>
      <c r="AI461" s="24"/>
      <c r="AJ461" s="24"/>
      <c r="AK461" s="24"/>
      <c r="AL461" s="24"/>
      <c r="AM461" s="24"/>
      <c r="AN461" s="35"/>
    </row>
    <row r="462" spans="1:40" x14ac:dyDescent="0.25">
      <c r="A462" s="24"/>
      <c r="B462" s="24"/>
      <c r="C462" s="10"/>
      <c r="D462" s="10"/>
      <c r="E462" s="10"/>
      <c r="F462" s="10"/>
      <c r="G462" s="45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  <c r="AF462" s="24"/>
      <c r="AG462" s="24"/>
      <c r="AH462" s="24"/>
      <c r="AI462" s="24"/>
      <c r="AJ462" s="24"/>
      <c r="AK462" s="24"/>
      <c r="AL462" s="24"/>
      <c r="AM462" s="24"/>
      <c r="AN462" s="35"/>
    </row>
    <row r="463" spans="1:40" x14ac:dyDescent="0.25">
      <c r="A463" s="24"/>
      <c r="B463" s="24"/>
      <c r="C463" s="10"/>
      <c r="D463" s="10"/>
      <c r="E463" s="10"/>
      <c r="F463" s="10"/>
      <c r="G463" s="45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F463" s="24"/>
      <c r="AG463" s="24"/>
      <c r="AH463" s="24"/>
      <c r="AI463" s="24"/>
      <c r="AJ463" s="24"/>
      <c r="AK463" s="24"/>
      <c r="AL463" s="24"/>
      <c r="AM463" s="24"/>
      <c r="AN463" s="35"/>
    </row>
    <row r="464" spans="1:40" x14ac:dyDescent="0.25">
      <c r="A464" s="24"/>
      <c r="B464" s="24"/>
      <c r="C464" s="10"/>
      <c r="D464" s="10"/>
      <c r="E464" s="10"/>
      <c r="F464" s="10"/>
      <c r="G464" s="45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24"/>
      <c r="AG464" s="24"/>
      <c r="AH464" s="24"/>
      <c r="AI464" s="24"/>
      <c r="AJ464" s="24"/>
      <c r="AK464" s="24"/>
      <c r="AL464" s="24"/>
      <c r="AM464" s="24"/>
      <c r="AN464" s="35"/>
    </row>
    <row r="465" spans="1:40" x14ac:dyDescent="0.25">
      <c r="A465" s="24"/>
      <c r="B465" s="24"/>
      <c r="C465" s="10"/>
      <c r="D465" s="10"/>
      <c r="E465" s="10"/>
      <c r="F465" s="10"/>
      <c r="G465" s="45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F465" s="24"/>
      <c r="AG465" s="24"/>
      <c r="AH465" s="24"/>
      <c r="AI465" s="24"/>
      <c r="AJ465" s="24"/>
      <c r="AK465" s="24"/>
      <c r="AL465" s="24"/>
      <c r="AM465" s="24"/>
      <c r="AN465" s="35"/>
    </row>
    <row r="466" spans="1:40" x14ac:dyDescent="0.25">
      <c r="A466" s="24"/>
      <c r="B466" s="24"/>
      <c r="C466" s="10"/>
      <c r="D466" s="10"/>
      <c r="E466" s="10"/>
      <c r="F466" s="10"/>
      <c r="G466" s="45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F466" s="24"/>
      <c r="AG466" s="24"/>
      <c r="AH466" s="24"/>
      <c r="AI466" s="24"/>
      <c r="AJ466" s="24"/>
      <c r="AK466" s="24"/>
      <c r="AL466" s="24"/>
      <c r="AM466" s="24"/>
      <c r="AN466" s="35"/>
    </row>
    <row r="467" spans="1:40" x14ac:dyDescent="0.25">
      <c r="A467" s="24"/>
      <c r="B467" s="24"/>
      <c r="C467" s="10"/>
      <c r="D467" s="10"/>
      <c r="E467" s="10"/>
      <c r="F467" s="10"/>
      <c r="G467" s="45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F467" s="24"/>
      <c r="AG467" s="24"/>
      <c r="AH467" s="24"/>
      <c r="AI467" s="24"/>
      <c r="AJ467" s="24"/>
      <c r="AK467" s="24"/>
      <c r="AL467" s="24"/>
      <c r="AM467" s="24"/>
      <c r="AN467" s="35"/>
    </row>
    <row r="468" spans="1:40" x14ac:dyDescent="0.25">
      <c r="A468" s="24"/>
      <c r="B468" s="24"/>
      <c r="C468" s="10"/>
      <c r="D468" s="10"/>
      <c r="E468" s="10"/>
      <c r="F468" s="10"/>
      <c r="G468" s="45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35"/>
    </row>
    <row r="469" spans="1:40" x14ac:dyDescent="0.25">
      <c r="A469" s="24"/>
      <c r="B469" s="24"/>
      <c r="C469" s="10"/>
      <c r="D469" s="10"/>
      <c r="E469" s="10"/>
      <c r="F469" s="10"/>
      <c r="G469" s="45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24"/>
      <c r="AG469" s="24"/>
      <c r="AH469" s="24"/>
      <c r="AI469" s="24"/>
      <c r="AJ469" s="24"/>
      <c r="AK469" s="24"/>
      <c r="AL469" s="24"/>
      <c r="AM469" s="24"/>
      <c r="AN469" s="35"/>
    </row>
    <row r="470" spans="1:40" x14ac:dyDescent="0.25">
      <c r="A470" s="24"/>
      <c r="B470" s="24"/>
      <c r="C470" s="10"/>
      <c r="D470" s="10"/>
      <c r="E470" s="10"/>
      <c r="F470" s="10"/>
      <c r="G470" s="45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  <c r="AF470" s="24"/>
      <c r="AG470" s="24"/>
      <c r="AH470" s="24"/>
      <c r="AI470" s="24"/>
      <c r="AJ470" s="24"/>
      <c r="AK470" s="24"/>
      <c r="AL470" s="24"/>
      <c r="AM470" s="24"/>
      <c r="AN470" s="35"/>
    </row>
    <row r="471" spans="1:40" x14ac:dyDescent="0.25">
      <c r="A471" s="24"/>
      <c r="B471" s="24"/>
      <c r="C471" s="10"/>
      <c r="D471" s="10"/>
      <c r="E471" s="10"/>
      <c r="F471" s="10"/>
      <c r="G471" s="45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F471" s="24"/>
      <c r="AG471" s="24"/>
      <c r="AH471" s="24"/>
      <c r="AI471" s="24"/>
      <c r="AJ471" s="24"/>
      <c r="AK471" s="24"/>
      <c r="AL471" s="24"/>
      <c r="AM471" s="24"/>
      <c r="AN471" s="35"/>
    </row>
    <row r="472" spans="1:40" x14ac:dyDescent="0.25">
      <c r="A472" s="24"/>
      <c r="B472" s="24"/>
      <c r="C472" s="10"/>
      <c r="D472" s="10"/>
      <c r="E472" s="10"/>
      <c r="F472" s="10"/>
      <c r="G472" s="45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F472" s="24"/>
      <c r="AG472" s="24"/>
      <c r="AH472" s="24"/>
      <c r="AI472" s="24"/>
      <c r="AJ472" s="24"/>
      <c r="AK472" s="24"/>
      <c r="AL472" s="24"/>
      <c r="AM472" s="24"/>
      <c r="AN472" s="35"/>
    </row>
    <row r="473" spans="1:40" x14ac:dyDescent="0.25">
      <c r="A473" s="24"/>
      <c r="B473" s="24"/>
      <c r="C473" s="10"/>
      <c r="D473" s="10"/>
      <c r="E473" s="10"/>
      <c r="F473" s="10"/>
      <c r="G473" s="45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F473" s="24"/>
      <c r="AG473" s="24"/>
      <c r="AH473" s="24"/>
      <c r="AI473" s="24"/>
      <c r="AJ473" s="24"/>
      <c r="AK473" s="24"/>
      <c r="AL473" s="24"/>
      <c r="AM473" s="24"/>
      <c r="AN473" s="35"/>
    </row>
    <row r="474" spans="1:40" x14ac:dyDescent="0.25">
      <c r="A474" s="24"/>
      <c r="B474" s="24"/>
      <c r="C474" s="10"/>
      <c r="D474" s="10"/>
      <c r="E474" s="10"/>
      <c r="F474" s="10"/>
      <c r="G474" s="45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  <c r="AF474" s="24"/>
      <c r="AG474" s="24"/>
      <c r="AH474" s="24"/>
      <c r="AI474" s="24"/>
      <c r="AJ474" s="24"/>
      <c r="AK474" s="24"/>
      <c r="AL474" s="24"/>
      <c r="AM474" s="24"/>
      <c r="AN474" s="35"/>
    </row>
    <row r="475" spans="1:40" x14ac:dyDescent="0.25">
      <c r="A475" s="24"/>
      <c r="B475" s="24"/>
      <c r="C475" s="10"/>
      <c r="D475" s="10"/>
      <c r="E475" s="10"/>
      <c r="F475" s="10"/>
      <c r="G475" s="45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F475" s="24"/>
      <c r="AG475" s="24"/>
      <c r="AH475" s="24"/>
      <c r="AI475" s="24"/>
      <c r="AJ475" s="24"/>
      <c r="AK475" s="24"/>
      <c r="AL475" s="24"/>
      <c r="AM475" s="24"/>
      <c r="AN475" s="35"/>
    </row>
    <row r="476" spans="1:40" x14ac:dyDescent="0.25">
      <c r="A476" s="24"/>
      <c r="B476" s="24"/>
      <c r="C476" s="10"/>
      <c r="D476" s="10"/>
      <c r="E476" s="10"/>
      <c r="F476" s="10"/>
      <c r="G476" s="45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F476" s="24"/>
      <c r="AG476" s="24"/>
      <c r="AH476" s="24"/>
      <c r="AI476" s="24"/>
      <c r="AJ476" s="24"/>
      <c r="AK476" s="24"/>
      <c r="AL476" s="24"/>
      <c r="AM476" s="24"/>
      <c r="AN476" s="35"/>
    </row>
    <row r="477" spans="1:40" x14ac:dyDescent="0.25">
      <c r="A477" s="24"/>
      <c r="B477" s="24"/>
      <c r="C477" s="10"/>
      <c r="D477" s="10"/>
      <c r="E477" s="10"/>
      <c r="F477" s="10"/>
      <c r="G477" s="45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F477" s="24"/>
      <c r="AG477" s="24"/>
      <c r="AH477" s="24"/>
      <c r="AI477" s="24"/>
      <c r="AJ477" s="24"/>
      <c r="AK477" s="24"/>
      <c r="AL477" s="24"/>
      <c r="AM477" s="24"/>
      <c r="AN477" s="35"/>
    </row>
    <row r="478" spans="1:40" x14ac:dyDescent="0.25">
      <c r="A478" s="24"/>
      <c r="B478" s="24"/>
      <c r="C478" s="10"/>
      <c r="D478" s="10"/>
      <c r="E478" s="10"/>
      <c r="F478" s="10"/>
      <c r="G478" s="45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  <c r="AF478" s="24"/>
      <c r="AG478" s="24"/>
      <c r="AH478" s="24"/>
      <c r="AI478" s="24"/>
      <c r="AJ478" s="24"/>
      <c r="AK478" s="24"/>
      <c r="AL478" s="24"/>
      <c r="AM478" s="24"/>
      <c r="AN478" s="35"/>
    </row>
    <row r="479" spans="1:40" x14ac:dyDescent="0.25">
      <c r="A479" s="24"/>
      <c r="B479" s="24"/>
      <c r="C479" s="10"/>
      <c r="D479" s="10"/>
      <c r="E479" s="10"/>
      <c r="F479" s="10"/>
      <c r="G479" s="45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  <c r="AF479" s="24"/>
      <c r="AG479" s="24"/>
      <c r="AH479" s="24"/>
      <c r="AI479" s="24"/>
      <c r="AJ479" s="24"/>
      <c r="AK479" s="24"/>
      <c r="AL479" s="24"/>
      <c r="AM479" s="24"/>
      <c r="AN479" s="35"/>
    </row>
    <row r="480" spans="1:40" x14ac:dyDescent="0.25">
      <c r="A480" s="24"/>
      <c r="B480" s="24"/>
      <c r="C480" s="10"/>
      <c r="D480" s="10"/>
      <c r="E480" s="10"/>
      <c r="F480" s="10"/>
      <c r="G480" s="45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  <c r="AF480" s="24"/>
      <c r="AG480" s="24"/>
      <c r="AH480" s="24"/>
      <c r="AI480" s="24"/>
      <c r="AJ480" s="24"/>
      <c r="AK480" s="24"/>
      <c r="AL480" s="24"/>
      <c r="AM480" s="24"/>
      <c r="AN480" s="35"/>
    </row>
    <row r="481" spans="1:40" x14ac:dyDescent="0.25">
      <c r="A481" s="24"/>
      <c r="B481" s="24"/>
      <c r="C481" s="10"/>
      <c r="D481" s="10"/>
      <c r="E481" s="10"/>
      <c r="F481" s="10"/>
      <c r="G481" s="45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E481" s="24"/>
      <c r="AF481" s="24"/>
      <c r="AG481" s="24"/>
      <c r="AH481" s="24"/>
      <c r="AI481" s="24"/>
      <c r="AJ481" s="24"/>
      <c r="AK481" s="24"/>
      <c r="AL481" s="24"/>
      <c r="AM481" s="24"/>
      <c r="AN481" s="35"/>
    </row>
    <row r="482" spans="1:40" x14ac:dyDescent="0.25">
      <c r="A482" s="24"/>
      <c r="B482" s="24"/>
      <c r="C482" s="10"/>
      <c r="D482" s="10"/>
      <c r="E482" s="10"/>
      <c r="F482" s="10"/>
      <c r="G482" s="45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  <c r="AF482" s="24"/>
      <c r="AG482" s="24"/>
      <c r="AH482" s="24"/>
      <c r="AI482" s="24"/>
      <c r="AJ482" s="24"/>
      <c r="AK482" s="24"/>
      <c r="AL482" s="24"/>
      <c r="AM482" s="24"/>
      <c r="AN482" s="35"/>
    </row>
    <row r="483" spans="1:40" x14ac:dyDescent="0.25">
      <c r="A483" s="24"/>
      <c r="B483" s="24"/>
      <c r="C483" s="10"/>
      <c r="D483" s="10"/>
      <c r="E483" s="10"/>
      <c r="F483" s="10"/>
      <c r="G483" s="45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F483" s="24"/>
      <c r="AG483" s="24"/>
      <c r="AH483" s="24"/>
      <c r="AI483" s="24"/>
      <c r="AJ483" s="24"/>
      <c r="AK483" s="24"/>
      <c r="AL483" s="24"/>
      <c r="AM483" s="24"/>
      <c r="AN483" s="35"/>
    </row>
    <row r="484" spans="1:40" x14ac:dyDescent="0.25">
      <c r="A484" s="24"/>
      <c r="B484" s="24"/>
      <c r="C484" s="10"/>
      <c r="D484" s="10"/>
      <c r="E484" s="10"/>
      <c r="F484" s="10"/>
      <c r="G484" s="45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  <c r="AF484" s="24"/>
      <c r="AG484" s="24"/>
      <c r="AH484" s="24"/>
      <c r="AI484" s="24"/>
      <c r="AJ484" s="24"/>
      <c r="AK484" s="24"/>
      <c r="AL484" s="24"/>
      <c r="AM484" s="24"/>
      <c r="AN484" s="35"/>
    </row>
    <row r="485" spans="1:40" x14ac:dyDescent="0.25">
      <c r="A485" s="24"/>
      <c r="B485" s="24"/>
      <c r="C485" s="10"/>
      <c r="D485" s="10"/>
      <c r="E485" s="10"/>
      <c r="F485" s="10"/>
      <c r="G485" s="45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4"/>
      <c r="AG485" s="24"/>
      <c r="AH485" s="24"/>
      <c r="AI485" s="24"/>
      <c r="AJ485" s="24"/>
      <c r="AK485" s="24"/>
      <c r="AL485" s="24"/>
      <c r="AM485" s="24"/>
      <c r="AN485" s="35"/>
    </row>
    <row r="486" spans="1:40" x14ac:dyDescent="0.25">
      <c r="A486" s="24"/>
      <c r="B486" s="24"/>
      <c r="C486" s="10"/>
      <c r="D486" s="10"/>
      <c r="E486" s="10"/>
      <c r="F486" s="10"/>
      <c r="G486" s="45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  <c r="AF486" s="24"/>
      <c r="AG486" s="24"/>
      <c r="AH486" s="24"/>
      <c r="AI486" s="24"/>
      <c r="AJ486" s="24"/>
      <c r="AK486" s="24"/>
      <c r="AL486" s="24"/>
      <c r="AM486" s="24"/>
      <c r="AN486" s="35"/>
    </row>
    <row r="487" spans="1:40" x14ac:dyDescent="0.25">
      <c r="A487" s="24"/>
      <c r="B487" s="24"/>
      <c r="C487" s="10"/>
      <c r="D487" s="10"/>
      <c r="E487" s="10"/>
      <c r="F487" s="10"/>
      <c r="G487" s="45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24"/>
      <c r="AH487" s="24"/>
      <c r="AI487" s="24"/>
      <c r="AJ487" s="24"/>
      <c r="AK487" s="24"/>
      <c r="AL487" s="24"/>
      <c r="AM487" s="24"/>
      <c r="AN487" s="35"/>
    </row>
    <row r="488" spans="1:40" x14ac:dyDescent="0.25">
      <c r="A488" s="24"/>
      <c r="B488" s="24"/>
      <c r="C488" s="10"/>
      <c r="D488" s="10"/>
      <c r="E488" s="10"/>
      <c r="F488" s="10"/>
      <c r="G488" s="45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E488" s="24"/>
      <c r="AF488" s="24"/>
      <c r="AG488" s="24"/>
      <c r="AH488" s="24"/>
      <c r="AI488" s="24"/>
      <c r="AJ488" s="24"/>
      <c r="AK488" s="24"/>
      <c r="AL488" s="24"/>
      <c r="AM488" s="24"/>
      <c r="AN488" s="35"/>
    </row>
    <row r="489" spans="1:40" x14ac:dyDescent="0.25">
      <c r="A489" s="24"/>
      <c r="B489" s="24"/>
      <c r="C489" s="10"/>
      <c r="D489" s="10"/>
      <c r="E489" s="10"/>
      <c r="F489" s="10"/>
      <c r="G489" s="45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  <c r="AF489" s="24"/>
      <c r="AG489" s="24"/>
      <c r="AH489" s="24"/>
      <c r="AI489" s="24"/>
      <c r="AJ489" s="24"/>
      <c r="AK489" s="24"/>
      <c r="AL489" s="24"/>
      <c r="AM489" s="24"/>
      <c r="AN489" s="35"/>
    </row>
    <row r="490" spans="1:40" x14ac:dyDescent="0.25">
      <c r="A490" s="24"/>
      <c r="B490" s="24"/>
      <c r="C490" s="10"/>
      <c r="D490" s="10"/>
      <c r="E490" s="10"/>
      <c r="F490" s="10"/>
      <c r="G490" s="45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  <c r="AF490" s="24"/>
      <c r="AG490" s="24"/>
      <c r="AH490" s="24"/>
      <c r="AI490" s="24"/>
      <c r="AJ490" s="24"/>
      <c r="AK490" s="24"/>
      <c r="AL490" s="24"/>
      <c r="AM490" s="24"/>
      <c r="AN490" s="35"/>
    </row>
    <row r="491" spans="1:40" x14ac:dyDescent="0.25">
      <c r="A491" s="24"/>
      <c r="B491" s="24"/>
      <c r="C491" s="10"/>
      <c r="D491" s="10"/>
      <c r="E491" s="10"/>
      <c r="F491" s="10"/>
      <c r="G491" s="45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  <c r="AF491" s="24"/>
      <c r="AG491" s="24"/>
      <c r="AH491" s="24"/>
      <c r="AI491" s="24"/>
      <c r="AJ491" s="24"/>
      <c r="AK491" s="24"/>
      <c r="AL491" s="24"/>
      <c r="AM491" s="24"/>
      <c r="AN491" s="35"/>
    </row>
    <row r="492" spans="1:40" x14ac:dyDescent="0.25">
      <c r="A492" s="24"/>
      <c r="B492" s="24"/>
      <c r="C492" s="10"/>
      <c r="D492" s="10"/>
      <c r="E492" s="10"/>
      <c r="F492" s="10"/>
      <c r="G492" s="45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  <c r="AF492" s="24"/>
      <c r="AG492" s="24"/>
      <c r="AH492" s="24"/>
      <c r="AI492" s="24"/>
      <c r="AJ492" s="24"/>
      <c r="AK492" s="24"/>
      <c r="AL492" s="24"/>
      <c r="AM492" s="24"/>
      <c r="AN492" s="35"/>
    </row>
    <row r="493" spans="1:40" x14ac:dyDescent="0.25">
      <c r="A493" s="24"/>
      <c r="B493" s="24"/>
      <c r="C493" s="10"/>
      <c r="D493" s="10"/>
      <c r="E493" s="10"/>
      <c r="F493" s="10"/>
      <c r="G493" s="45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F493" s="24"/>
      <c r="AG493" s="24"/>
      <c r="AH493" s="24"/>
      <c r="AI493" s="24"/>
      <c r="AJ493" s="24"/>
      <c r="AK493" s="24"/>
      <c r="AL493" s="24"/>
      <c r="AM493" s="24"/>
      <c r="AN493" s="35"/>
    </row>
    <row r="494" spans="1:40" x14ac:dyDescent="0.25">
      <c r="A494" s="24"/>
      <c r="B494" s="24"/>
      <c r="C494" s="10"/>
      <c r="D494" s="10"/>
      <c r="E494" s="10"/>
      <c r="F494" s="10"/>
      <c r="G494" s="45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E494" s="24"/>
      <c r="AF494" s="24"/>
      <c r="AG494" s="24"/>
      <c r="AH494" s="24"/>
      <c r="AI494" s="24"/>
      <c r="AJ494" s="24"/>
      <c r="AK494" s="24"/>
      <c r="AL494" s="24"/>
      <c r="AM494" s="24"/>
      <c r="AN494" s="35"/>
    </row>
    <row r="495" spans="1:40" x14ac:dyDescent="0.25">
      <c r="A495" s="24"/>
      <c r="B495" s="24"/>
      <c r="C495" s="10"/>
      <c r="D495" s="10"/>
      <c r="E495" s="10"/>
      <c r="F495" s="10"/>
      <c r="G495" s="45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  <c r="AF495" s="24"/>
      <c r="AG495" s="24"/>
      <c r="AH495" s="24"/>
      <c r="AI495" s="24"/>
      <c r="AJ495" s="24"/>
      <c r="AK495" s="24"/>
      <c r="AL495" s="24"/>
      <c r="AM495" s="24"/>
      <c r="AN495" s="35"/>
    </row>
    <row r="496" spans="1:40" x14ac:dyDescent="0.25">
      <c r="A496" s="24"/>
      <c r="B496" s="24"/>
      <c r="C496" s="10"/>
      <c r="D496" s="10"/>
      <c r="E496" s="10"/>
      <c r="F496" s="10"/>
      <c r="G496" s="45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E496" s="24"/>
      <c r="AF496" s="24"/>
      <c r="AG496" s="24"/>
      <c r="AH496" s="24"/>
      <c r="AI496" s="24"/>
      <c r="AJ496" s="24"/>
      <c r="AK496" s="24"/>
      <c r="AL496" s="24"/>
      <c r="AM496" s="24"/>
      <c r="AN496" s="35"/>
    </row>
    <row r="497" spans="1:40" x14ac:dyDescent="0.25">
      <c r="A497" s="24"/>
      <c r="B497" s="24"/>
      <c r="C497" s="10"/>
      <c r="D497" s="10"/>
      <c r="E497" s="10"/>
      <c r="F497" s="10"/>
      <c r="G497" s="45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E497" s="24"/>
      <c r="AF497" s="24"/>
      <c r="AG497" s="24"/>
      <c r="AH497" s="24"/>
      <c r="AI497" s="24"/>
      <c r="AJ497" s="24"/>
      <c r="AK497" s="24"/>
      <c r="AL497" s="24"/>
      <c r="AM497" s="24"/>
      <c r="AN497" s="35"/>
    </row>
    <row r="498" spans="1:40" x14ac:dyDescent="0.25">
      <c r="A498" s="24"/>
      <c r="B498" s="24"/>
      <c r="C498" s="10"/>
      <c r="D498" s="10"/>
      <c r="E498" s="10"/>
      <c r="F498" s="10"/>
      <c r="G498" s="45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E498" s="24"/>
      <c r="AF498" s="24"/>
      <c r="AG498" s="24"/>
      <c r="AH498" s="24"/>
      <c r="AI498" s="24"/>
      <c r="AJ498" s="24"/>
      <c r="AK498" s="24"/>
      <c r="AL498" s="24"/>
      <c r="AM498" s="24"/>
      <c r="AN498" s="35"/>
    </row>
    <row r="499" spans="1:40" x14ac:dyDescent="0.25">
      <c r="A499" s="24"/>
      <c r="B499" s="24"/>
      <c r="C499" s="10"/>
      <c r="D499" s="10"/>
      <c r="E499" s="10"/>
      <c r="F499" s="10"/>
      <c r="G499" s="45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  <c r="AF499" s="24"/>
      <c r="AG499" s="24"/>
      <c r="AH499" s="24"/>
      <c r="AI499" s="24"/>
      <c r="AJ499" s="24"/>
      <c r="AK499" s="24"/>
      <c r="AL499" s="24"/>
      <c r="AM499" s="24"/>
      <c r="AN499" s="35"/>
    </row>
    <row r="500" spans="1:40" x14ac:dyDescent="0.25">
      <c r="A500" s="24"/>
      <c r="B500" s="24"/>
      <c r="C500" s="10"/>
      <c r="D500" s="10"/>
      <c r="E500" s="10"/>
      <c r="F500" s="10"/>
      <c r="G500" s="45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E500" s="24"/>
      <c r="AF500" s="24"/>
      <c r="AG500" s="24"/>
      <c r="AH500" s="24"/>
      <c r="AI500" s="24"/>
      <c r="AJ500" s="24"/>
      <c r="AK500" s="24"/>
      <c r="AL500" s="24"/>
      <c r="AM500" s="24"/>
      <c r="AN500" s="35"/>
    </row>
    <row r="501" spans="1:40" x14ac:dyDescent="0.25">
      <c r="A501" s="24"/>
      <c r="B501" s="24"/>
      <c r="C501" s="10"/>
      <c r="D501" s="10"/>
      <c r="E501" s="10"/>
      <c r="F501" s="10"/>
      <c r="G501" s="45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  <c r="AF501" s="24"/>
      <c r="AG501" s="24"/>
      <c r="AH501" s="24"/>
      <c r="AI501" s="24"/>
      <c r="AJ501" s="24"/>
      <c r="AK501" s="24"/>
      <c r="AL501" s="24"/>
      <c r="AM501" s="24"/>
      <c r="AN501" s="35"/>
    </row>
    <row r="502" spans="1:40" x14ac:dyDescent="0.25">
      <c r="A502" s="24"/>
      <c r="B502" s="24"/>
      <c r="C502" s="10"/>
      <c r="D502" s="10"/>
      <c r="E502" s="10"/>
      <c r="F502" s="10"/>
      <c r="G502" s="45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E502" s="24"/>
      <c r="AF502" s="24"/>
      <c r="AG502" s="24"/>
      <c r="AH502" s="24"/>
      <c r="AI502" s="24"/>
      <c r="AJ502" s="24"/>
      <c r="AK502" s="24"/>
      <c r="AL502" s="24"/>
      <c r="AM502" s="24"/>
      <c r="AN502" s="35"/>
    </row>
    <row r="503" spans="1:40" x14ac:dyDescent="0.25">
      <c r="A503" s="24"/>
      <c r="B503" s="24"/>
      <c r="C503" s="10"/>
      <c r="D503" s="10"/>
      <c r="E503" s="10"/>
      <c r="F503" s="10"/>
      <c r="G503" s="45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  <c r="AE503" s="24"/>
      <c r="AF503" s="24"/>
      <c r="AG503" s="24"/>
      <c r="AH503" s="24"/>
      <c r="AI503" s="24"/>
      <c r="AJ503" s="24"/>
      <c r="AK503" s="24"/>
      <c r="AL503" s="24"/>
      <c r="AM503" s="24"/>
      <c r="AN503" s="35"/>
    </row>
    <row r="504" spans="1:40" x14ac:dyDescent="0.25">
      <c r="A504" s="24"/>
      <c r="B504" s="24"/>
      <c r="C504" s="10"/>
      <c r="D504" s="10"/>
      <c r="E504" s="10"/>
      <c r="F504" s="10"/>
      <c r="G504" s="45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  <c r="AE504" s="24"/>
      <c r="AF504" s="24"/>
      <c r="AG504" s="24"/>
      <c r="AH504" s="24"/>
      <c r="AI504" s="24"/>
      <c r="AJ504" s="24"/>
      <c r="AK504" s="24"/>
      <c r="AL504" s="24"/>
      <c r="AM504" s="24"/>
      <c r="AN504" s="35"/>
    </row>
    <row r="505" spans="1:40" x14ac:dyDescent="0.25">
      <c r="A505" s="24"/>
      <c r="B505" s="24"/>
      <c r="C505" s="10"/>
      <c r="D505" s="10"/>
      <c r="E505" s="10"/>
      <c r="F505" s="10"/>
      <c r="G505" s="45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  <c r="AE505" s="24"/>
      <c r="AF505" s="24"/>
      <c r="AG505" s="24"/>
      <c r="AH505" s="24"/>
      <c r="AI505" s="24"/>
      <c r="AJ505" s="24"/>
      <c r="AK505" s="24"/>
      <c r="AL505" s="24"/>
      <c r="AM505" s="24"/>
      <c r="AN505" s="35"/>
    </row>
    <row r="506" spans="1:40" x14ac:dyDescent="0.25">
      <c r="A506" s="24"/>
      <c r="B506" s="24"/>
      <c r="C506" s="10"/>
      <c r="D506" s="10"/>
      <c r="E506" s="10"/>
      <c r="F506" s="10"/>
      <c r="G506" s="45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  <c r="AF506" s="24"/>
      <c r="AG506" s="24"/>
      <c r="AH506" s="24"/>
      <c r="AI506" s="24"/>
      <c r="AJ506" s="24"/>
      <c r="AK506" s="24"/>
      <c r="AL506" s="24"/>
      <c r="AM506" s="24"/>
      <c r="AN506" s="35"/>
    </row>
    <row r="507" spans="1:40" x14ac:dyDescent="0.25">
      <c r="A507" s="24"/>
      <c r="B507" s="24"/>
      <c r="C507" s="10"/>
      <c r="D507" s="10"/>
      <c r="E507" s="10"/>
      <c r="F507" s="10"/>
      <c r="G507" s="45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  <c r="AE507" s="24"/>
      <c r="AF507" s="24"/>
      <c r="AG507" s="24"/>
      <c r="AH507" s="24"/>
      <c r="AI507" s="24"/>
      <c r="AJ507" s="24"/>
      <c r="AK507" s="24"/>
      <c r="AL507" s="24"/>
      <c r="AM507" s="24"/>
      <c r="AN507" s="35"/>
    </row>
    <row r="508" spans="1:40" x14ac:dyDescent="0.25">
      <c r="A508" s="24"/>
      <c r="B508" s="24"/>
      <c r="C508" s="10"/>
      <c r="D508" s="10"/>
      <c r="E508" s="10"/>
      <c r="F508" s="10"/>
      <c r="G508" s="45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E508" s="24"/>
      <c r="AF508" s="24"/>
      <c r="AG508" s="24"/>
      <c r="AH508" s="24"/>
      <c r="AI508" s="24"/>
      <c r="AJ508" s="24"/>
      <c r="AK508" s="24"/>
      <c r="AL508" s="24"/>
      <c r="AM508" s="24"/>
      <c r="AN508" s="35"/>
    </row>
    <row r="509" spans="1:40" x14ac:dyDescent="0.25">
      <c r="A509" s="24"/>
      <c r="B509" s="24"/>
      <c r="C509" s="10"/>
      <c r="D509" s="10"/>
      <c r="E509" s="10"/>
      <c r="F509" s="10"/>
      <c r="G509" s="45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24"/>
      <c r="V509" s="24"/>
      <c r="W509" s="24"/>
      <c r="X509" s="24"/>
      <c r="Y509" s="24"/>
      <c r="Z509" s="24"/>
      <c r="AA509" s="24"/>
      <c r="AB509" s="24"/>
      <c r="AC509" s="24"/>
      <c r="AD509" s="24"/>
      <c r="AE509" s="24"/>
      <c r="AF509" s="24"/>
      <c r="AG509" s="24"/>
      <c r="AH509" s="24"/>
      <c r="AI509" s="24"/>
      <c r="AJ509" s="24"/>
      <c r="AK509" s="24"/>
      <c r="AL509" s="24"/>
      <c r="AM509" s="24"/>
      <c r="AN509" s="35"/>
    </row>
    <row r="510" spans="1:40" x14ac:dyDescent="0.25">
      <c r="A510" s="24"/>
      <c r="B510" s="24"/>
      <c r="C510" s="10"/>
      <c r="D510" s="10"/>
      <c r="E510" s="10"/>
      <c r="F510" s="10"/>
      <c r="G510" s="45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  <c r="AF510" s="24"/>
      <c r="AG510" s="24"/>
      <c r="AH510" s="24"/>
      <c r="AI510" s="24"/>
      <c r="AJ510" s="24"/>
      <c r="AK510" s="24"/>
      <c r="AL510" s="24"/>
      <c r="AM510" s="24"/>
      <c r="AN510" s="35"/>
    </row>
    <row r="511" spans="1:40" x14ac:dyDescent="0.25">
      <c r="A511" s="24"/>
      <c r="B511" s="24"/>
      <c r="C511" s="10"/>
      <c r="D511" s="10"/>
      <c r="E511" s="10"/>
      <c r="F511" s="10"/>
      <c r="G511" s="45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  <c r="AF511" s="24"/>
      <c r="AG511" s="24"/>
      <c r="AH511" s="24"/>
      <c r="AI511" s="24"/>
      <c r="AJ511" s="24"/>
      <c r="AK511" s="24"/>
      <c r="AL511" s="24"/>
      <c r="AM511" s="24"/>
      <c r="AN511" s="35"/>
    </row>
    <row r="512" spans="1:40" x14ac:dyDescent="0.25">
      <c r="A512" s="24"/>
      <c r="B512" s="24"/>
      <c r="C512" s="10"/>
      <c r="D512" s="10"/>
      <c r="E512" s="10"/>
      <c r="F512" s="10"/>
      <c r="G512" s="45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  <c r="AF512" s="24"/>
      <c r="AG512" s="24"/>
      <c r="AH512" s="24"/>
      <c r="AI512" s="24"/>
      <c r="AJ512" s="24"/>
      <c r="AK512" s="24"/>
      <c r="AL512" s="24"/>
      <c r="AM512" s="24"/>
      <c r="AN512" s="35"/>
    </row>
    <row r="513" spans="1:40" x14ac:dyDescent="0.25">
      <c r="A513" s="24"/>
      <c r="B513" s="24"/>
      <c r="C513" s="10"/>
      <c r="D513" s="10"/>
      <c r="E513" s="10"/>
      <c r="F513" s="10"/>
      <c r="G513" s="45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E513" s="24"/>
      <c r="AF513" s="24"/>
      <c r="AG513" s="24"/>
      <c r="AH513" s="24"/>
      <c r="AI513" s="24"/>
      <c r="AJ513" s="24"/>
      <c r="AK513" s="24"/>
      <c r="AL513" s="24"/>
      <c r="AM513" s="24"/>
      <c r="AN513" s="35"/>
    </row>
    <row r="514" spans="1:40" x14ac:dyDescent="0.25">
      <c r="A514" s="24"/>
      <c r="B514" s="24"/>
      <c r="C514" s="10"/>
      <c r="D514" s="10"/>
      <c r="E514" s="10"/>
      <c r="F514" s="10"/>
      <c r="G514" s="45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24"/>
      <c r="V514" s="24"/>
      <c r="W514" s="24"/>
      <c r="X514" s="24"/>
      <c r="Y514" s="24"/>
      <c r="Z514" s="24"/>
      <c r="AA514" s="24"/>
      <c r="AB514" s="24"/>
      <c r="AC514" s="24"/>
      <c r="AD514" s="24"/>
      <c r="AE514" s="24"/>
      <c r="AF514" s="24"/>
      <c r="AG514" s="24"/>
      <c r="AH514" s="24"/>
      <c r="AI514" s="24"/>
      <c r="AJ514" s="24"/>
      <c r="AK514" s="24"/>
      <c r="AL514" s="24"/>
      <c r="AM514" s="24"/>
      <c r="AN514" s="35"/>
    </row>
    <row r="515" spans="1:40" x14ac:dyDescent="0.25">
      <c r="A515" s="24"/>
      <c r="B515" s="24"/>
      <c r="C515" s="10"/>
      <c r="D515" s="10"/>
      <c r="E515" s="10"/>
      <c r="F515" s="10"/>
      <c r="G515" s="45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35"/>
    </row>
    <row r="516" spans="1:40" x14ac:dyDescent="0.25">
      <c r="A516" s="24"/>
      <c r="B516" s="24"/>
      <c r="C516" s="10"/>
      <c r="D516" s="10"/>
      <c r="E516" s="10"/>
      <c r="F516" s="10"/>
      <c r="G516" s="45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  <c r="AF516" s="24"/>
      <c r="AG516" s="24"/>
      <c r="AH516" s="24"/>
      <c r="AI516" s="24"/>
      <c r="AJ516" s="24"/>
      <c r="AK516" s="24"/>
      <c r="AL516" s="24"/>
      <c r="AM516" s="24"/>
      <c r="AN516" s="35"/>
    </row>
    <row r="517" spans="1:40" x14ac:dyDescent="0.25">
      <c r="A517" s="24"/>
      <c r="B517" s="24"/>
      <c r="C517" s="10"/>
      <c r="D517" s="10"/>
      <c r="E517" s="10"/>
      <c r="F517" s="10"/>
      <c r="G517" s="45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  <c r="AF517" s="24"/>
      <c r="AG517" s="24"/>
      <c r="AH517" s="24"/>
      <c r="AI517" s="24"/>
      <c r="AJ517" s="24"/>
      <c r="AK517" s="24"/>
      <c r="AL517" s="24"/>
      <c r="AM517" s="24"/>
      <c r="AN517" s="35"/>
    </row>
    <row r="518" spans="1:40" x14ac:dyDescent="0.25">
      <c r="A518" s="24"/>
      <c r="B518" s="24"/>
      <c r="C518" s="10"/>
      <c r="D518" s="10"/>
      <c r="E518" s="10"/>
      <c r="F518" s="10"/>
      <c r="G518" s="45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  <c r="AF518" s="24"/>
      <c r="AG518" s="24"/>
      <c r="AH518" s="24"/>
      <c r="AI518" s="24"/>
      <c r="AJ518" s="24"/>
      <c r="AK518" s="24"/>
      <c r="AL518" s="24"/>
      <c r="AM518" s="24"/>
      <c r="AN518" s="35"/>
    </row>
    <row r="519" spans="1:40" x14ac:dyDescent="0.25">
      <c r="A519" s="24"/>
      <c r="B519" s="24"/>
      <c r="C519" s="10"/>
      <c r="D519" s="10"/>
      <c r="E519" s="10"/>
      <c r="F519" s="10"/>
      <c r="G519" s="45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F519" s="24"/>
      <c r="AG519" s="24"/>
      <c r="AH519" s="24"/>
      <c r="AI519" s="24"/>
      <c r="AJ519" s="24"/>
      <c r="AK519" s="24"/>
      <c r="AL519" s="24"/>
      <c r="AM519" s="24"/>
      <c r="AN519" s="35"/>
    </row>
    <row r="520" spans="1:40" x14ac:dyDescent="0.25">
      <c r="A520" s="24"/>
      <c r="B520" s="24"/>
      <c r="C520" s="10"/>
      <c r="D520" s="10"/>
      <c r="E520" s="10"/>
      <c r="F520" s="10"/>
      <c r="G520" s="45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  <c r="AF520" s="24"/>
      <c r="AG520" s="24"/>
      <c r="AH520" s="24"/>
      <c r="AI520" s="24"/>
      <c r="AJ520" s="24"/>
      <c r="AK520" s="24"/>
      <c r="AL520" s="24"/>
      <c r="AM520" s="24"/>
      <c r="AN520" s="35"/>
    </row>
    <row r="521" spans="1:40" x14ac:dyDescent="0.25">
      <c r="A521" s="24"/>
      <c r="B521" s="24"/>
      <c r="C521" s="10"/>
      <c r="D521" s="10"/>
      <c r="E521" s="10"/>
      <c r="F521" s="10"/>
      <c r="G521" s="45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  <c r="AE521" s="24"/>
      <c r="AF521" s="24"/>
      <c r="AG521" s="24"/>
      <c r="AH521" s="24"/>
      <c r="AI521" s="24"/>
      <c r="AJ521" s="24"/>
      <c r="AK521" s="24"/>
      <c r="AL521" s="24"/>
      <c r="AM521" s="24"/>
      <c r="AN521" s="35"/>
    </row>
    <row r="522" spans="1:40" x14ac:dyDescent="0.25">
      <c r="A522" s="24"/>
      <c r="B522" s="24"/>
      <c r="C522" s="10"/>
      <c r="D522" s="10"/>
      <c r="E522" s="10"/>
      <c r="F522" s="10"/>
      <c r="G522" s="45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E522" s="24"/>
      <c r="AF522" s="24"/>
      <c r="AG522" s="24"/>
      <c r="AH522" s="24"/>
      <c r="AI522" s="24"/>
      <c r="AJ522" s="24"/>
      <c r="AK522" s="24"/>
      <c r="AL522" s="24"/>
      <c r="AM522" s="24"/>
      <c r="AN522" s="35"/>
    </row>
    <row r="523" spans="1:40" x14ac:dyDescent="0.25">
      <c r="A523" s="24"/>
      <c r="B523" s="24"/>
      <c r="C523" s="10"/>
      <c r="D523" s="10"/>
      <c r="E523" s="10"/>
      <c r="F523" s="10"/>
      <c r="G523" s="45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24"/>
      <c r="V523" s="24"/>
      <c r="W523" s="24"/>
      <c r="X523" s="24"/>
      <c r="Y523" s="24"/>
      <c r="Z523" s="24"/>
      <c r="AA523" s="24"/>
      <c r="AB523" s="24"/>
      <c r="AC523" s="24"/>
      <c r="AD523" s="24"/>
      <c r="AE523" s="24"/>
      <c r="AF523" s="24"/>
      <c r="AG523" s="24"/>
      <c r="AH523" s="24"/>
      <c r="AI523" s="24"/>
      <c r="AJ523" s="24"/>
      <c r="AK523" s="24"/>
      <c r="AL523" s="24"/>
      <c r="AM523" s="24"/>
      <c r="AN523" s="35"/>
    </row>
    <row r="524" spans="1:40" x14ac:dyDescent="0.25">
      <c r="A524" s="24"/>
      <c r="B524" s="24"/>
      <c r="C524" s="10"/>
      <c r="D524" s="10"/>
      <c r="E524" s="10"/>
      <c r="F524" s="10"/>
      <c r="G524" s="45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24"/>
      <c r="V524" s="24"/>
      <c r="W524" s="24"/>
      <c r="X524" s="24"/>
      <c r="Y524" s="24"/>
      <c r="Z524" s="24"/>
      <c r="AA524" s="24"/>
      <c r="AB524" s="24"/>
      <c r="AC524" s="24"/>
      <c r="AD524" s="24"/>
      <c r="AE524" s="24"/>
      <c r="AF524" s="24"/>
      <c r="AG524" s="24"/>
      <c r="AH524" s="24"/>
      <c r="AI524" s="24"/>
      <c r="AJ524" s="24"/>
      <c r="AK524" s="24"/>
      <c r="AL524" s="24"/>
      <c r="AM524" s="24"/>
      <c r="AN524" s="35"/>
    </row>
    <row r="525" spans="1:40" x14ac:dyDescent="0.25">
      <c r="A525" s="24"/>
      <c r="B525" s="24"/>
      <c r="C525" s="10"/>
      <c r="D525" s="10"/>
      <c r="E525" s="10"/>
      <c r="F525" s="10"/>
      <c r="G525" s="45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  <c r="AE525" s="24"/>
      <c r="AF525" s="24"/>
      <c r="AG525" s="24"/>
      <c r="AH525" s="24"/>
      <c r="AI525" s="24"/>
      <c r="AJ525" s="24"/>
      <c r="AK525" s="24"/>
      <c r="AL525" s="24"/>
      <c r="AM525" s="24"/>
      <c r="AN525" s="35"/>
    </row>
    <row r="526" spans="1:40" x14ac:dyDescent="0.25">
      <c r="A526" s="24"/>
      <c r="B526" s="24"/>
      <c r="C526" s="10"/>
      <c r="D526" s="10"/>
      <c r="E526" s="10"/>
      <c r="F526" s="10"/>
      <c r="G526" s="45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  <c r="AE526" s="24"/>
      <c r="AF526" s="24"/>
      <c r="AG526" s="24"/>
      <c r="AH526" s="24"/>
      <c r="AI526" s="24"/>
      <c r="AJ526" s="24"/>
      <c r="AK526" s="24"/>
      <c r="AL526" s="24"/>
      <c r="AM526" s="24"/>
      <c r="AN526" s="35"/>
    </row>
    <row r="527" spans="1:40" x14ac:dyDescent="0.25">
      <c r="A527" s="24"/>
      <c r="B527" s="24"/>
      <c r="C527" s="10"/>
      <c r="D527" s="10"/>
      <c r="E527" s="10"/>
      <c r="F527" s="10"/>
      <c r="G527" s="45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  <c r="AE527" s="24"/>
      <c r="AF527" s="24"/>
      <c r="AG527" s="24"/>
      <c r="AH527" s="24"/>
      <c r="AI527" s="24"/>
      <c r="AJ527" s="24"/>
      <c r="AK527" s="24"/>
      <c r="AL527" s="24"/>
      <c r="AM527" s="24"/>
      <c r="AN527" s="35"/>
    </row>
    <row r="528" spans="1:40" x14ac:dyDescent="0.25">
      <c r="A528" s="24"/>
      <c r="B528" s="24"/>
      <c r="C528" s="10"/>
      <c r="D528" s="10"/>
      <c r="E528" s="10"/>
      <c r="F528" s="10"/>
      <c r="G528" s="45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E528" s="24"/>
      <c r="AF528" s="24"/>
      <c r="AG528" s="24"/>
      <c r="AH528" s="24"/>
      <c r="AI528" s="24"/>
      <c r="AJ528" s="24"/>
      <c r="AK528" s="24"/>
      <c r="AL528" s="24"/>
      <c r="AM528" s="24"/>
      <c r="AN528" s="35"/>
    </row>
    <row r="529" spans="1:40" x14ac:dyDescent="0.25">
      <c r="A529" s="24"/>
      <c r="B529" s="24"/>
      <c r="C529" s="10"/>
      <c r="D529" s="10"/>
      <c r="E529" s="10"/>
      <c r="F529" s="10"/>
      <c r="G529" s="45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  <c r="AE529" s="24"/>
      <c r="AF529" s="24"/>
      <c r="AG529" s="24"/>
      <c r="AH529" s="24"/>
      <c r="AI529" s="24"/>
      <c r="AJ529" s="24"/>
      <c r="AK529" s="24"/>
      <c r="AL529" s="24"/>
      <c r="AM529" s="24"/>
      <c r="AN529" s="35"/>
    </row>
    <row r="530" spans="1:40" x14ac:dyDescent="0.25">
      <c r="A530" s="24"/>
      <c r="B530" s="24"/>
      <c r="C530" s="10"/>
      <c r="D530" s="10"/>
      <c r="E530" s="10"/>
      <c r="F530" s="10"/>
      <c r="G530" s="45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  <c r="AF530" s="24"/>
      <c r="AG530" s="24"/>
      <c r="AH530" s="24"/>
      <c r="AI530" s="24"/>
      <c r="AJ530" s="24"/>
      <c r="AK530" s="24"/>
      <c r="AL530" s="24"/>
      <c r="AM530" s="24"/>
      <c r="AN530" s="35"/>
    </row>
    <row r="531" spans="1:40" x14ac:dyDescent="0.25">
      <c r="A531" s="24"/>
      <c r="B531" s="24"/>
      <c r="C531" s="10"/>
      <c r="D531" s="10"/>
      <c r="E531" s="10"/>
      <c r="F531" s="10"/>
      <c r="G531" s="45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  <c r="AF531" s="24"/>
      <c r="AG531" s="24"/>
      <c r="AH531" s="24"/>
      <c r="AI531" s="24"/>
      <c r="AJ531" s="24"/>
      <c r="AK531" s="24"/>
      <c r="AL531" s="24"/>
      <c r="AM531" s="24"/>
      <c r="AN531" s="35"/>
    </row>
    <row r="532" spans="1:40" x14ac:dyDescent="0.25">
      <c r="A532" s="24"/>
      <c r="B532" s="24"/>
      <c r="C532" s="10"/>
      <c r="D532" s="10"/>
      <c r="E532" s="10"/>
      <c r="F532" s="10"/>
      <c r="G532" s="45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35"/>
    </row>
    <row r="533" spans="1:40" x14ac:dyDescent="0.25">
      <c r="A533" s="24"/>
      <c r="B533" s="24"/>
      <c r="C533" s="10"/>
      <c r="D533" s="10"/>
      <c r="E533" s="10"/>
      <c r="F533" s="10"/>
      <c r="G533" s="45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24"/>
      <c r="V533" s="24"/>
      <c r="W533" s="24"/>
      <c r="X533" s="24"/>
      <c r="Y533" s="24"/>
      <c r="Z533" s="24"/>
      <c r="AA533" s="24"/>
      <c r="AB533" s="24"/>
      <c r="AC533" s="24"/>
      <c r="AD533" s="24"/>
      <c r="AE533" s="24"/>
      <c r="AF533" s="24"/>
      <c r="AG533" s="24"/>
      <c r="AH533" s="24"/>
      <c r="AI533" s="24"/>
      <c r="AJ533" s="24"/>
      <c r="AK533" s="24"/>
      <c r="AL533" s="24"/>
      <c r="AM533" s="24"/>
      <c r="AN533" s="35"/>
    </row>
    <row r="534" spans="1:40" x14ac:dyDescent="0.25">
      <c r="A534" s="24"/>
      <c r="B534" s="24"/>
      <c r="C534" s="10"/>
      <c r="D534" s="10"/>
      <c r="E534" s="10"/>
      <c r="F534" s="10"/>
      <c r="G534" s="45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E534" s="24"/>
      <c r="AF534" s="24"/>
      <c r="AG534" s="24"/>
      <c r="AH534" s="24"/>
      <c r="AI534" s="24"/>
      <c r="AJ534" s="24"/>
      <c r="AK534" s="24"/>
      <c r="AL534" s="24"/>
      <c r="AM534" s="24"/>
      <c r="AN534" s="35"/>
    </row>
    <row r="535" spans="1:40" x14ac:dyDescent="0.25">
      <c r="A535" s="24"/>
      <c r="B535" s="24"/>
      <c r="C535" s="10"/>
      <c r="D535" s="10"/>
      <c r="E535" s="10"/>
      <c r="F535" s="10"/>
      <c r="G535" s="45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F535" s="24"/>
      <c r="AG535" s="24"/>
      <c r="AH535" s="24"/>
      <c r="AI535" s="24"/>
      <c r="AJ535" s="24"/>
      <c r="AK535" s="24"/>
      <c r="AL535" s="24"/>
      <c r="AM535" s="24"/>
      <c r="AN535" s="35"/>
    </row>
    <row r="536" spans="1:40" x14ac:dyDescent="0.25">
      <c r="A536" s="24"/>
      <c r="B536" s="24"/>
      <c r="C536" s="10"/>
      <c r="D536" s="10"/>
      <c r="E536" s="10"/>
      <c r="F536" s="10"/>
      <c r="G536" s="45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24"/>
      <c r="V536" s="24"/>
      <c r="W536" s="24"/>
      <c r="X536" s="24"/>
      <c r="Y536" s="24"/>
      <c r="Z536" s="24"/>
      <c r="AA536" s="24"/>
      <c r="AB536" s="24"/>
      <c r="AC536" s="24"/>
      <c r="AD536" s="24"/>
      <c r="AE536" s="24"/>
      <c r="AF536" s="24"/>
      <c r="AG536" s="24"/>
      <c r="AH536" s="24"/>
      <c r="AI536" s="24"/>
      <c r="AJ536" s="24"/>
      <c r="AK536" s="24"/>
      <c r="AL536" s="24"/>
      <c r="AM536" s="24"/>
      <c r="AN536" s="35"/>
    </row>
    <row r="537" spans="1:40" x14ac:dyDescent="0.25">
      <c r="A537" s="24"/>
      <c r="B537" s="24"/>
      <c r="C537" s="10"/>
      <c r="D537" s="10"/>
      <c r="E537" s="10"/>
      <c r="F537" s="10"/>
      <c r="G537" s="45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  <c r="AE537" s="24"/>
      <c r="AF537" s="24"/>
      <c r="AG537" s="24"/>
      <c r="AH537" s="24"/>
      <c r="AI537" s="24"/>
      <c r="AJ537" s="24"/>
      <c r="AK537" s="24"/>
      <c r="AL537" s="24"/>
      <c r="AM537" s="24"/>
      <c r="AN537" s="35"/>
    </row>
    <row r="538" spans="1:40" x14ac:dyDescent="0.25">
      <c r="A538" s="24"/>
      <c r="B538" s="24"/>
      <c r="C538" s="10"/>
      <c r="D538" s="10"/>
      <c r="E538" s="10"/>
      <c r="F538" s="10"/>
      <c r="G538" s="45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24"/>
      <c r="V538" s="24"/>
      <c r="W538" s="24"/>
      <c r="X538" s="24"/>
      <c r="Y538" s="24"/>
      <c r="Z538" s="24"/>
      <c r="AA538" s="24"/>
      <c r="AB538" s="24"/>
      <c r="AC538" s="24"/>
      <c r="AD538" s="24"/>
      <c r="AE538" s="24"/>
      <c r="AF538" s="24"/>
      <c r="AG538" s="24"/>
      <c r="AH538" s="24"/>
      <c r="AI538" s="24"/>
      <c r="AJ538" s="24"/>
      <c r="AK538" s="24"/>
      <c r="AL538" s="24"/>
      <c r="AM538" s="24"/>
      <c r="AN538" s="35"/>
    </row>
    <row r="539" spans="1:40" x14ac:dyDescent="0.25">
      <c r="A539" s="24"/>
      <c r="B539" s="24"/>
      <c r="C539" s="10"/>
      <c r="D539" s="10"/>
      <c r="E539" s="10"/>
      <c r="F539" s="10"/>
      <c r="G539" s="45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24"/>
      <c r="V539" s="24"/>
      <c r="W539" s="24"/>
      <c r="X539" s="24"/>
      <c r="Y539" s="24"/>
      <c r="Z539" s="24"/>
      <c r="AA539" s="24"/>
      <c r="AB539" s="24"/>
      <c r="AC539" s="24"/>
      <c r="AD539" s="24"/>
      <c r="AE539" s="24"/>
      <c r="AF539" s="24"/>
      <c r="AG539" s="24"/>
      <c r="AH539" s="24"/>
      <c r="AI539" s="24"/>
      <c r="AJ539" s="24"/>
      <c r="AK539" s="24"/>
      <c r="AL539" s="24"/>
      <c r="AM539" s="24"/>
      <c r="AN539" s="35"/>
    </row>
    <row r="540" spans="1:40" x14ac:dyDescent="0.25">
      <c r="A540" s="24"/>
      <c r="B540" s="24"/>
      <c r="C540" s="10"/>
      <c r="D540" s="10"/>
      <c r="E540" s="10"/>
      <c r="F540" s="10"/>
      <c r="G540" s="45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24"/>
      <c r="V540" s="24"/>
      <c r="W540" s="24"/>
      <c r="X540" s="24"/>
      <c r="Y540" s="24"/>
      <c r="Z540" s="24"/>
      <c r="AA540" s="24"/>
      <c r="AB540" s="24"/>
      <c r="AC540" s="24"/>
      <c r="AD540" s="24"/>
      <c r="AE540" s="24"/>
      <c r="AF540" s="24"/>
      <c r="AG540" s="24"/>
      <c r="AH540" s="24"/>
      <c r="AI540" s="24"/>
      <c r="AJ540" s="24"/>
      <c r="AK540" s="24"/>
      <c r="AL540" s="24"/>
      <c r="AM540" s="24"/>
      <c r="AN540" s="35"/>
    </row>
    <row r="541" spans="1:40" x14ac:dyDescent="0.25">
      <c r="A541" s="24"/>
      <c r="B541" s="24"/>
      <c r="C541" s="10"/>
      <c r="D541" s="10"/>
      <c r="E541" s="10"/>
      <c r="F541" s="10"/>
      <c r="G541" s="45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  <c r="AE541" s="24"/>
      <c r="AF541" s="24"/>
      <c r="AG541" s="24"/>
      <c r="AH541" s="24"/>
      <c r="AI541" s="24"/>
      <c r="AJ541" s="24"/>
      <c r="AK541" s="24"/>
      <c r="AL541" s="24"/>
      <c r="AM541" s="24"/>
      <c r="AN541" s="35"/>
    </row>
    <row r="542" spans="1:40" x14ac:dyDescent="0.25">
      <c r="A542" s="24"/>
      <c r="B542" s="24"/>
      <c r="C542" s="10"/>
      <c r="D542" s="10"/>
      <c r="E542" s="10"/>
      <c r="F542" s="10"/>
      <c r="G542" s="45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24"/>
      <c r="V542" s="24"/>
      <c r="W542" s="24"/>
      <c r="X542" s="24"/>
      <c r="Y542" s="24"/>
      <c r="Z542" s="24"/>
      <c r="AA542" s="24"/>
      <c r="AB542" s="24"/>
      <c r="AC542" s="24"/>
      <c r="AD542" s="24"/>
      <c r="AE542" s="24"/>
      <c r="AF542" s="24"/>
      <c r="AG542" s="24"/>
      <c r="AH542" s="24"/>
      <c r="AI542" s="24"/>
      <c r="AJ542" s="24"/>
      <c r="AK542" s="24"/>
      <c r="AL542" s="24"/>
      <c r="AM542" s="24"/>
      <c r="AN542" s="35"/>
    </row>
    <row r="543" spans="1:40" x14ac:dyDescent="0.25">
      <c r="A543" s="24"/>
      <c r="B543" s="24"/>
      <c r="C543" s="10"/>
      <c r="D543" s="10"/>
      <c r="E543" s="10"/>
      <c r="F543" s="10"/>
      <c r="G543" s="45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  <c r="AF543" s="24"/>
      <c r="AG543" s="24"/>
      <c r="AH543" s="24"/>
      <c r="AI543" s="24"/>
      <c r="AJ543" s="24"/>
      <c r="AK543" s="24"/>
      <c r="AL543" s="24"/>
      <c r="AM543" s="24"/>
      <c r="AN543" s="35"/>
    </row>
    <row r="544" spans="1:40" x14ac:dyDescent="0.25">
      <c r="A544" s="24"/>
      <c r="B544" s="24"/>
      <c r="C544" s="10"/>
      <c r="D544" s="10"/>
      <c r="E544" s="10"/>
      <c r="F544" s="10"/>
      <c r="G544" s="45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24"/>
      <c r="V544" s="24"/>
      <c r="W544" s="24"/>
      <c r="X544" s="24"/>
      <c r="Y544" s="24"/>
      <c r="Z544" s="24"/>
      <c r="AA544" s="24"/>
      <c r="AB544" s="24"/>
      <c r="AC544" s="24"/>
      <c r="AD544" s="24"/>
      <c r="AE544" s="24"/>
      <c r="AF544" s="24"/>
      <c r="AG544" s="24"/>
      <c r="AH544" s="24"/>
      <c r="AI544" s="24"/>
      <c r="AJ544" s="24"/>
      <c r="AK544" s="24"/>
      <c r="AL544" s="24"/>
      <c r="AM544" s="24"/>
      <c r="AN544" s="35"/>
    </row>
    <row r="545" spans="1:40" x14ac:dyDescent="0.25">
      <c r="A545" s="24"/>
      <c r="B545" s="24"/>
      <c r="C545" s="10"/>
      <c r="D545" s="10"/>
      <c r="E545" s="10"/>
      <c r="F545" s="10"/>
      <c r="G545" s="45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E545" s="24"/>
      <c r="AF545" s="24"/>
      <c r="AG545" s="24"/>
      <c r="AH545" s="24"/>
      <c r="AI545" s="24"/>
      <c r="AJ545" s="24"/>
      <c r="AK545" s="24"/>
      <c r="AL545" s="24"/>
      <c r="AM545" s="24"/>
      <c r="AN545" s="35"/>
    </row>
    <row r="546" spans="1:40" x14ac:dyDescent="0.25">
      <c r="A546" s="24"/>
      <c r="B546" s="24"/>
      <c r="C546" s="10"/>
      <c r="D546" s="10"/>
      <c r="E546" s="10"/>
      <c r="F546" s="10"/>
      <c r="G546" s="45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  <c r="AE546" s="24"/>
      <c r="AF546" s="24"/>
      <c r="AG546" s="24"/>
      <c r="AH546" s="24"/>
      <c r="AI546" s="24"/>
      <c r="AJ546" s="24"/>
      <c r="AK546" s="24"/>
      <c r="AL546" s="24"/>
      <c r="AM546" s="24"/>
      <c r="AN546" s="35"/>
    </row>
    <row r="547" spans="1:40" x14ac:dyDescent="0.25">
      <c r="A547" s="24"/>
      <c r="B547" s="24"/>
      <c r="C547" s="10"/>
      <c r="D547" s="10"/>
      <c r="E547" s="10"/>
      <c r="F547" s="10"/>
      <c r="G547" s="45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  <c r="AE547" s="24"/>
      <c r="AF547" s="24"/>
      <c r="AG547" s="24"/>
      <c r="AH547" s="24"/>
      <c r="AI547" s="24"/>
      <c r="AJ547" s="24"/>
      <c r="AK547" s="24"/>
      <c r="AL547" s="24"/>
      <c r="AM547" s="24"/>
      <c r="AN547" s="35"/>
    </row>
    <row r="548" spans="1:40" x14ac:dyDescent="0.25">
      <c r="A548" s="24"/>
      <c r="B548" s="24"/>
      <c r="C548" s="10"/>
      <c r="D548" s="10"/>
      <c r="E548" s="10"/>
      <c r="F548" s="10"/>
      <c r="G548" s="45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  <c r="AE548" s="24"/>
      <c r="AF548" s="24"/>
      <c r="AG548" s="24"/>
      <c r="AH548" s="24"/>
      <c r="AI548" s="24"/>
      <c r="AJ548" s="24"/>
      <c r="AK548" s="24"/>
      <c r="AL548" s="24"/>
      <c r="AM548" s="24"/>
      <c r="AN548" s="35"/>
    </row>
    <row r="549" spans="1:40" x14ac:dyDescent="0.25">
      <c r="A549" s="24"/>
      <c r="B549" s="24"/>
      <c r="C549" s="10"/>
      <c r="D549" s="10"/>
      <c r="E549" s="10"/>
      <c r="F549" s="10"/>
      <c r="G549" s="45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  <c r="AF549" s="24"/>
      <c r="AG549" s="24"/>
      <c r="AH549" s="24"/>
      <c r="AI549" s="24"/>
      <c r="AJ549" s="24"/>
      <c r="AK549" s="24"/>
      <c r="AL549" s="24"/>
      <c r="AM549" s="24"/>
      <c r="AN549" s="35"/>
    </row>
    <row r="550" spans="1:40" x14ac:dyDescent="0.25">
      <c r="A550" s="24"/>
      <c r="B550" s="24"/>
      <c r="C550" s="10"/>
      <c r="D550" s="10"/>
      <c r="E550" s="10"/>
      <c r="F550" s="10"/>
      <c r="G550" s="45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24"/>
      <c r="V550" s="24"/>
      <c r="W550" s="24"/>
      <c r="X550" s="24"/>
      <c r="Y550" s="24"/>
      <c r="Z550" s="24"/>
      <c r="AA550" s="24"/>
      <c r="AB550" s="24"/>
      <c r="AC550" s="24"/>
      <c r="AD550" s="24"/>
      <c r="AE550" s="24"/>
      <c r="AF550" s="24"/>
      <c r="AG550" s="24"/>
      <c r="AH550" s="24"/>
      <c r="AI550" s="24"/>
      <c r="AJ550" s="24"/>
      <c r="AK550" s="24"/>
      <c r="AL550" s="24"/>
      <c r="AM550" s="24"/>
      <c r="AN550" s="35"/>
    </row>
    <row r="551" spans="1:40" x14ac:dyDescent="0.25">
      <c r="A551" s="24"/>
      <c r="B551" s="24"/>
      <c r="C551" s="10"/>
      <c r="D551" s="10"/>
      <c r="E551" s="10"/>
      <c r="F551" s="10"/>
      <c r="G551" s="45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E551" s="24"/>
      <c r="AF551" s="24"/>
      <c r="AG551" s="24"/>
      <c r="AH551" s="24"/>
      <c r="AI551" s="24"/>
      <c r="AJ551" s="24"/>
      <c r="AK551" s="24"/>
      <c r="AL551" s="24"/>
      <c r="AM551" s="24"/>
      <c r="AN551" s="35"/>
    </row>
    <row r="552" spans="1:40" x14ac:dyDescent="0.25">
      <c r="A552" s="24"/>
      <c r="B552" s="24"/>
      <c r="C552" s="10"/>
      <c r="D552" s="10"/>
      <c r="E552" s="10"/>
      <c r="F552" s="10"/>
      <c r="G552" s="45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  <c r="AE552" s="24"/>
      <c r="AF552" s="24"/>
      <c r="AG552" s="24"/>
      <c r="AH552" s="24"/>
      <c r="AI552" s="24"/>
      <c r="AJ552" s="24"/>
      <c r="AK552" s="24"/>
      <c r="AL552" s="24"/>
      <c r="AM552" s="24"/>
      <c r="AN552" s="35"/>
    </row>
    <row r="553" spans="1:40" x14ac:dyDescent="0.25">
      <c r="A553" s="24"/>
      <c r="B553" s="24"/>
      <c r="C553" s="10"/>
      <c r="D553" s="10"/>
      <c r="E553" s="10"/>
      <c r="F553" s="10"/>
      <c r="G553" s="45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24"/>
      <c r="V553" s="24"/>
      <c r="W553" s="24"/>
      <c r="X553" s="24"/>
      <c r="Y553" s="24"/>
      <c r="Z553" s="24"/>
      <c r="AA553" s="24"/>
      <c r="AB553" s="24"/>
      <c r="AC553" s="24"/>
      <c r="AD553" s="24"/>
      <c r="AE553" s="24"/>
      <c r="AF553" s="24"/>
      <c r="AG553" s="24"/>
      <c r="AH553" s="24"/>
      <c r="AI553" s="24"/>
      <c r="AJ553" s="24"/>
      <c r="AK553" s="24"/>
      <c r="AL553" s="24"/>
      <c r="AM553" s="24"/>
      <c r="AN553" s="35"/>
    </row>
    <row r="554" spans="1:40" x14ac:dyDescent="0.25">
      <c r="A554" s="24"/>
      <c r="B554" s="24"/>
      <c r="C554" s="10"/>
      <c r="D554" s="10"/>
      <c r="E554" s="10"/>
      <c r="F554" s="10"/>
      <c r="G554" s="45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24"/>
      <c r="V554" s="24"/>
      <c r="W554" s="24"/>
      <c r="X554" s="24"/>
      <c r="Y554" s="24"/>
      <c r="Z554" s="24"/>
      <c r="AA554" s="24"/>
      <c r="AB554" s="24"/>
      <c r="AC554" s="24"/>
      <c r="AD554" s="24"/>
      <c r="AE554" s="24"/>
      <c r="AF554" s="24"/>
      <c r="AG554" s="24"/>
      <c r="AH554" s="24"/>
      <c r="AI554" s="24"/>
      <c r="AJ554" s="24"/>
      <c r="AK554" s="24"/>
      <c r="AL554" s="24"/>
      <c r="AM554" s="24"/>
      <c r="AN554" s="35"/>
    </row>
    <row r="555" spans="1:40" x14ac:dyDescent="0.25">
      <c r="A555" s="24"/>
      <c r="B555" s="24"/>
      <c r="C555" s="10"/>
      <c r="D555" s="10"/>
      <c r="E555" s="10"/>
      <c r="F555" s="10"/>
      <c r="G555" s="45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E555" s="24"/>
      <c r="AF555" s="24"/>
      <c r="AG555" s="24"/>
      <c r="AH555" s="24"/>
      <c r="AI555" s="24"/>
      <c r="AJ555" s="24"/>
      <c r="AK555" s="24"/>
      <c r="AL555" s="24"/>
      <c r="AM555" s="24"/>
      <c r="AN555" s="35"/>
    </row>
    <row r="556" spans="1:40" x14ac:dyDescent="0.25">
      <c r="A556" s="24"/>
      <c r="B556" s="24"/>
      <c r="C556" s="10"/>
      <c r="D556" s="10"/>
      <c r="E556" s="10"/>
      <c r="F556" s="10"/>
      <c r="G556" s="45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24"/>
      <c r="V556" s="24"/>
      <c r="W556" s="24"/>
      <c r="X556" s="24"/>
      <c r="Y556" s="24"/>
      <c r="Z556" s="24"/>
      <c r="AA556" s="24"/>
      <c r="AB556" s="24"/>
      <c r="AC556" s="24"/>
      <c r="AD556" s="24"/>
      <c r="AE556" s="24"/>
      <c r="AF556" s="24"/>
      <c r="AG556" s="24"/>
      <c r="AH556" s="24"/>
      <c r="AI556" s="24"/>
      <c r="AJ556" s="24"/>
      <c r="AK556" s="24"/>
      <c r="AL556" s="24"/>
      <c r="AM556" s="24"/>
      <c r="AN556" s="35"/>
    </row>
    <row r="557" spans="1:40" x14ac:dyDescent="0.25">
      <c r="A557" s="24"/>
      <c r="B557" s="24"/>
      <c r="C557" s="10"/>
      <c r="D557" s="10"/>
      <c r="E557" s="10"/>
      <c r="F557" s="10"/>
      <c r="G557" s="45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  <c r="AE557" s="24"/>
      <c r="AF557" s="24"/>
      <c r="AG557" s="24"/>
      <c r="AH557" s="24"/>
      <c r="AI557" s="24"/>
      <c r="AJ557" s="24"/>
      <c r="AK557" s="24"/>
      <c r="AL557" s="24"/>
      <c r="AM557" s="24"/>
      <c r="AN557" s="35"/>
    </row>
    <row r="558" spans="1:40" x14ac:dyDescent="0.25">
      <c r="A558" s="24"/>
      <c r="B558" s="24"/>
      <c r="C558" s="10"/>
      <c r="D558" s="10"/>
      <c r="E558" s="10"/>
      <c r="F558" s="10"/>
      <c r="G558" s="45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  <c r="AF558" s="24"/>
      <c r="AG558" s="24"/>
      <c r="AH558" s="24"/>
      <c r="AI558" s="24"/>
      <c r="AJ558" s="24"/>
      <c r="AK558" s="24"/>
      <c r="AL558" s="24"/>
      <c r="AM558" s="24"/>
      <c r="AN558" s="35"/>
    </row>
    <row r="559" spans="1:40" x14ac:dyDescent="0.25">
      <c r="A559" s="24"/>
      <c r="B559" s="24"/>
      <c r="C559" s="10"/>
      <c r="D559" s="10"/>
      <c r="E559" s="10"/>
      <c r="F559" s="10"/>
      <c r="G559" s="45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24"/>
      <c r="V559" s="24"/>
      <c r="W559" s="24"/>
      <c r="X559" s="24"/>
      <c r="Y559" s="24"/>
      <c r="Z559" s="24"/>
      <c r="AA559" s="24"/>
      <c r="AB559" s="24"/>
      <c r="AC559" s="24"/>
      <c r="AD559" s="24"/>
      <c r="AE559" s="24"/>
      <c r="AF559" s="24"/>
      <c r="AG559" s="24"/>
      <c r="AH559" s="24"/>
      <c r="AI559" s="24"/>
      <c r="AJ559" s="24"/>
      <c r="AK559" s="24"/>
      <c r="AL559" s="24"/>
      <c r="AM559" s="24"/>
      <c r="AN559" s="35"/>
    </row>
    <row r="560" spans="1:40" x14ac:dyDescent="0.25">
      <c r="A560" s="24"/>
      <c r="B560" s="24"/>
      <c r="C560" s="10"/>
      <c r="D560" s="10"/>
      <c r="E560" s="10"/>
      <c r="F560" s="10"/>
      <c r="G560" s="45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  <c r="AE560" s="24"/>
      <c r="AF560" s="24"/>
      <c r="AG560" s="24"/>
      <c r="AH560" s="24"/>
      <c r="AI560" s="24"/>
      <c r="AJ560" s="24"/>
      <c r="AK560" s="24"/>
      <c r="AL560" s="24"/>
      <c r="AM560" s="24"/>
      <c r="AN560" s="35"/>
    </row>
    <row r="561" spans="1:40" x14ac:dyDescent="0.25">
      <c r="A561" s="24"/>
      <c r="B561" s="24"/>
      <c r="C561" s="10"/>
      <c r="D561" s="10"/>
      <c r="E561" s="10"/>
      <c r="F561" s="10"/>
      <c r="G561" s="45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24"/>
      <c r="AK561" s="24"/>
      <c r="AL561" s="24"/>
      <c r="AM561" s="24"/>
      <c r="AN561" s="35"/>
    </row>
    <row r="562" spans="1:40" x14ac:dyDescent="0.25">
      <c r="A562" s="24"/>
      <c r="B562" s="24"/>
      <c r="C562" s="10"/>
      <c r="D562" s="10"/>
      <c r="E562" s="10"/>
      <c r="F562" s="10"/>
      <c r="G562" s="45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35"/>
    </row>
    <row r="563" spans="1:40" x14ac:dyDescent="0.25">
      <c r="A563" s="24"/>
      <c r="B563" s="24"/>
      <c r="C563" s="10"/>
      <c r="D563" s="10"/>
      <c r="E563" s="10"/>
      <c r="F563" s="10"/>
      <c r="G563" s="45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E563" s="24"/>
      <c r="AF563" s="24"/>
      <c r="AG563" s="24"/>
      <c r="AH563" s="24"/>
      <c r="AI563" s="24"/>
      <c r="AJ563" s="24"/>
      <c r="AK563" s="24"/>
      <c r="AL563" s="24"/>
      <c r="AM563" s="24"/>
      <c r="AN563" s="35"/>
    </row>
    <row r="564" spans="1:40" x14ac:dyDescent="0.25">
      <c r="A564" s="24"/>
      <c r="B564" s="24"/>
      <c r="C564" s="10"/>
      <c r="D564" s="10"/>
      <c r="E564" s="10"/>
      <c r="F564" s="10"/>
      <c r="G564" s="45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24"/>
      <c r="V564" s="24"/>
      <c r="W564" s="24"/>
      <c r="X564" s="24"/>
      <c r="Y564" s="24"/>
      <c r="Z564" s="24"/>
      <c r="AA564" s="24"/>
      <c r="AB564" s="24"/>
      <c r="AC564" s="24"/>
      <c r="AD564" s="24"/>
      <c r="AE564" s="24"/>
      <c r="AF564" s="24"/>
      <c r="AG564" s="24"/>
      <c r="AH564" s="24"/>
      <c r="AI564" s="24"/>
      <c r="AJ564" s="24"/>
      <c r="AK564" s="24"/>
      <c r="AL564" s="24"/>
      <c r="AM564" s="24"/>
      <c r="AN564" s="35"/>
    </row>
    <row r="565" spans="1:40" x14ac:dyDescent="0.25">
      <c r="A565" s="24"/>
      <c r="B565" s="24"/>
      <c r="C565" s="10"/>
      <c r="D565" s="10"/>
      <c r="E565" s="10"/>
      <c r="F565" s="10"/>
      <c r="G565" s="45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E565" s="24"/>
      <c r="AF565" s="24"/>
      <c r="AG565" s="24"/>
      <c r="AH565" s="24"/>
      <c r="AI565" s="24"/>
      <c r="AJ565" s="24"/>
      <c r="AK565" s="24"/>
      <c r="AL565" s="24"/>
      <c r="AM565" s="24"/>
      <c r="AN565" s="35"/>
    </row>
    <row r="566" spans="1:40" x14ac:dyDescent="0.25">
      <c r="A566" s="24"/>
      <c r="B566" s="24"/>
      <c r="C566" s="10"/>
      <c r="D566" s="10"/>
      <c r="E566" s="10"/>
      <c r="F566" s="10"/>
      <c r="G566" s="45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E566" s="24"/>
      <c r="AF566" s="24"/>
      <c r="AG566" s="24"/>
      <c r="AH566" s="24"/>
      <c r="AI566" s="24"/>
      <c r="AJ566" s="24"/>
      <c r="AK566" s="24"/>
      <c r="AL566" s="24"/>
      <c r="AM566" s="24"/>
      <c r="AN566" s="35"/>
    </row>
    <row r="567" spans="1:40" x14ac:dyDescent="0.25">
      <c r="A567" s="24"/>
      <c r="B567" s="24"/>
      <c r="C567" s="10"/>
      <c r="D567" s="10"/>
      <c r="E567" s="10"/>
      <c r="F567" s="10"/>
      <c r="G567" s="45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  <c r="AE567" s="24"/>
      <c r="AF567" s="24"/>
      <c r="AG567" s="24"/>
      <c r="AH567" s="24"/>
      <c r="AI567" s="24"/>
      <c r="AJ567" s="24"/>
      <c r="AK567" s="24"/>
      <c r="AL567" s="24"/>
      <c r="AM567" s="24"/>
      <c r="AN567" s="35"/>
    </row>
    <row r="568" spans="1:40" x14ac:dyDescent="0.25">
      <c r="A568" s="24"/>
      <c r="B568" s="24"/>
      <c r="C568" s="10"/>
      <c r="D568" s="10"/>
      <c r="E568" s="10"/>
      <c r="F568" s="10"/>
      <c r="G568" s="45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24"/>
      <c r="AK568" s="24"/>
      <c r="AL568" s="24"/>
      <c r="AM568" s="24"/>
      <c r="AN568" s="35"/>
    </row>
    <row r="569" spans="1:40" x14ac:dyDescent="0.25">
      <c r="A569" s="24"/>
      <c r="B569" s="24"/>
      <c r="C569" s="10"/>
      <c r="D569" s="10"/>
      <c r="E569" s="10"/>
      <c r="F569" s="10"/>
      <c r="G569" s="45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  <c r="AE569" s="24"/>
      <c r="AF569" s="24"/>
      <c r="AG569" s="24"/>
      <c r="AH569" s="24"/>
      <c r="AI569" s="24"/>
      <c r="AJ569" s="24"/>
      <c r="AK569" s="24"/>
      <c r="AL569" s="24"/>
      <c r="AM569" s="24"/>
      <c r="AN569" s="35"/>
    </row>
    <row r="570" spans="1:40" x14ac:dyDescent="0.25">
      <c r="A570" s="24"/>
      <c r="B570" s="24"/>
      <c r="C570" s="10"/>
      <c r="D570" s="10"/>
      <c r="E570" s="10"/>
      <c r="F570" s="10"/>
      <c r="G570" s="45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  <c r="AE570" s="24"/>
      <c r="AF570" s="24"/>
      <c r="AG570" s="24"/>
      <c r="AH570" s="24"/>
      <c r="AI570" s="24"/>
      <c r="AJ570" s="24"/>
      <c r="AK570" s="24"/>
      <c r="AL570" s="24"/>
      <c r="AM570" s="24"/>
      <c r="AN570" s="35"/>
    </row>
    <row r="571" spans="1:40" x14ac:dyDescent="0.25">
      <c r="A571" s="24"/>
      <c r="B571" s="24"/>
      <c r="C571" s="10"/>
      <c r="D571" s="10"/>
      <c r="E571" s="10"/>
      <c r="F571" s="10"/>
      <c r="G571" s="45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24"/>
      <c r="V571" s="24"/>
      <c r="W571" s="24"/>
      <c r="X571" s="24"/>
      <c r="Y571" s="24"/>
      <c r="Z571" s="24"/>
      <c r="AA571" s="24"/>
      <c r="AB571" s="24"/>
      <c r="AC571" s="24"/>
      <c r="AD571" s="24"/>
      <c r="AE571" s="24"/>
      <c r="AF571" s="24"/>
      <c r="AG571" s="24"/>
      <c r="AH571" s="24"/>
      <c r="AI571" s="24"/>
      <c r="AJ571" s="24"/>
      <c r="AK571" s="24"/>
      <c r="AL571" s="24"/>
      <c r="AM571" s="24"/>
      <c r="AN571" s="35"/>
    </row>
    <row r="572" spans="1:40" x14ac:dyDescent="0.25">
      <c r="A572" s="24"/>
      <c r="B572" s="24"/>
      <c r="C572" s="10"/>
      <c r="D572" s="10"/>
      <c r="E572" s="10"/>
      <c r="F572" s="10"/>
      <c r="G572" s="45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  <c r="AE572" s="24"/>
      <c r="AF572" s="24"/>
      <c r="AG572" s="24"/>
      <c r="AH572" s="24"/>
      <c r="AI572" s="24"/>
      <c r="AJ572" s="24"/>
      <c r="AK572" s="24"/>
      <c r="AL572" s="24"/>
      <c r="AM572" s="24"/>
      <c r="AN572" s="35"/>
    </row>
    <row r="573" spans="1:40" x14ac:dyDescent="0.25">
      <c r="A573" s="24"/>
      <c r="B573" s="24"/>
      <c r="C573" s="10"/>
      <c r="D573" s="10"/>
      <c r="E573" s="10"/>
      <c r="F573" s="10"/>
      <c r="G573" s="45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  <c r="AE573" s="24"/>
      <c r="AF573" s="24"/>
      <c r="AG573" s="24"/>
      <c r="AH573" s="24"/>
      <c r="AI573" s="24"/>
      <c r="AJ573" s="24"/>
      <c r="AK573" s="24"/>
      <c r="AL573" s="24"/>
      <c r="AM573" s="24"/>
      <c r="AN573" s="35"/>
    </row>
    <row r="574" spans="1:40" x14ac:dyDescent="0.25">
      <c r="A574" s="24"/>
      <c r="B574" s="24"/>
      <c r="C574" s="10"/>
      <c r="D574" s="10"/>
      <c r="E574" s="10"/>
      <c r="F574" s="10"/>
      <c r="G574" s="45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  <c r="AE574" s="24"/>
      <c r="AF574" s="24"/>
      <c r="AG574" s="24"/>
      <c r="AH574" s="24"/>
      <c r="AI574" s="24"/>
      <c r="AJ574" s="24"/>
      <c r="AK574" s="24"/>
      <c r="AL574" s="24"/>
      <c r="AM574" s="24"/>
      <c r="AN574" s="35"/>
    </row>
    <row r="575" spans="1:40" x14ac:dyDescent="0.25">
      <c r="A575" s="24"/>
      <c r="B575" s="24"/>
      <c r="C575" s="10"/>
      <c r="D575" s="10"/>
      <c r="E575" s="10"/>
      <c r="F575" s="10"/>
      <c r="G575" s="45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24"/>
      <c r="AK575" s="24"/>
      <c r="AL575" s="24"/>
      <c r="AM575" s="24"/>
      <c r="AN575" s="35"/>
    </row>
    <row r="576" spans="1:40" x14ac:dyDescent="0.25">
      <c r="A576" s="24"/>
      <c r="B576" s="24"/>
      <c r="C576" s="10"/>
      <c r="D576" s="10"/>
      <c r="E576" s="10"/>
      <c r="F576" s="10"/>
      <c r="G576" s="45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24"/>
      <c r="V576" s="24"/>
      <c r="W576" s="24"/>
      <c r="X576" s="24"/>
      <c r="Y576" s="24"/>
      <c r="Z576" s="24"/>
      <c r="AA576" s="24"/>
      <c r="AB576" s="24"/>
      <c r="AC576" s="24"/>
      <c r="AD576" s="24"/>
      <c r="AE576" s="24"/>
      <c r="AF576" s="24"/>
      <c r="AG576" s="24"/>
      <c r="AH576" s="24"/>
      <c r="AI576" s="24"/>
      <c r="AJ576" s="24"/>
      <c r="AK576" s="24"/>
      <c r="AL576" s="24"/>
      <c r="AM576" s="24"/>
      <c r="AN576" s="35"/>
    </row>
    <row r="577" spans="1:40" x14ac:dyDescent="0.25">
      <c r="A577" s="24"/>
      <c r="B577" s="24"/>
      <c r="C577" s="10"/>
      <c r="D577" s="10"/>
      <c r="E577" s="10"/>
      <c r="F577" s="10"/>
      <c r="G577" s="45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  <c r="AE577" s="24"/>
      <c r="AF577" s="24"/>
      <c r="AG577" s="24"/>
      <c r="AH577" s="24"/>
      <c r="AI577" s="24"/>
      <c r="AJ577" s="24"/>
      <c r="AK577" s="24"/>
      <c r="AL577" s="24"/>
      <c r="AM577" s="24"/>
      <c r="AN577" s="35"/>
    </row>
    <row r="578" spans="1:40" x14ac:dyDescent="0.25">
      <c r="A578" s="24"/>
      <c r="B578" s="24"/>
      <c r="C578" s="10"/>
      <c r="D578" s="10"/>
      <c r="E578" s="10"/>
      <c r="F578" s="10"/>
      <c r="G578" s="45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24"/>
      <c r="V578" s="24"/>
      <c r="W578" s="24"/>
      <c r="X578" s="24"/>
      <c r="Y578" s="24"/>
      <c r="Z578" s="24"/>
      <c r="AA578" s="24"/>
      <c r="AB578" s="24"/>
      <c r="AC578" s="24"/>
      <c r="AD578" s="24"/>
      <c r="AE578" s="24"/>
      <c r="AF578" s="24"/>
      <c r="AG578" s="24"/>
      <c r="AH578" s="24"/>
      <c r="AI578" s="24"/>
      <c r="AJ578" s="24"/>
      <c r="AK578" s="24"/>
      <c r="AL578" s="24"/>
      <c r="AM578" s="24"/>
      <c r="AN578" s="35"/>
    </row>
    <row r="579" spans="1:40" x14ac:dyDescent="0.25">
      <c r="A579" s="24"/>
      <c r="B579" s="24"/>
      <c r="C579" s="10"/>
      <c r="D579" s="10"/>
      <c r="E579" s="10"/>
      <c r="F579" s="10"/>
      <c r="G579" s="45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  <c r="AF579" s="24"/>
      <c r="AG579" s="24"/>
      <c r="AH579" s="24"/>
      <c r="AI579" s="24"/>
      <c r="AJ579" s="24"/>
      <c r="AK579" s="24"/>
      <c r="AL579" s="24"/>
      <c r="AM579" s="24"/>
      <c r="AN579" s="35"/>
    </row>
    <row r="580" spans="1:40" x14ac:dyDescent="0.25">
      <c r="A580" s="24"/>
      <c r="B580" s="24"/>
      <c r="C580" s="10"/>
      <c r="D580" s="10"/>
      <c r="E580" s="10"/>
      <c r="F580" s="10"/>
      <c r="G580" s="45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24"/>
      <c r="V580" s="24"/>
      <c r="W580" s="24"/>
      <c r="X580" s="24"/>
      <c r="Y580" s="24"/>
      <c r="Z580" s="24"/>
      <c r="AA580" s="24"/>
      <c r="AB580" s="24"/>
      <c r="AC580" s="24"/>
      <c r="AD580" s="24"/>
      <c r="AE580" s="24"/>
      <c r="AF580" s="24"/>
      <c r="AG580" s="24"/>
      <c r="AH580" s="24"/>
      <c r="AI580" s="24"/>
      <c r="AJ580" s="24"/>
      <c r="AK580" s="24"/>
      <c r="AL580" s="24"/>
      <c r="AM580" s="24"/>
      <c r="AN580" s="35"/>
    </row>
    <row r="581" spans="1:40" x14ac:dyDescent="0.25">
      <c r="A581" s="24"/>
      <c r="B581" s="24"/>
      <c r="C581" s="10"/>
      <c r="D581" s="10"/>
      <c r="E581" s="10"/>
      <c r="F581" s="10"/>
      <c r="G581" s="45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24"/>
      <c r="AK581" s="24"/>
      <c r="AL581" s="24"/>
      <c r="AM581" s="24"/>
      <c r="AN581" s="35"/>
    </row>
    <row r="582" spans="1:40" x14ac:dyDescent="0.25">
      <c r="A582" s="24"/>
      <c r="B582" s="24"/>
      <c r="C582" s="10"/>
      <c r="D582" s="10"/>
      <c r="E582" s="10"/>
      <c r="F582" s="10"/>
      <c r="G582" s="45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24"/>
      <c r="V582" s="24"/>
      <c r="W582" s="24"/>
      <c r="X582" s="24"/>
      <c r="Y582" s="24"/>
      <c r="Z582" s="24"/>
      <c r="AA582" s="24"/>
      <c r="AB582" s="24"/>
      <c r="AC582" s="24"/>
      <c r="AD582" s="24"/>
      <c r="AE582" s="24"/>
      <c r="AF582" s="24"/>
      <c r="AG582" s="24"/>
      <c r="AH582" s="24"/>
      <c r="AI582" s="24"/>
      <c r="AJ582" s="24"/>
      <c r="AK582" s="24"/>
      <c r="AL582" s="24"/>
      <c r="AM582" s="24"/>
      <c r="AN582" s="35"/>
    </row>
    <row r="583" spans="1:40" x14ac:dyDescent="0.25">
      <c r="A583" s="24"/>
      <c r="B583" s="24"/>
      <c r="C583" s="10"/>
      <c r="D583" s="10"/>
      <c r="E583" s="10"/>
      <c r="F583" s="10"/>
      <c r="G583" s="45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  <c r="AE583" s="24"/>
      <c r="AF583" s="24"/>
      <c r="AG583" s="24"/>
      <c r="AH583" s="24"/>
      <c r="AI583" s="24"/>
      <c r="AJ583" s="24"/>
      <c r="AK583" s="24"/>
      <c r="AL583" s="24"/>
      <c r="AM583" s="24"/>
      <c r="AN583" s="35"/>
    </row>
    <row r="584" spans="1:40" x14ac:dyDescent="0.25">
      <c r="A584" s="24"/>
      <c r="B584" s="24"/>
      <c r="C584" s="10"/>
      <c r="D584" s="10"/>
      <c r="E584" s="10"/>
      <c r="F584" s="10"/>
      <c r="G584" s="45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24"/>
      <c r="AK584" s="24"/>
      <c r="AL584" s="24"/>
      <c r="AM584" s="24"/>
      <c r="AN584" s="35"/>
    </row>
    <row r="585" spans="1:40" x14ac:dyDescent="0.25">
      <c r="A585" s="24"/>
      <c r="B585" s="24"/>
      <c r="C585" s="10"/>
      <c r="D585" s="10"/>
      <c r="E585" s="10"/>
      <c r="F585" s="10"/>
      <c r="G585" s="45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  <c r="AE585" s="24"/>
      <c r="AF585" s="24"/>
      <c r="AG585" s="24"/>
      <c r="AH585" s="24"/>
      <c r="AI585" s="24"/>
      <c r="AJ585" s="24"/>
      <c r="AK585" s="24"/>
      <c r="AL585" s="24"/>
      <c r="AM585" s="24"/>
      <c r="AN585" s="35"/>
    </row>
    <row r="586" spans="1:40" x14ac:dyDescent="0.25">
      <c r="A586" s="24"/>
      <c r="B586" s="24"/>
      <c r="C586" s="10"/>
      <c r="D586" s="10"/>
      <c r="E586" s="10"/>
      <c r="F586" s="10"/>
      <c r="G586" s="45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E586" s="24"/>
      <c r="AF586" s="24"/>
      <c r="AG586" s="24"/>
      <c r="AH586" s="24"/>
      <c r="AI586" s="24"/>
      <c r="AJ586" s="24"/>
      <c r="AK586" s="24"/>
      <c r="AL586" s="24"/>
      <c r="AM586" s="24"/>
      <c r="AN586" s="35"/>
    </row>
    <row r="587" spans="1:40" x14ac:dyDescent="0.25">
      <c r="A587" s="24"/>
      <c r="B587" s="24"/>
      <c r="C587" s="10"/>
      <c r="D587" s="10"/>
      <c r="E587" s="10"/>
      <c r="F587" s="10"/>
      <c r="G587" s="45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24"/>
      <c r="V587" s="24"/>
      <c r="W587" s="24"/>
      <c r="X587" s="24"/>
      <c r="Y587" s="24"/>
      <c r="Z587" s="24"/>
      <c r="AA587" s="24"/>
      <c r="AB587" s="24"/>
      <c r="AC587" s="24"/>
      <c r="AD587" s="24"/>
      <c r="AE587" s="24"/>
      <c r="AF587" s="24"/>
      <c r="AG587" s="24"/>
      <c r="AH587" s="24"/>
      <c r="AI587" s="24"/>
      <c r="AJ587" s="24"/>
      <c r="AK587" s="24"/>
      <c r="AL587" s="24"/>
      <c r="AM587" s="24"/>
      <c r="AN587" s="35"/>
    </row>
    <row r="588" spans="1:40" x14ac:dyDescent="0.25">
      <c r="A588" s="24"/>
      <c r="B588" s="24"/>
      <c r="C588" s="10"/>
      <c r="D588" s="10"/>
      <c r="E588" s="10"/>
      <c r="F588" s="10"/>
      <c r="G588" s="45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24"/>
      <c r="V588" s="24"/>
      <c r="W588" s="24"/>
      <c r="X588" s="24"/>
      <c r="Y588" s="24"/>
      <c r="Z588" s="24"/>
      <c r="AA588" s="24"/>
      <c r="AB588" s="24"/>
      <c r="AC588" s="24"/>
      <c r="AD588" s="24"/>
      <c r="AE588" s="24"/>
      <c r="AF588" s="24"/>
      <c r="AG588" s="24"/>
      <c r="AH588" s="24"/>
      <c r="AI588" s="24"/>
      <c r="AJ588" s="24"/>
      <c r="AK588" s="24"/>
      <c r="AL588" s="24"/>
      <c r="AM588" s="24"/>
      <c r="AN588" s="35"/>
    </row>
    <row r="589" spans="1:40" x14ac:dyDescent="0.25">
      <c r="A589" s="24"/>
      <c r="B589" s="24"/>
      <c r="C589" s="10"/>
      <c r="D589" s="10"/>
      <c r="E589" s="10"/>
      <c r="F589" s="10"/>
      <c r="G589" s="45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24"/>
      <c r="V589" s="24"/>
      <c r="W589" s="24"/>
      <c r="X589" s="24"/>
      <c r="Y589" s="24"/>
      <c r="Z589" s="24"/>
      <c r="AA589" s="24"/>
      <c r="AB589" s="24"/>
      <c r="AC589" s="24"/>
      <c r="AD589" s="24"/>
      <c r="AE589" s="24"/>
      <c r="AF589" s="24"/>
      <c r="AG589" s="24"/>
      <c r="AH589" s="24"/>
      <c r="AI589" s="24"/>
      <c r="AJ589" s="24"/>
      <c r="AK589" s="24"/>
      <c r="AL589" s="24"/>
      <c r="AM589" s="24"/>
      <c r="AN589" s="35"/>
    </row>
    <row r="590" spans="1:40" x14ac:dyDescent="0.25">
      <c r="A590" s="24"/>
      <c r="B590" s="24"/>
      <c r="C590" s="10"/>
      <c r="D590" s="10"/>
      <c r="E590" s="10"/>
      <c r="F590" s="10"/>
      <c r="G590" s="45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24"/>
      <c r="V590" s="24"/>
      <c r="W590" s="24"/>
      <c r="X590" s="24"/>
      <c r="Y590" s="24"/>
      <c r="Z590" s="24"/>
      <c r="AA590" s="24"/>
      <c r="AB590" s="24"/>
      <c r="AC590" s="24"/>
      <c r="AD590" s="24"/>
      <c r="AE590" s="24"/>
      <c r="AF590" s="24"/>
      <c r="AG590" s="24"/>
      <c r="AH590" s="24"/>
      <c r="AI590" s="24"/>
      <c r="AJ590" s="24"/>
      <c r="AK590" s="24"/>
      <c r="AL590" s="24"/>
      <c r="AM590" s="24"/>
      <c r="AN590" s="35"/>
    </row>
    <row r="591" spans="1:40" x14ac:dyDescent="0.25">
      <c r="A591" s="24"/>
      <c r="B591" s="24"/>
      <c r="C591" s="10"/>
      <c r="D591" s="10"/>
      <c r="E591" s="10"/>
      <c r="F591" s="10"/>
      <c r="G591" s="45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24"/>
      <c r="V591" s="24"/>
      <c r="W591" s="24"/>
      <c r="X591" s="24"/>
      <c r="Y591" s="24"/>
      <c r="Z591" s="24"/>
      <c r="AA591" s="24"/>
      <c r="AB591" s="24"/>
      <c r="AC591" s="24"/>
      <c r="AD591" s="24"/>
      <c r="AE591" s="24"/>
      <c r="AF591" s="24"/>
      <c r="AG591" s="24"/>
      <c r="AH591" s="24"/>
      <c r="AI591" s="24"/>
      <c r="AJ591" s="24"/>
      <c r="AK591" s="24"/>
      <c r="AL591" s="24"/>
      <c r="AM591" s="24"/>
      <c r="AN591" s="35"/>
    </row>
    <row r="592" spans="1:40" x14ac:dyDescent="0.25">
      <c r="A592" s="24"/>
      <c r="B592" s="24"/>
      <c r="C592" s="10"/>
      <c r="D592" s="10"/>
      <c r="E592" s="10"/>
      <c r="F592" s="10"/>
      <c r="G592" s="45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24"/>
      <c r="V592" s="24"/>
      <c r="W592" s="24"/>
      <c r="X592" s="24"/>
      <c r="Y592" s="24"/>
      <c r="Z592" s="24"/>
      <c r="AA592" s="24"/>
      <c r="AB592" s="24"/>
      <c r="AC592" s="24"/>
      <c r="AD592" s="24"/>
      <c r="AE592" s="24"/>
      <c r="AF592" s="24"/>
      <c r="AG592" s="24"/>
      <c r="AH592" s="24"/>
      <c r="AI592" s="24"/>
      <c r="AJ592" s="24"/>
      <c r="AK592" s="24"/>
      <c r="AL592" s="24"/>
      <c r="AM592" s="24"/>
      <c r="AN592" s="35"/>
    </row>
    <row r="593" spans="1:40" x14ac:dyDescent="0.25">
      <c r="A593" s="24"/>
      <c r="B593" s="24"/>
      <c r="C593" s="10"/>
      <c r="D593" s="10"/>
      <c r="E593" s="10"/>
      <c r="F593" s="10"/>
      <c r="G593" s="45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E593" s="24"/>
      <c r="AF593" s="24"/>
      <c r="AG593" s="24"/>
      <c r="AH593" s="24"/>
      <c r="AI593" s="24"/>
      <c r="AJ593" s="24"/>
      <c r="AK593" s="24"/>
      <c r="AL593" s="24"/>
      <c r="AM593" s="24"/>
      <c r="AN593" s="35"/>
    </row>
    <row r="594" spans="1:40" x14ac:dyDescent="0.25">
      <c r="A594" s="24"/>
      <c r="B594" s="24"/>
      <c r="C594" s="10"/>
      <c r="D594" s="10"/>
      <c r="E594" s="10"/>
      <c r="F594" s="10"/>
      <c r="G594" s="45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24"/>
      <c r="V594" s="24"/>
      <c r="W594" s="24"/>
      <c r="X594" s="24"/>
      <c r="Y594" s="24"/>
      <c r="Z594" s="24"/>
      <c r="AA594" s="24"/>
      <c r="AB594" s="24"/>
      <c r="AC594" s="24"/>
      <c r="AD594" s="24"/>
      <c r="AE594" s="24"/>
      <c r="AF594" s="24"/>
      <c r="AG594" s="24"/>
      <c r="AH594" s="24"/>
      <c r="AI594" s="24"/>
      <c r="AJ594" s="24"/>
      <c r="AK594" s="24"/>
      <c r="AL594" s="24"/>
      <c r="AM594" s="24"/>
      <c r="AN594" s="35"/>
    </row>
    <row r="595" spans="1:40" x14ac:dyDescent="0.25">
      <c r="A595" s="24"/>
      <c r="B595" s="24"/>
      <c r="C595" s="10"/>
      <c r="D595" s="10"/>
      <c r="E595" s="10"/>
      <c r="F595" s="10"/>
      <c r="G595" s="45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24"/>
      <c r="V595" s="24"/>
      <c r="W595" s="24"/>
      <c r="X595" s="24"/>
      <c r="Y595" s="24"/>
      <c r="Z595" s="24"/>
      <c r="AA595" s="24"/>
      <c r="AB595" s="24"/>
      <c r="AC595" s="24"/>
      <c r="AD595" s="24"/>
      <c r="AE595" s="24"/>
      <c r="AF595" s="24"/>
      <c r="AG595" s="24"/>
      <c r="AH595" s="24"/>
      <c r="AI595" s="24"/>
      <c r="AJ595" s="24"/>
      <c r="AK595" s="24"/>
      <c r="AL595" s="24"/>
      <c r="AM595" s="24"/>
      <c r="AN595" s="35"/>
    </row>
    <row r="596" spans="1:40" x14ac:dyDescent="0.25">
      <c r="A596" s="24"/>
      <c r="B596" s="24"/>
      <c r="C596" s="10"/>
      <c r="D596" s="10"/>
      <c r="E596" s="10"/>
      <c r="F596" s="10"/>
      <c r="G596" s="45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24"/>
      <c r="V596" s="24"/>
      <c r="W596" s="24"/>
      <c r="X596" s="24"/>
      <c r="Y596" s="24"/>
      <c r="Z596" s="24"/>
      <c r="AA596" s="24"/>
      <c r="AB596" s="24"/>
      <c r="AC596" s="24"/>
      <c r="AD596" s="24"/>
      <c r="AE596" s="24"/>
      <c r="AF596" s="24"/>
      <c r="AG596" s="24"/>
      <c r="AH596" s="24"/>
      <c r="AI596" s="24"/>
      <c r="AJ596" s="24"/>
      <c r="AK596" s="24"/>
      <c r="AL596" s="24"/>
      <c r="AM596" s="24"/>
      <c r="AN596" s="35"/>
    </row>
    <row r="597" spans="1:40" x14ac:dyDescent="0.25">
      <c r="A597" s="24"/>
      <c r="B597" s="24"/>
      <c r="C597" s="10"/>
      <c r="D597" s="10"/>
      <c r="E597" s="10"/>
      <c r="F597" s="10"/>
      <c r="G597" s="45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24"/>
      <c r="V597" s="24"/>
      <c r="W597" s="24"/>
      <c r="X597" s="24"/>
      <c r="Y597" s="24"/>
      <c r="Z597" s="24"/>
      <c r="AA597" s="24"/>
      <c r="AB597" s="24"/>
      <c r="AC597" s="24"/>
      <c r="AD597" s="24"/>
      <c r="AE597" s="24"/>
      <c r="AF597" s="24"/>
      <c r="AG597" s="24"/>
      <c r="AH597" s="24"/>
      <c r="AI597" s="24"/>
      <c r="AJ597" s="24"/>
      <c r="AK597" s="24"/>
      <c r="AL597" s="24"/>
      <c r="AM597" s="24"/>
      <c r="AN597" s="35"/>
    </row>
    <row r="598" spans="1:40" x14ac:dyDescent="0.25">
      <c r="A598" s="24"/>
      <c r="B598" s="24"/>
      <c r="C598" s="10"/>
      <c r="D598" s="10"/>
      <c r="E598" s="10"/>
      <c r="F598" s="10"/>
      <c r="G598" s="45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  <c r="AE598" s="24"/>
      <c r="AF598" s="24"/>
      <c r="AG598" s="24"/>
      <c r="AH598" s="24"/>
      <c r="AI598" s="24"/>
      <c r="AJ598" s="24"/>
      <c r="AK598" s="24"/>
      <c r="AL598" s="24"/>
      <c r="AM598" s="24"/>
      <c r="AN598" s="35"/>
    </row>
    <row r="599" spans="1:40" x14ac:dyDescent="0.25">
      <c r="A599" s="24"/>
      <c r="B599" s="24"/>
      <c r="C599" s="10"/>
      <c r="D599" s="10"/>
      <c r="E599" s="10"/>
      <c r="F599" s="10"/>
      <c r="G599" s="45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24"/>
      <c r="V599" s="24"/>
      <c r="W599" s="24"/>
      <c r="X599" s="24"/>
      <c r="Y599" s="24"/>
      <c r="Z599" s="24"/>
      <c r="AA599" s="24"/>
      <c r="AB599" s="24"/>
      <c r="AC599" s="24"/>
      <c r="AD599" s="24"/>
      <c r="AE599" s="24"/>
      <c r="AF599" s="24"/>
      <c r="AG599" s="24"/>
      <c r="AH599" s="24"/>
      <c r="AI599" s="24"/>
      <c r="AJ599" s="24"/>
      <c r="AK599" s="24"/>
      <c r="AL599" s="24"/>
      <c r="AM599" s="24"/>
      <c r="AN599" s="35"/>
    </row>
    <row r="600" spans="1:40" x14ac:dyDescent="0.25">
      <c r="A600" s="24"/>
      <c r="B600" s="24"/>
      <c r="C600" s="10"/>
      <c r="D600" s="10"/>
      <c r="E600" s="10"/>
      <c r="F600" s="10"/>
      <c r="G600" s="45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24"/>
      <c r="V600" s="24"/>
      <c r="W600" s="24"/>
      <c r="X600" s="24"/>
      <c r="Y600" s="24"/>
      <c r="Z600" s="24"/>
      <c r="AA600" s="24"/>
      <c r="AB600" s="24"/>
      <c r="AC600" s="24"/>
      <c r="AD600" s="24"/>
      <c r="AE600" s="24"/>
      <c r="AF600" s="24"/>
      <c r="AG600" s="24"/>
      <c r="AH600" s="24"/>
      <c r="AI600" s="24"/>
      <c r="AJ600" s="24"/>
      <c r="AK600" s="24"/>
      <c r="AL600" s="24"/>
      <c r="AM600" s="24"/>
      <c r="AN600" s="35"/>
    </row>
    <row r="601" spans="1:40" x14ac:dyDescent="0.25">
      <c r="A601" s="24"/>
      <c r="B601" s="24"/>
      <c r="C601" s="10"/>
      <c r="D601" s="10"/>
      <c r="E601" s="10"/>
      <c r="F601" s="10"/>
      <c r="G601" s="45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24"/>
      <c r="V601" s="24"/>
      <c r="W601" s="24"/>
      <c r="X601" s="24"/>
      <c r="Y601" s="24"/>
      <c r="Z601" s="24"/>
      <c r="AA601" s="24"/>
      <c r="AB601" s="24"/>
      <c r="AC601" s="24"/>
      <c r="AD601" s="24"/>
      <c r="AE601" s="24"/>
      <c r="AF601" s="24"/>
      <c r="AG601" s="24"/>
      <c r="AH601" s="24"/>
      <c r="AI601" s="24"/>
      <c r="AJ601" s="24"/>
      <c r="AK601" s="24"/>
      <c r="AL601" s="24"/>
      <c r="AM601" s="24"/>
      <c r="AN601" s="35"/>
    </row>
    <row r="602" spans="1:40" x14ac:dyDescent="0.25">
      <c r="A602" s="24"/>
      <c r="B602" s="24"/>
      <c r="C602" s="10"/>
      <c r="D602" s="10"/>
      <c r="E602" s="10"/>
      <c r="F602" s="10"/>
      <c r="G602" s="45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24"/>
      <c r="V602" s="24"/>
      <c r="W602" s="24"/>
      <c r="X602" s="24"/>
      <c r="Y602" s="24"/>
      <c r="Z602" s="24"/>
      <c r="AA602" s="24"/>
      <c r="AB602" s="24"/>
      <c r="AC602" s="24"/>
      <c r="AD602" s="24"/>
      <c r="AE602" s="24"/>
      <c r="AF602" s="24"/>
      <c r="AG602" s="24"/>
      <c r="AH602" s="24"/>
      <c r="AI602" s="24"/>
      <c r="AJ602" s="24"/>
      <c r="AK602" s="24"/>
      <c r="AL602" s="24"/>
      <c r="AM602" s="24"/>
      <c r="AN602" s="35"/>
    </row>
    <row r="603" spans="1:40" x14ac:dyDescent="0.25">
      <c r="A603" s="24"/>
      <c r="B603" s="24"/>
      <c r="C603" s="10"/>
      <c r="D603" s="10"/>
      <c r="E603" s="10"/>
      <c r="F603" s="10"/>
      <c r="G603" s="45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24"/>
      <c r="V603" s="24"/>
      <c r="W603" s="24"/>
      <c r="X603" s="24"/>
      <c r="Y603" s="24"/>
      <c r="Z603" s="24"/>
      <c r="AA603" s="24"/>
      <c r="AB603" s="24"/>
      <c r="AC603" s="24"/>
      <c r="AD603" s="24"/>
      <c r="AE603" s="24"/>
      <c r="AF603" s="24"/>
      <c r="AG603" s="24"/>
      <c r="AH603" s="24"/>
      <c r="AI603" s="24"/>
      <c r="AJ603" s="24"/>
      <c r="AK603" s="24"/>
      <c r="AL603" s="24"/>
      <c r="AM603" s="24"/>
      <c r="AN603" s="35"/>
    </row>
    <row r="604" spans="1:40" x14ac:dyDescent="0.25">
      <c r="A604" s="24"/>
      <c r="B604" s="24"/>
      <c r="C604" s="10"/>
      <c r="D604" s="10"/>
      <c r="E604" s="10"/>
      <c r="F604" s="10"/>
      <c r="G604" s="45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24"/>
      <c r="V604" s="24"/>
      <c r="W604" s="24"/>
      <c r="X604" s="24"/>
      <c r="Y604" s="24"/>
      <c r="Z604" s="24"/>
      <c r="AA604" s="24"/>
      <c r="AB604" s="24"/>
      <c r="AC604" s="24"/>
      <c r="AD604" s="24"/>
      <c r="AE604" s="24"/>
      <c r="AF604" s="24"/>
      <c r="AG604" s="24"/>
      <c r="AH604" s="24"/>
      <c r="AI604" s="24"/>
      <c r="AJ604" s="24"/>
      <c r="AK604" s="24"/>
      <c r="AL604" s="24"/>
      <c r="AM604" s="24"/>
      <c r="AN604" s="35"/>
    </row>
    <row r="605" spans="1:40" x14ac:dyDescent="0.25">
      <c r="A605" s="24"/>
      <c r="B605" s="24"/>
      <c r="C605" s="10"/>
      <c r="D605" s="10"/>
      <c r="E605" s="10"/>
      <c r="F605" s="10"/>
      <c r="G605" s="45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24"/>
      <c r="AG605" s="24"/>
      <c r="AH605" s="24"/>
      <c r="AI605" s="24"/>
      <c r="AJ605" s="24"/>
      <c r="AK605" s="24"/>
      <c r="AL605" s="24"/>
      <c r="AM605" s="24"/>
      <c r="AN605" s="35"/>
    </row>
    <row r="606" spans="1:40" x14ac:dyDescent="0.25">
      <c r="A606" s="24"/>
      <c r="B606" s="24"/>
      <c r="C606" s="10"/>
      <c r="D606" s="10"/>
      <c r="E606" s="10"/>
      <c r="F606" s="10"/>
      <c r="G606" s="45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24"/>
      <c r="V606" s="24"/>
      <c r="W606" s="24"/>
      <c r="X606" s="24"/>
      <c r="Y606" s="24"/>
      <c r="Z606" s="24"/>
      <c r="AA606" s="24"/>
      <c r="AB606" s="24"/>
      <c r="AC606" s="24"/>
      <c r="AD606" s="24"/>
      <c r="AE606" s="24"/>
      <c r="AF606" s="24"/>
      <c r="AG606" s="24"/>
      <c r="AH606" s="24"/>
      <c r="AI606" s="24"/>
      <c r="AJ606" s="24"/>
      <c r="AK606" s="24"/>
      <c r="AL606" s="24"/>
      <c r="AM606" s="24"/>
      <c r="AN606" s="35"/>
    </row>
    <row r="607" spans="1:40" x14ac:dyDescent="0.25">
      <c r="A607" s="24"/>
      <c r="B607" s="24"/>
      <c r="C607" s="10"/>
      <c r="D607" s="10"/>
      <c r="E607" s="10"/>
      <c r="F607" s="10"/>
      <c r="G607" s="45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24"/>
      <c r="V607" s="24"/>
      <c r="W607" s="24"/>
      <c r="X607" s="24"/>
      <c r="Y607" s="24"/>
      <c r="Z607" s="24"/>
      <c r="AA607" s="24"/>
      <c r="AB607" s="24"/>
      <c r="AC607" s="24"/>
      <c r="AD607" s="24"/>
      <c r="AE607" s="24"/>
      <c r="AF607" s="24"/>
      <c r="AG607" s="24"/>
      <c r="AH607" s="24"/>
      <c r="AI607" s="24"/>
      <c r="AJ607" s="24"/>
      <c r="AK607" s="24"/>
      <c r="AL607" s="24"/>
      <c r="AM607" s="24"/>
      <c r="AN607" s="35"/>
    </row>
    <row r="608" spans="1:40" x14ac:dyDescent="0.25">
      <c r="A608" s="24"/>
      <c r="B608" s="24"/>
      <c r="C608" s="10"/>
      <c r="D608" s="10"/>
      <c r="E608" s="10"/>
      <c r="F608" s="10"/>
      <c r="G608" s="45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  <c r="AE608" s="24"/>
      <c r="AF608" s="24"/>
      <c r="AG608" s="24"/>
      <c r="AH608" s="24"/>
      <c r="AI608" s="24"/>
      <c r="AJ608" s="24"/>
      <c r="AK608" s="24"/>
      <c r="AL608" s="24"/>
      <c r="AM608" s="24"/>
      <c r="AN608" s="35"/>
    </row>
    <row r="609" spans="1:40" x14ac:dyDescent="0.25">
      <c r="A609" s="24"/>
      <c r="B609" s="24"/>
      <c r="C609" s="10"/>
      <c r="D609" s="10"/>
      <c r="E609" s="10"/>
      <c r="F609" s="10"/>
      <c r="G609" s="45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24"/>
      <c r="AL609" s="24"/>
      <c r="AM609" s="24"/>
      <c r="AN609" s="35"/>
    </row>
    <row r="610" spans="1:40" x14ac:dyDescent="0.25">
      <c r="A610" s="24"/>
      <c r="B610" s="24"/>
      <c r="C610" s="10"/>
      <c r="D610" s="10"/>
      <c r="E610" s="10"/>
      <c r="F610" s="10"/>
      <c r="G610" s="45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24"/>
      <c r="V610" s="24"/>
      <c r="W610" s="24"/>
      <c r="X610" s="24"/>
      <c r="Y610" s="24"/>
      <c r="Z610" s="24"/>
      <c r="AA610" s="24"/>
      <c r="AB610" s="24"/>
      <c r="AC610" s="24"/>
      <c r="AD610" s="24"/>
      <c r="AE610" s="24"/>
      <c r="AF610" s="24"/>
      <c r="AG610" s="24"/>
      <c r="AH610" s="24"/>
      <c r="AI610" s="24"/>
      <c r="AJ610" s="24"/>
      <c r="AK610" s="24"/>
      <c r="AL610" s="24"/>
      <c r="AM610" s="24"/>
      <c r="AN610" s="35"/>
    </row>
    <row r="611" spans="1:40" x14ac:dyDescent="0.25">
      <c r="A611" s="24"/>
      <c r="B611" s="24"/>
      <c r="C611" s="10"/>
      <c r="D611" s="10"/>
      <c r="E611" s="10"/>
      <c r="F611" s="10"/>
      <c r="G611" s="45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24"/>
      <c r="V611" s="24"/>
      <c r="W611" s="24"/>
      <c r="X611" s="24"/>
      <c r="Y611" s="24"/>
      <c r="Z611" s="24"/>
      <c r="AA611" s="24"/>
      <c r="AB611" s="24"/>
      <c r="AC611" s="24"/>
      <c r="AD611" s="24"/>
      <c r="AE611" s="24"/>
      <c r="AF611" s="24"/>
      <c r="AG611" s="24"/>
      <c r="AH611" s="24"/>
      <c r="AI611" s="24"/>
      <c r="AJ611" s="24"/>
      <c r="AK611" s="24"/>
      <c r="AL611" s="24"/>
      <c r="AM611" s="24"/>
      <c r="AN611" s="35"/>
    </row>
    <row r="612" spans="1:40" x14ac:dyDescent="0.25">
      <c r="A612" s="24"/>
      <c r="B612" s="24"/>
      <c r="C612" s="10"/>
      <c r="D612" s="10"/>
      <c r="E612" s="10"/>
      <c r="F612" s="10"/>
      <c r="G612" s="45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24"/>
      <c r="V612" s="24"/>
      <c r="W612" s="24"/>
      <c r="X612" s="24"/>
      <c r="Y612" s="24"/>
      <c r="Z612" s="24"/>
      <c r="AA612" s="24"/>
      <c r="AB612" s="24"/>
      <c r="AC612" s="24"/>
      <c r="AD612" s="24"/>
      <c r="AE612" s="24"/>
      <c r="AF612" s="24"/>
      <c r="AG612" s="24"/>
      <c r="AH612" s="24"/>
      <c r="AI612" s="24"/>
      <c r="AJ612" s="24"/>
      <c r="AK612" s="24"/>
      <c r="AL612" s="24"/>
      <c r="AM612" s="24"/>
      <c r="AN612" s="35"/>
    </row>
    <row r="613" spans="1:40" x14ac:dyDescent="0.25">
      <c r="A613" s="24"/>
      <c r="B613" s="24"/>
      <c r="C613" s="10"/>
      <c r="D613" s="10"/>
      <c r="E613" s="10"/>
      <c r="F613" s="10"/>
      <c r="G613" s="45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24"/>
      <c r="V613" s="24"/>
      <c r="W613" s="24"/>
      <c r="X613" s="24"/>
      <c r="Y613" s="24"/>
      <c r="Z613" s="24"/>
      <c r="AA613" s="24"/>
      <c r="AB613" s="24"/>
      <c r="AC613" s="24"/>
      <c r="AD613" s="24"/>
      <c r="AE613" s="24"/>
      <c r="AF613" s="24"/>
      <c r="AG613" s="24"/>
      <c r="AH613" s="24"/>
      <c r="AI613" s="24"/>
      <c r="AJ613" s="24"/>
      <c r="AK613" s="24"/>
      <c r="AL613" s="24"/>
      <c r="AM613" s="24"/>
      <c r="AN613" s="35"/>
    </row>
    <row r="614" spans="1:40" x14ac:dyDescent="0.25">
      <c r="A614" s="24"/>
      <c r="B614" s="24"/>
      <c r="C614" s="10"/>
      <c r="D614" s="10"/>
      <c r="E614" s="10"/>
      <c r="F614" s="10"/>
      <c r="G614" s="45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E614" s="24"/>
      <c r="AF614" s="24"/>
      <c r="AG614" s="24"/>
      <c r="AH614" s="24"/>
      <c r="AI614" s="24"/>
      <c r="AJ614" s="24"/>
      <c r="AK614" s="24"/>
      <c r="AL614" s="24"/>
      <c r="AM614" s="24"/>
      <c r="AN614" s="35"/>
    </row>
    <row r="615" spans="1:40" x14ac:dyDescent="0.25">
      <c r="A615" s="24"/>
      <c r="B615" s="24"/>
      <c r="C615" s="10"/>
      <c r="D615" s="10"/>
      <c r="E615" s="10"/>
      <c r="F615" s="10"/>
      <c r="G615" s="45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24"/>
      <c r="V615" s="24"/>
      <c r="W615" s="24"/>
      <c r="X615" s="24"/>
      <c r="Y615" s="24"/>
      <c r="Z615" s="24"/>
      <c r="AA615" s="24"/>
      <c r="AB615" s="24"/>
      <c r="AC615" s="24"/>
      <c r="AD615" s="24"/>
      <c r="AE615" s="24"/>
      <c r="AF615" s="24"/>
      <c r="AG615" s="24"/>
      <c r="AH615" s="24"/>
      <c r="AI615" s="24"/>
      <c r="AJ615" s="24"/>
      <c r="AK615" s="24"/>
      <c r="AL615" s="24"/>
      <c r="AM615" s="24"/>
      <c r="AN615" s="35"/>
    </row>
    <row r="616" spans="1:40" x14ac:dyDescent="0.25">
      <c r="A616" s="24"/>
      <c r="B616" s="24"/>
      <c r="C616" s="10"/>
      <c r="D616" s="10"/>
      <c r="E616" s="10"/>
      <c r="F616" s="10"/>
      <c r="G616" s="45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24"/>
      <c r="V616" s="24"/>
      <c r="W616" s="24"/>
      <c r="X616" s="24"/>
      <c r="Y616" s="24"/>
      <c r="Z616" s="24"/>
      <c r="AA616" s="24"/>
      <c r="AB616" s="24"/>
      <c r="AC616" s="24"/>
      <c r="AD616" s="24"/>
      <c r="AE616" s="24"/>
      <c r="AF616" s="24"/>
      <c r="AG616" s="24"/>
      <c r="AH616" s="24"/>
      <c r="AI616" s="24"/>
      <c r="AJ616" s="24"/>
      <c r="AK616" s="24"/>
      <c r="AL616" s="24"/>
      <c r="AM616" s="24"/>
      <c r="AN616" s="35"/>
    </row>
    <row r="617" spans="1:40" x14ac:dyDescent="0.25">
      <c r="A617" s="24"/>
      <c r="B617" s="24"/>
      <c r="C617" s="10"/>
      <c r="D617" s="10"/>
      <c r="E617" s="10"/>
      <c r="F617" s="10"/>
      <c r="G617" s="45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24"/>
      <c r="V617" s="24"/>
      <c r="W617" s="24"/>
      <c r="X617" s="24"/>
      <c r="Y617" s="24"/>
      <c r="Z617" s="24"/>
      <c r="AA617" s="24"/>
      <c r="AB617" s="24"/>
      <c r="AC617" s="24"/>
      <c r="AD617" s="24"/>
      <c r="AE617" s="24"/>
      <c r="AF617" s="24"/>
      <c r="AG617" s="24"/>
      <c r="AH617" s="24"/>
      <c r="AI617" s="24"/>
      <c r="AJ617" s="24"/>
      <c r="AK617" s="24"/>
      <c r="AL617" s="24"/>
      <c r="AM617" s="24"/>
      <c r="AN617" s="35"/>
    </row>
    <row r="618" spans="1:40" x14ac:dyDescent="0.25">
      <c r="A618" s="24"/>
      <c r="B618" s="24"/>
      <c r="C618" s="10"/>
      <c r="D618" s="10"/>
      <c r="E618" s="10"/>
      <c r="F618" s="10"/>
      <c r="G618" s="45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24"/>
      <c r="V618" s="24"/>
      <c r="W618" s="24"/>
      <c r="X618" s="24"/>
      <c r="Y618" s="24"/>
      <c r="Z618" s="24"/>
      <c r="AA618" s="24"/>
      <c r="AB618" s="24"/>
      <c r="AC618" s="24"/>
      <c r="AD618" s="24"/>
      <c r="AE618" s="24"/>
      <c r="AF618" s="24"/>
      <c r="AG618" s="24"/>
      <c r="AH618" s="24"/>
      <c r="AI618" s="24"/>
      <c r="AJ618" s="24"/>
      <c r="AK618" s="24"/>
      <c r="AL618" s="24"/>
      <c r="AM618" s="24"/>
      <c r="AN618" s="35"/>
    </row>
    <row r="619" spans="1:40" x14ac:dyDescent="0.25">
      <c r="A619" s="24"/>
      <c r="B619" s="24"/>
      <c r="C619" s="10"/>
      <c r="D619" s="10"/>
      <c r="E619" s="10"/>
      <c r="F619" s="10"/>
      <c r="G619" s="45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24"/>
      <c r="V619" s="24"/>
      <c r="W619" s="24"/>
      <c r="X619" s="24"/>
      <c r="Y619" s="24"/>
      <c r="Z619" s="24"/>
      <c r="AA619" s="24"/>
      <c r="AB619" s="24"/>
      <c r="AC619" s="24"/>
      <c r="AD619" s="24"/>
      <c r="AE619" s="24"/>
      <c r="AF619" s="24"/>
      <c r="AG619" s="24"/>
      <c r="AH619" s="24"/>
      <c r="AI619" s="24"/>
      <c r="AJ619" s="24"/>
      <c r="AK619" s="24"/>
      <c r="AL619" s="24"/>
      <c r="AM619" s="24"/>
      <c r="AN619" s="35"/>
    </row>
    <row r="620" spans="1:40" x14ac:dyDescent="0.25">
      <c r="A620" s="24"/>
      <c r="B620" s="24"/>
      <c r="C620" s="10"/>
      <c r="D620" s="10"/>
      <c r="E620" s="10"/>
      <c r="F620" s="10"/>
      <c r="G620" s="45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24"/>
      <c r="V620" s="24"/>
      <c r="W620" s="24"/>
      <c r="X620" s="24"/>
      <c r="Y620" s="24"/>
      <c r="Z620" s="24"/>
      <c r="AA620" s="24"/>
      <c r="AB620" s="24"/>
      <c r="AC620" s="24"/>
      <c r="AD620" s="24"/>
      <c r="AE620" s="24"/>
      <c r="AF620" s="24"/>
      <c r="AG620" s="24"/>
      <c r="AH620" s="24"/>
      <c r="AI620" s="24"/>
      <c r="AJ620" s="24"/>
      <c r="AK620" s="24"/>
      <c r="AL620" s="24"/>
      <c r="AM620" s="24"/>
      <c r="AN620" s="35"/>
    </row>
    <row r="621" spans="1:40" x14ac:dyDescent="0.25">
      <c r="A621" s="24"/>
      <c r="B621" s="24"/>
      <c r="C621" s="10"/>
      <c r="D621" s="10"/>
      <c r="E621" s="10"/>
      <c r="F621" s="10"/>
      <c r="G621" s="45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  <c r="AE621" s="24"/>
      <c r="AF621" s="24"/>
      <c r="AG621" s="24"/>
      <c r="AH621" s="24"/>
      <c r="AI621" s="24"/>
      <c r="AJ621" s="24"/>
      <c r="AK621" s="24"/>
      <c r="AL621" s="24"/>
      <c r="AM621" s="24"/>
      <c r="AN621" s="35"/>
    </row>
    <row r="622" spans="1:40" x14ac:dyDescent="0.25">
      <c r="A622" s="24"/>
      <c r="B622" s="24"/>
      <c r="C622" s="10"/>
      <c r="D622" s="10"/>
      <c r="E622" s="10"/>
      <c r="F622" s="10"/>
      <c r="G622" s="45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24"/>
      <c r="V622" s="24"/>
      <c r="W622" s="24"/>
      <c r="X622" s="24"/>
      <c r="Y622" s="24"/>
      <c r="Z622" s="24"/>
      <c r="AA622" s="24"/>
      <c r="AB622" s="24"/>
      <c r="AC622" s="24"/>
      <c r="AD622" s="24"/>
      <c r="AE622" s="24"/>
      <c r="AF622" s="24"/>
      <c r="AG622" s="24"/>
      <c r="AH622" s="24"/>
      <c r="AI622" s="24"/>
      <c r="AJ622" s="24"/>
      <c r="AK622" s="24"/>
      <c r="AL622" s="24"/>
      <c r="AM622" s="24"/>
      <c r="AN622" s="35"/>
    </row>
    <row r="623" spans="1:40" x14ac:dyDescent="0.25">
      <c r="A623" s="24"/>
      <c r="B623" s="24"/>
      <c r="C623" s="10"/>
      <c r="D623" s="10"/>
      <c r="E623" s="10"/>
      <c r="F623" s="10"/>
      <c r="G623" s="45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24"/>
      <c r="V623" s="24"/>
      <c r="W623" s="24"/>
      <c r="X623" s="24"/>
      <c r="Y623" s="24"/>
      <c r="Z623" s="24"/>
      <c r="AA623" s="24"/>
      <c r="AB623" s="24"/>
      <c r="AC623" s="24"/>
      <c r="AD623" s="24"/>
      <c r="AE623" s="24"/>
      <c r="AF623" s="24"/>
      <c r="AG623" s="24"/>
      <c r="AH623" s="24"/>
      <c r="AI623" s="24"/>
      <c r="AJ623" s="24"/>
      <c r="AK623" s="24"/>
      <c r="AL623" s="24"/>
      <c r="AM623" s="24"/>
      <c r="AN623" s="35"/>
    </row>
    <row r="624" spans="1:40" x14ac:dyDescent="0.25">
      <c r="A624" s="24"/>
      <c r="B624" s="24"/>
      <c r="C624" s="10"/>
      <c r="D624" s="10"/>
      <c r="E624" s="10"/>
      <c r="F624" s="10"/>
      <c r="G624" s="45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24"/>
      <c r="V624" s="24"/>
      <c r="W624" s="24"/>
      <c r="X624" s="24"/>
      <c r="Y624" s="24"/>
      <c r="Z624" s="24"/>
      <c r="AA624" s="24"/>
      <c r="AB624" s="24"/>
      <c r="AC624" s="24"/>
      <c r="AD624" s="24"/>
      <c r="AE624" s="24"/>
      <c r="AF624" s="24"/>
      <c r="AG624" s="24"/>
      <c r="AH624" s="24"/>
      <c r="AI624" s="24"/>
      <c r="AJ624" s="24"/>
      <c r="AK624" s="24"/>
      <c r="AL624" s="24"/>
      <c r="AM624" s="24"/>
      <c r="AN624" s="35"/>
    </row>
    <row r="625" spans="1:40" x14ac:dyDescent="0.25">
      <c r="A625" s="24"/>
      <c r="B625" s="24"/>
      <c r="C625" s="10"/>
      <c r="D625" s="10"/>
      <c r="E625" s="10"/>
      <c r="F625" s="10"/>
      <c r="G625" s="45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24"/>
      <c r="V625" s="24"/>
      <c r="W625" s="24"/>
      <c r="X625" s="24"/>
      <c r="Y625" s="24"/>
      <c r="Z625" s="24"/>
      <c r="AA625" s="24"/>
      <c r="AB625" s="24"/>
      <c r="AC625" s="24"/>
      <c r="AD625" s="24"/>
      <c r="AE625" s="24"/>
      <c r="AF625" s="24"/>
      <c r="AG625" s="24"/>
      <c r="AH625" s="24"/>
      <c r="AI625" s="24"/>
      <c r="AJ625" s="24"/>
      <c r="AK625" s="24"/>
      <c r="AL625" s="24"/>
      <c r="AM625" s="24"/>
      <c r="AN625" s="35"/>
    </row>
    <row r="626" spans="1:40" x14ac:dyDescent="0.25">
      <c r="A626" s="24"/>
      <c r="B626" s="24"/>
      <c r="C626" s="10"/>
      <c r="D626" s="10"/>
      <c r="E626" s="10"/>
      <c r="F626" s="10"/>
      <c r="G626" s="45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24"/>
      <c r="V626" s="24"/>
      <c r="W626" s="24"/>
      <c r="X626" s="24"/>
      <c r="Y626" s="24"/>
      <c r="Z626" s="24"/>
      <c r="AA626" s="24"/>
      <c r="AB626" s="24"/>
      <c r="AC626" s="24"/>
      <c r="AD626" s="24"/>
      <c r="AE626" s="24"/>
      <c r="AF626" s="24"/>
      <c r="AG626" s="24"/>
      <c r="AH626" s="24"/>
      <c r="AI626" s="24"/>
      <c r="AJ626" s="24"/>
      <c r="AK626" s="24"/>
      <c r="AL626" s="24"/>
      <c r="AM626" s="24"/>
      <c r="AN626" s="35"/>
    </row>
    <row r="627" spans="1:40" x14ac:dyDescent="0.25">
      <c r="A627" s="24"/>
      <c r="B627" s="24"/>
      <c r="C627" s="10"/>
      <c r="D627" s="10"/>
      <c r="E627" s="10"/>
      <c r="F627" s="10"/>
      <c r="G627" s="45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24"/>
      <c r="V627" s="24"/>
      <c r="W627" s="24"/>
      <c r="X627" s="24"/>
      <c r="Y627" s="24"/>
      <c r="Z627" s="24"/>
      <c r="AA627" s="24"/>
      <c r="AB627" s="24"/>
      <c r="AC627" s="24"/>
      <c r="AD627" s="24"/>
      <c r="AE627" s="24"/>
      <c r="AF627" s="24"/>
      <c r="AG627" s="24"/>
      <c r="AH627" s="24"/>
      <c r="AI627" s="24"/>
      <c r="AJ627" s="24"/>
      <c r="AK627" s="24"/>
      <c r="AL627" s="24"/>
      <c r="AM627" s="24"/>
      <c r="AN627" s="35"/>
    </row>
    <row r="628" spans="1:40" x14ac:dyDescent="0.25">
      <c r="A628" s="24"/>
      <c r="B628" s="24"/>
      <c r="C628" s="10"/>
      <c r="D628" s="10"/>
      <c r="E628" s="10"/>
      <c r="F628" s="10"/>
      <c r="G628" s="45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24"/>
      <c r="V628" s="24"/>
      <c r="W628" s="24"/>
      <c r="X628" s="24"/>
      <c r="Y628" s="24"/>
      <c r="Z628" s="24"/>
      <c r="AA628" s="24"/>
      <c r="AB628" s="24"/>
      <c r="AC628" s="24"/>
      <c r="AD628" s="24"/>
      <c r="AE628" s="24"/>
      <c r="AF628" s="24"/>
      <c r="AG628" s="24"/>
      <c r="AH628" s="24"/>
      <c r="AI628" s="24"/>
      <c r="AJ628" s="24"/>
      <c r="AK628" s="24"/>
      <c r="AL628" s="24"/>
      <c r="AM628" s="24"/>
      <c r="AN628" s="35"/>
    </row>
    <row r="629" spans="1:40" x14ac:dyDescent="0.25">
      <c r="A629" s="24"/>
      <c r="B629" s="24"/>
      <c r="C629" s="10"/>
      <c r="D629" s="10"/>
      <c r="E629" s="10"/>
      <c r="F629" s="10"/>
      <c r="G629" s="45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  <c r="AE629" s="24"/>
      <c r="AF629" s="24"/>
      <c r="AG629" s="24"/>
      <c r="AH629" s="24"/>
      <c r="AI629" s="24"/>
      <c r="AJ629" s="24"/>
      <c r="AK629" s="24"/>
      <c r="AL629" s="24"/>
      <c r="AM629" s="24"/>
      <c r="AN629" s="35"/>
    </row>
    <row r="630" spans="1:40" x14ac:dyDescent="0.25">
      <c r="A630" s="24"/>
      <c r="B630" s="24"/>
      <c r="C630" s="10"/>
      <c r="D630" s="10"/>
      <c r="E630" s="10"/>
      <c r="F630" s="10"/>
      <c r="G630" s="45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  <c r="AE630" s="24"/>
      <c r="AF630" s="24"/>
      <c r="AG630" s="24"/>
      <c r="AH630" s="24"/>
      <c r="AI630" s="24"/>
      <c r="AJ630" s="24"/>
      <c r="AK630" s="24"/>
      <c r="AL630" s="24"/>
      <c r="AM630" s="24"/>
      <c r="AN630" s="35"/>
    </row>
    <row r="631" spans="1:40" x14ac:dyDescent="0.25">
      <c r="A631" s="24"/>
      <c r="B631" s="24"/>
      <c r="C631" s="10"/>
      <c r="D631" s="10"/>
      <c r="E631" s="10"/>
      <c r="F631" s="10"/>
      <c r="G631" s="45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24"/>
      <c r="V631" s="24"/>
      <c r="W631" s="24"/>
      <c r="X631" s="24"/>
      <c r="Y631" s="24"/>
      <c r="Z631" s="24"/>
      <c r="AA631" s="24"/>
      <c r="AB631" s="24"/>
      <c r="AC631" s="24"/>
      <c r="AD631" s="24"/>
      <c r="AE631" s="24"/>
      <c r="AF631" s="24"/>
      <c r="AG631" s="24"/>
      <c r="AH631" s="24"/>
      <c r="AI631" s="24"/>
      <c r="AJ631" s="24"/>
      <c r="AK631" s="24"/>
      <c r="AL631" s="24"/>
      <c r="AM631" s="24"/>
      <c r="AN631" s="35"/>
    </row>
    <row r="632" spans="1:40" x14ac:dyDescent="0.25">
      <c r="A632" s="24"/>
      <c r="B632" s="24"/>
      <c r="C632" s="10"/>
      <c r="D632" s="10"/>
      <c r="E632" s="10"/>
      <c r="F632" s="10"/>
      <c r="G632" s="45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24"/>
      <c r="V632" s="24"/>
      <c r="W632" s="24"/>
      <c r="X632" s="24"/>
      <c r="Y632" s="24"/>
      <c r="Z632" s="24"/>
      <c r="AA632" s="24"/>
      <c r="AB632" s="24"/>
      <c r="AC632" s="24"/>
      <c r="AD632" s="24"/>
      <c r="AE632" s="24"/>
      <c r="AF632" s="24"/>
      <c r="AG632" s="24"/>
      <c r="AH632" s="24"/>
      <c r="AI632" s="24"/>
      <c r="AJ632" s="24"/>
      <c r="AK632" s="24"/>
      <c r="AL632" s="24"/>
      <c r="AM632" s="24"/>
      <c r="AN632" s="35"/>
    </row>
    <row r="633" spans="1:40" x14ac:dyDescent="0.25">
      <c r="A633" s="24"/>
      <c r="B633" s="24"/>
      <c r="C633" s="10"/>
      <c r="D633" s="10"/>
      <c r="E633" s="10"/>
      <c r="F633" s="10"/>
      <c r="G633" s="45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24"/>
      <c r="V633" s="24"/>
      <c r="W633" s="24"/>
      <c r="X633" s="24"/>
      <c r="Y633" s="24"/>
      <c r="Z633" s="24"/>
      <c r="AA633" s="24"/>
      <c r="AB633" s="24"/>
      <c r="AC633" s="24"/>
      <c r="AD633" s="24"/>
      <c r="AE633" s="24"/>
      <c r="AF633" s="24"/>
      <c r="AG633" s="24"/>
      <c r="AH633" s="24"/>
      <c r="AI633" s="24"/>
      <c r="AJ633" s="24"/>
      <c r="AK633" s="24"/>
      <c r="AL633" s="24"/>
      <c r="AM633" s="24"/>
      <c r="AN633" s="35"/>
    </row>
    <row r="634" spans="1:40" x14ac:dyDescent="0.25">
      <c r="A634" s="24"/>
      <c r="B634" s="24"/>
      <c r="C634" s="10"/>
      <c r="D634" s="10"/>
      <c r="E634" s="10"/>
      <c r="F634" s="10"/>
      <c r="G634" s="45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24"/>
      <c r="V634" s="24"/>
      <c r="W634" s="24"/>
      <c r="X634" s="24"/>
      <c r="Y634" s="24"/>
      <c r="Z634" s="24"/>
      <c r="AA634" s="24"/>
      <c r="AB634" s="24"/>
      <c r="AC634" s="24"/>
      <c r="AD634" s="24"/>
      <c r="AE634" s="24"/>
      <c r="AF634" s="24"/>
      <c r="AG634" s="24"/>
      <c r="AH634" s="24"/>
      <c r="AI634" s="24"/>
      <c r="AJ634" s="24"/>
      <c r="AK634" s="24"/>
      <c r="AL634" s="24"/>
      <c r="AM634" s="24"/>
      <c r="AN634" s="35"/>
    </row>
    <row r="635" spans="1:40" x14ac:dyDescent="0.25">
      <c r="A635" s="24"/>
      <c r="B635" s="24"/>
      <c r="C635" s="10"/>
      <c r="D635" s="10"/>
      <c r="E635" s="10"/>
      <c r="F635" s="10"/>
      <c r="G635" s="45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24"/>
      <c r="V635" s="24"/>
      <c r="W635" s="24"/>
      <c r="X635" s="24"/>
      <c r="Y635" s="24"/>
      <c r="Z635" s="24"/>
      <c r="AA635" s="24"/>
      <c r="AB635" s="24"/>
      <c r="AC635" s="24"/>
      <c r="AD635" s="24"/>
      <c r="AE635" s="24"/>
      <c r="AF635" s="24"/>
      <c r="AG635" s="24"/>
      <c r="AH635" s="24"/>
      <c r="AI635" s="24"/>
      <c r="AJ635" s="24"/>
      <c r="AK635" s="24"/>
      <c r="AL635" s="24"/>
      <c r="AM635" s="24"/>
      <c r="AN635" s="35"/>
    </row>
    <row r="636" spans="1:40" x14ac:dyDescent="0.25">
      <c r="A636" s="24"/>
      <c r="B636" s="24"/>
      <c r="C636" s="10"/>
      <c r="D636" s="10"/>
      <c r="E636" s="10"/>
      <c r="F636" s="10"/>
      <c r="G636" s="45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24"/>
      <c r="V636" s="24"/>
      <c r="W636" s="24"/>
      <c r="X636" s="24"/>
      <c r="Y636" s="24"/>
      <c r="Z636" s="24"/>
      <c r="AA636" s="24"/>
      <c r="AB636" s="24"/>
      <c r="AC636" s="24"/>
      <c r="AD636" s="24"/>
      <c r="AE636" s="24"/>
      <c r="AF636" s="24"/>
      <c r="AG636" s="24"/>
      <c r="AH636" s="24"/>
      <c r="AI636" s="24"/>
      <c r="AJ636" s="24"/>
      <c r="AK636" s="24"/>
      <c r="AL636" s="24"/>
      <c r="AM636" s="24"/>
      <c r="AN636" s="35"/>
    </row>
    <row r="637" spans="1:40" x14ac:dyDescent="0.25">
      <c r="A637" s="24"/>
      <c r="B637" s="24"/>
      <c r="C637" s="10"/>
      <c r="D637" s="10"/>
      <c r="E637" s="10"/>
      <c r="F637" s="10"/>
      <c r="G637" s="45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24"/>
      <c r="V637" s="24"/>
      <c r="W637" s="24"/>
      <c r="X637" s="24"/>
      <c r="Y637" s="24"/>
      <c r="Z637" s="24"/>
      <c r="AA637" s="24"/>
      <c r="AB637" s="24"/>
      <c r="AC637" s="24"/>
      <c r="AD637" s="24"/>
      <c r="AE637" s="24"/>
      <c r="AF637" s="24"/>
      <c r="AG637" s="24"/>
      <c r="AH637" s="24"/>
      <c r="AI637" s="24"/>
      <c r="AJ637" s="24"/>
      <c r="AK637" s="24"/>
      <c r="AL637" s="24"/>
      <c r="AM637" s="24"/>
      <c r="AN637" s="35"/>
    </row>
    <row r="638" spans="1:40" x14ac:dyDescent="0.25">
      <c r="A638" s="24"/>
      <c r="B638" s="24"/>
      <c r="C638" s="10"/>
      <c r="D638" s="10"/>
      <c r="E638" s="10"/>
      <c r="F638" s="10"/>
      <c r="G638" s="45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24"/>
      <c r="V638" s="24"/>
      <c r="W638" s="24"/>
      <c r="X638" s="24"/>
      <c r="Y638" s="24"/>
      <c r="Z638" s="24"/>
      <c r="AA638" s="24"/>
      <c r="AB638" s="24"/>
      <c r="AC638" s="24"/>
      <c r="AD638" s="24"/>
      <c r="AE638" s="24"/>
      <c r="AF638" s="24"/>
      <c r="AG638" s="24"/>
      <c r="AH638" s="24"/>
      <c r="AI638" s="24"/>
      <c r="AJ638" s="24"/>
      <c r="AK638" s="24"/>
      <c r="AL638" s="24"/>
      <c r="AM638" s="24"/>
      <c r="AN638" s="35"/>
    </row>
    <row r="639" spans="1:40" x14ac:dyDescent="0.25">
      <c r="A639" s="24"/>
      <c r="B639" s="24"/>
      <c r="C639" s="10"/>
      <c r="D639" s="10"/>
      <c r="E639" s="10"/>
      <c r="F639" s="10"/>
      <c r="G639" s="45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24"/>
      <c r="V639" s="24"/>
      <c r="W639" s="24"/>
      <c r="X639" s="24"/>
      <c r="Y639" s="24"/>
      <c r="Z639" s="24"/>
      <c r="AA639" s="24"/>
      <c r="AB639" s="24"/>
      <c r="AC639" s="24"/>
      <c r="AD639" s="24"/>
      <c r="AE639" s="24"/>
      <c r="AF639" s="24"/>
      <c r="AG639" s="24"/>
      <c r="AH639" s="24"/>
      <c r="AI639" s="24"/>
      <c r="AJ639" s="24"/>
      <c r="AK639" s="24"/>
      <c r="AL639" s="24"/>
      <c r="AM639" s="24"/>
      <c r="AN639" s="35"/>
    </row>
    <row r="640" spans="1:40" x14ac:dyDescent="0.25">
      <c r="A640" s="24"/>
      <c r="B640" s="24"/>
      <c r="C640" s="10"/>
      <c r="D640" s="10"/>
      <c r="E640" s="10"/>
      <c r="F640" s="10"/>
      <c r="G640" s="45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24"/>
      <c r="V640" s="24"/>
      <c r="W640" s="24"/>
      <c r="X640" s="24"/>
      <c r="Y640" s="24"/>
      <c r="Z640" s="24"/>
      <c r="AA640" s="24"/>
      <c r="AB640" s="24"/>
      <c r="AC640" s="24"/>
      <c r="AD640" s="24"/>
      <c r="AE640" s="24"/>
      <c r="AF640" s="24"/>
      <c r="AG640" s="24"/>
      <c r="AH640" s="24"/>
      <c r="AI640" s="24"/>
      <c r="AJ640" s="24"/>
      <c r="AK640" s="24"/>
      <c r="AL640" s="24"/>
      <c r="AM640" s="24"/>
      <c r="AN640" s="35"/>
    </row>
    <row r="641" spans="1:40" x14ac:dyDescent="0.25">
      <c r="A641" s="24"/>
      <c r="B641" s="24"/>
      <c r="C641" s="10"/>
      <c r="D641" s="10"/>
      <c r="E641" s="10"/>
      <c r="F641" s="10"/>
      <c r="G641" s="45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24"/>
      <c r="V641" s="24"/>
      <c r="W641" s="24"/>
      <c r="X641" s="24"/>
      <c r="Y641" s="24"/>
      <c r="Z641" s="24"/>
      <c r="AA641" s="24"/>
      <c r="AB641" s="24"/>
      <c r="AC641" s="24"/>
      <c r="AD641" s="24"/>
      <c r="AE641" s="24"/>
      <c r="AF641" s="24"/>
      <c r="AG641" s="24"/>
      <c r="AH641" s="24"/>
      <c r="AI641" s="24"/>
      <c r="AJ641" s="24"/>
      <c r="AK641" s="24"/>
      <c r="AL641" s="24"/>
      <c r="AM641" s="24"/>
      <c r="AN641" s="35"/>
    </row>
    <row r="642" spans="1:40" x14ac:dyDescent="0.25">
      <c r="A642" s="24"/>
      <c r="B642" s="24"/>
      <c r="C642" s="10"/>
      <c r="D642" s="10"/>
      <c r="E642" s="10"/>
      <c r="F642" s="10"/>
      <c r="G642" s="45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24"/>
      <c r="V642" s="24"/>
      <c r="W642" s="24"/>
      <c r="X642" s="24"/>
      <c r="Y642" s="24"/>
      <c r="Z642" s="24"/>
      <c r="AA642" s="24"/>
      <c r="AB642" s="24"/>
      <c r="AC642" s="24"/>
      <c r="AD642" s="24"/>
      <c r="AE642" s="24"/>
      <c r="AF642" s="24"/>
      <c r="AG642" s="24"/>
      <c r="AH642" s="24"/>
      <c r="AI642" s="24"/>
      <c r="AJ642" s="24"/>
      <c r="AK642" s="24"/>
      <c r="AL642" s="24"/>
      <c r="AM642" s="24"/>
      <c r="AN642" s="35"/>
    </row>
    <row r="643" spans="1:40" x14ac:dyDescent="0.25">
      <c r="A643" s="24"/>
      <c r="B643" s="24"/>
      <c r="C643" s="10"/>
      <c r="D643" s="10"/>
      <c r="E643" s="10"/>
      <c r="F643" s="10"/>
      <c r="G643" s="45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24"/>
      <c r="V643" s="24"/>
      <c r="W643" s="24"/>
      <c r="X643" s="24"/>
      <c r="Y643" s="24"/>
      <c r="Z643" s="24"/>
      <c r="AA643" s="24"/>
      <c r="AB643" s="24"/>
      <c r="AC643" s="24"/>
      <c r="AD643" s="24"/>
      <c r="AE643" s="24"/>
      <c r="AF643" s="24"/>
      <c r="AG643" s="24"/>
      <c r="AH643" s="24"/>
      <c r="AI643" s="24"/>
      <c r="AJ643" s="24"/>
      <c r="AK643" s="24"/>
      <c r="AL643" s="24"/>
      <c r="AM643" s="24"/>
      <c r="AN643" s="35"/>
    </row>
    <row r="644" spans="1:40" x14ac:dyDescent="0.25">
      <c r="A644" s="24"/>
      <c r="B644" s="24"/>
      <c r="C644" s="10"/>
      <c r="D644" s="10"/>
      <c r="E644" s="10"/>
      <c r="F644" s="10"/>
      <c r="G644" s="45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24"/>
      <c r="V644" s="24"/>
      <c r="W644" s="24"/>
      <c r="X644" s="24"/>
      <c r="Y644" s="24"/>
      <c r="Z644" s="24"/>
      <c r="AA644" s="24"/>
      <c r="AB644" s="24"/>
      <c r="AC644" s="24"/>
      <c r="AD644" s="24"/>
      <c r="AE644" s="24"/>
      <c r="AF644" s="24"/>
      <c r="AG644" s="24"/>
      <c r="AH644" s="24"/>
      <c r="AI644" s="24"/>
      <c r="AJ644" s="24"/>
      <c r="AK644" s="24"/>
      <c r="AL644" s="24"/>
      <c r="AM644" s="24"/>
      <c r="AN644" s="35"/>
    </row>
    <row r="645" spans="1:40" x14ac:dyDescent="0.25">
      <c r="A645" s="24"/>
      <c r="B645" s="24"/>
      <c r="C645" s="10"/>
      <c r="D645" s="10"/>
      <c r="E645" s="10"/>
      <c r="F645" s="10"/>
      <c r="G645" s="45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24"/>
      <c r="V645" s="24"/>
      <c r="W645" s="24"/>
      <c r="X645" s="24"/>
      <c r="Y645" s="24"/>
      <c r="Z645" s="24"/>
      <c r="AA645" s="24"/>
      <c r="AB645" s="24"/>
      <c r="AC645" s="24"/>
      <c r="AD645" s="24"/>
      <c r="AE645" s="24"/>
      <c r="AF645" s="24"/>
      <c r="AG645" s="24"/>
      <c r="AH645" s="24"/>
      <c r="AI645" s="24"/>
      <c r="AJ645" s="24"/>
      <c r="AK645" s="24"/>
      <c r="AL645" s="24"/>
      <c r="AM645" s="24"/>
      <c r="AN645" s="35"/>
    </row>
    <row r="646" spans="1:40" x14ac:dyDescent="0.25">
      <c r="A646" s="24"/>
      <c r="B646" s="24"/>
      <c r="C646" s="10"/>
      <c r="D646" s="10"/>
      <c r="E646" s="10"/>
      <c r="F646" s="10"/>
      <c r="G646" s="45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24"/>
      <c r="V646" s="24"/>
      <c r="W646" s="24"/>
      <c r="X646" s="24"/>
      <c r="Y646" s="24"/>
      <c r="Z646" s="24"/>
      <c r="AA646" s="24"/>
      <c r="AB646" s="24"/>
      <c r="AC646" s="24"/>
      <c r="AD646" s="24"/>
      <c r="AE646" s="24"/>
      <c r="AF646" s="24"/>
      <c r="AG646" s="24"/>
      <c r="AH646" s="24"/>
      <c r="AI646" s="24"/>
      <c r="AJ646" s="24"/>
      <c r="AK646" s="24"/>
      <c r="AL646" s="24"/>
      <c r="AM646" s="24"/>
      <c r="AN646" s="35"/>
    </row>
    <row r="647" spans="1:40" x14ac:dyDescent="0.25">
      <c r="A647" s="24"/>
      <c r="B647" s="24"/>
      <c r="C647" s="10"/>
      <c r="D647" s="10"/>
      <c r="E647" s="10"/>
      <c r="F647" s="10"/>
      <c r="G647" s="45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24"/>
      <c r="V647" s="24"/>
      <c r="W647" s="24"/>
      <c r="X647" s="24"/>
      <c r="Y647" s="24"/>
      <c r="Z647" s="24"/>
      <c r="AA647" s="24"/>
      <c r="AB647" s="24"/>
      <c r="AC647" s="24"/>
      <c r="AD647" s="24"/>
      <c r="AE647" s="24"/>
      <c r="AF647" s="24"/>
      <c r="AG647" s="24"/>
      <c r="AH647" s="24"/>
      <c r="AI647" s="24"/>
      <c r="AJ647" s="24"/>
      <c r="AK647" s="24"/>
      <c r="AL647" s="24"/>
      <c r="AM647" s="24"/>
      <c r="AN647" s="35"/>
    </row>
    <row r="648" spans="1:40" x14ac:dyDescent="0.25">
      <c r="A648" s="24"/>
      <c r="B648" s="24"/>
      <c r="C648" s="10"/>
      <c r="D648" s="10"/>
      <c r="E648" s="10"/>
      <c r="F648" s="10"/>
      <c r="G648" s="45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24"/>
      <c r="V648" s="24"/>
      <c r="W648" s="24"/>
      <c r="X648" s="24"/>
      <c r="Y648" s="24"/>
      <c r="Z648" s="24"/>
      <c r="AA648" s="24"/>
      <c r="AB648" s="24"/>
      <c r="AC648" s="24"/>
      <c r="AD648" s="24"/>
      <c r="AE648" s="24"/>
      <c r="AF648" s="24"/>
      <c r="AG648" s="24"/>
      <c r="AH648" s="24"/>
      <c r="AI648" s="24"/>
      <c r="AJ648" s="24"/>
      <c r="AK648" s="24"/>
      <c r="AL648" s="24"/>
      <c r="AM648" s="24"/>
      <c r="AN648" s="35"/>
    </row>
    <row r="649" spans="1:40" x14ac:dyDescent="0.25">
      <c r="A649" s="24"/>
      <c r="B649" s="24"/>
      <c r="C649" s="10"/>
      <c r="D649" s="10"/>
      <c r="E649" s="10"/>
      <c r="F649" s="10"/>
      <c r="G649" s="45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24"/>
      <c r="V649" s="24"/>
      <c r="W649" s="24"/>
      <c r="X649" s="24"/>
      <c r="Y649" s="24"/>
      <c r="Z649" s="24"/>
      <c r="AA649" s="24"/>
      <c r="AB649" s="24"/>
      <c r="AC649" s="24"/>
      <c r="AD649" s="24"/>
      <c r="AE649" s="24"/>
      <c r="AF649" s="24"/>
      <c r="AG649" s="24"/>
      <c r="AH649" s="24"/>
      <c r="AI649" s="24"/>
      <c r="AJ649" s="24"/>
      <c r="AK649" s="24"/>
      <c r="AL649" s="24"/>
      <c r="AM649" s="24"/>
      <c r="AN649" s="35"/>
    </row>
    <row r="650" spans="1:40" x14ac:dyDescent="0.25">
      <c r="A650" s="24"/>
      <c r="B650" s="24"/>
      <c r="C650" s="10"/>
      <c r="D650" s="10"/>
      <c r="E650" s="10"/>
      <c r="F650" s="10"/>
      <c r="G650" s="45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24"/>
      <c r="V650" s="24"/>
      <c r="W650" s="24"/>
      <c r="X650" s="24"/>
      <c r="Y650" s="24"/>
      <c r="Z650" s="24"/>
      <c r="AA650" s="24"/>
      <c r="AB650" s="24"/>
      <c r="AC650" s="24"/>
      <c r="AD650" s="24"/>
      <c r="AE650" s="24"/>
      <c r="AF650" s="24"/>
      <c r="AG650" s="24"/>
      <c r="AH650" s="24"/>
      <c r="AI650" s="24"/>
      <c r="AJ650" s="24"/>
      <c r="AK650" s="24"/>
      <c r="AL650" s="24"/>
      <c r="AM650" s="24"/>
      <c r="AN650" s="35"/>
    </row>
    <row r="651" spans="1:40" x14ac:dyDescent="0.25">
      <c r="A651" s="24"/>
      <c r="B651" s="24"/>
      <c r="C651" s="10"/>
      <c r="D651" s="10"/>
      <c r="E651" s="10"/>
      <c r="F651" s="10"/>
      <c r="G651" s="45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24"/>
      <c r="V651" s="24"/>
      <c r="W651" s="24"/>
      <c r="X651" s="24"/>
      <c r="Y651" s="24"/>
      <c r="Z651" s="24"/>
      <c r="AA651" s="24"/>
      <c r="AB651" s="24"/>
      <c r="AC651" s="24"/>
      <c r="AD651" s="24"/>
      <c r="AE651" s="24"/>
      <c r="AF651" s="24"/>
      <c r="AG651" s="24"/>
      <c r="AH651" s="24"/>
      <c r="AI651" s="24"/>
      <c r="AJ651" s="24"/>
      <c r="AK651" s="24"/>
      <c r="AL651" s="24"/>
      <c r="AM651" s="24"/>
      <c r="AN651" s="35"/>
    </row>
    <row r="652" spans="1:40" x14ac:dyDescent="0.25">
      <c r="A652" s="24"/>
      <c r="B652" s="24"/>
      <c r="C652" s="10"/>
      <c r="D652" s="10"/>
      <c r="E652" s="10"/>
      <c r="F652" s="10"/>
      <c r="G652" s="45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24"/>
      <c r="V652" s="24"/>
      <c r="W652" s="24"/>
      <c r="X652" s="24"/>
      <c r="Y652" s="24"/>
      <c r="Z652" s="24"/>
      <c r="AA652" s="24"/>
      <c r="AB652" s="24"/>
      <c r="AC652" s="24"/>
      <c r="AD652" s="24"/>
      <c r="AE652" s="24"/>
      <c r="AF652" s="24"/>
      <c r="AG652" s="24"/>
      <c r="AH652" s="24"/>
      <c r="AI652" s="24"/>
      <c r="AJ652" s="24"/>
      <c r="AK652" s="24"/>
      <c r="AL652" s="24"/>
      <c r="AM652" s="24"/>
      <c r="AN652" s="35"/>
    </row>
    <row r="653" spans="1:40" x14ac:dyDescent="0.25">
      <c r="A653" s="24"/>
      <c r="B653" s="24"/>
      <c r="C653" s="10"/>
      <c r="D653" s="10"/>
      <c r="E653" s="10"/>
      <c r="F653" s="10"/>
      <c r="G653" s="45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24"/>
      <c r="V653" s="24"/>
      <c r="W653" s="24"/>
      <c r="X653" s="24"/>
      <c r="Y653" s="24"/>
      <c r="Z653" s="24"/>
      <c r="AA653" s="24"/>
      <c r="AB653" s="24"/>
      <c r="AC653" s="24"/>
      <c r="AD653" s="24"/>
      <c r="AE653" s="24"/>
      <c r="AF653" s="24"/>
      <c r="AG653" s="24"/>
      <c r="AH653" s="24"/>
      <c r="AI653" s="24"/>
      <c r="AJ653" s="24"/>
      <c r="AK653" s="24"/>
      <c r="AL653" s="24"/>
      <c r="AM653" s="24"/>
      <c r="AN653" s="35"/>
    </row>
    <row r="654" spans="1:40" x14ac:dyDescent="0.25">
      <c r="A654" s="24"/>
      <c r="B654" s="24"/>
      <c r="C654" s="10"/>
      <c r="D654" s="10"/>
      <c r="E654" s="10"/>
      <c r="F654" s="10"/>
      <c r="G654" s="45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24"/>
      <c r="V654" s="24"/>
      <c r="W654" s="24"/>
      <c r="X654" s="24"/>
      <c r="Y654" s="24"/>
      <c r="Z654" s="24"/>
      <c r="AA654" s="24"/>
      <c r="AB654" s="24"/>
      <c r="AC654" s="24"/>
      <c r="AD654" s="24"/>
      <c r="AE654" s="24"/>
      <c r="AF654" s="24"/>
      <c r="AG654" s="24"/>
      <c r="AH654" s="24"/>
      <c r="AI654" s="24"/>
      <c r="AJ654" s="24"/>
      <c r="AK654" s="24"/>
      <c r="AL654" s="24"/>
      <c r="AM654" s="24"/>
      <c r="AN654" s="35"/>
    </row>
    <row r="655" spans="1:40" x14ac:dyDescent="0.25">
      <c r="A655" s="24"/>
      <c r="B655" s="24"/>
      <c r="C655" s="10"/>
      <c r="D655" s="10"/>
      <c r="E655" s="10"/>
      <c r="F655" s="10"/>
      <c r="G655" s="45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24"/>
      <c r="V655" s="24"/>
      <c r="W655" s="24"/>
      <c r="X655" s="24"/>
      <c r="Y655" s="24"/>
      <c r="Z655" s="24"/>
      <c r="AA655" s="24"/>
      <c r="AB655" s="24"/>
      <c r="AC655" s="24"/>
      <c r="AD655" s="24"/>
      <c r="AE655" s="24"/>
      <c r="AF655" s="24"/>
      <c r="AG655" s="24"/>
      <c r="AH655" s="24"/>
      <c r="AI655" s="24"/>
      <c r="AJ655" s="24"/>
      <c r="AK655" s="24"/>
      <c r="AL655" s="24"/>
      <c r="AM655" s="24"/>
      <c r="AN655" s="35"/>
    </row>
    <row r="656" spans="1:40" x14ac:dyDescent="0.25">
      <c r="A656" s="24"/>
      <c r="B656" s="24"/>
      <c r="C656" s="10"/>
      <c r="D656" s="10"/>
      <c r="E656" s="10"/>
      <c r="F656" s="10"/>
      <c r="G656" s="45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24"/>
      <c r="V656" s="24"/>
      <c r="W656" s="24"/>
      <c r="X656" s="24"/>
      <c r="Y656" s="24"/>
      <c r="Z656" s="24"/>
      <c r="AA656" s="24"/>
      <c r="AB656" s="24"/>
      <c r="AC656" s="24"/>
      <c r="AD656" s="24"/>
      <c r="AE656" s="24"/>
      <c r="AF656" s="24"/>
      <c r="AG656" s="24"/>
      <c r="AH656" s="24"/>
      <c r="AI656" s="24"/>
      <c r="AJ656" s="24"/>
      <c r="AK656" s="24"/>
      <c r="AL656" s="24"/>
      <c r="AM656" s="24"/>
      <c r="AN656" s="35"/>
    </row>
    <row r="657" spans="1:40" x14ac:dyDescent="0.25">
      <c r="A657" s="24"/>
      <c r="B657" s="24"/>
      <c r="C657" s="10"/>
      <c r="D657" s="10"/>
      <c r="E657" s="10"/>
      <c r="F657" s="10"/>
      <c r="G657" s="45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24"/>
      <c r="V657" s="24"/>
      <c r="W657" s="24"/>
      <c r="X657" s="24"/>
      <c r="Y657" s="24"/>
      <c r="Z657" s="24"/>
      <c r="AA657" s="24"/>
      <c r="AB657" s="24"/>
      <c r="AC657" s="24"/>
      <c r="AD657" s="24"/>
      <c r="AE657" s="24"/>
      <c r="AF657" s="24"/>
      <c r="AG657" s="24"/>
      <c r="AH657" s="24"/>
      <c r="AI657" s="24"/>
      <c r="AJ657" s="24"/>
      <c r="AK657" s="24"/>
      <c r="AL657" s="24"/>
      <c r="AM657" s="24"/>
      <c r="AN657" s="35"/>
    </row>
    <row r="658" spans="1:40" x14ac:dyDescent="0.25">
      <c r="A658" s="24"/>
      <c r="B658" s="24"/>
      <c r="C658" s="10"/>
      <c r="D658" s="10"/>
      <c r="E658" s="10"/>
      <c r="F658" s="10"/>
      <c r="G658" s="45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24"/>
      <c r="V658" s="24"/>
      <c r="W658" s="24"/>
      <c r="X658" s="24"/>
      <c r="Y658" s="24"/>
      <c r="Z658" s="24"/>
      <c r="AA658" s="24"/>
      <c r="AB658" s="24"/>
      <c r="AC658" s="24"/>
      <c r="AD658" s="24"/>
      <c r="AE658" s="24"/>
      <c r="AF658" s="24"/>
      <c r="AG658" s="24"/>
      <c r="AH658" s="24"/>
      <c r="AI658" s="24"/>
      <c r="AJ658" s="24"/>
      <c r="AK658" s="24"/>
      <c r="AL658" s="24"/>
      <c r="AM658" s="24"/>
      <c r="AN658" s="35"/>
    </row>
    <row r="659" spans="1:40" x14ac:dyDescent="0.25">
      <c r="A659" s="24"/>
      <c r="B659" s="24"/>
      <c r="C659" s="10"/>
      <c r="D659" s="10"/>
      <c r="E659" s="10"/>
      <c r="F659" s="10"/>
      <c r="G659" s="45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24"/>
      <c r="V659" s="24"/>
      <c r="W659" s="24"/>
      <c r="X659" s="24"/>
      <c r="Y659" s="24"/>
      <c r="Z659" s="24"/>
      <c r="AA659" s="24"/>
      <c r="AB659" s="24"/>
      <c r="AC659" s="24"/>
      <c r="AD659" s="24"/>
      <c r="AE659" s="24"/>
      <c r="AF659" s="24"/>
      <c r="AG659" s="24"/>
      <c r="AH659" s="24"/>
      <c r="AI659" s="24"/>
      <c r="AJ659" s="24"/>
      <c r="AK659" s="24"/>
      <c r="AL659" s="24"/>
      <c r="AM659" s="24"/>
      <c r="AN659" s="35"/>
    </row>
    <row r="660" spans="1:40" x14ac:dyDescent="0.25">
      <c r="A660" s="24"/>
      <c r="B660" s="24"/>
      <c r="C660" s="10"/>
      <c r="D660" s="10"/>
      <c r="E660" s="10"/>
      <c r="F660" s="10"/>
      <c r="G660" s="45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24"/>
      <c r="V660" s="24"/>
      <c r="W660" s="24"/>
      <c r="X660" s="24"/>
      <c r="Y660" s="24"/>
      <c r="Z660" s="24"/>
      <c r="AA660" s="24"/>
      <c r="AB660" s="24"/>
      <c r="AC660" s="24"/>
      <c r="AD660" s="24"/>
      <c r="AE660" s="24"/>
      <c r="AF660" s="24"/>
      <c r="AG660" s="24"/>
      <c r="AH660" s="24"/>
      <c r="AI660" s="24"/>
      <c r="AJ660" s="24"/>
      <c r="AK660" s="24"/>
      <c r="AL660" s="24"/>
      <c r="AM660" s="24"/>
      <c r="AN660" s="35"/>
    </row>
    <row r="661" spans="1:40" x14ac:dyDescent="0.25">
      <c r="A661" s="24"/>
      <c r="B661" s="24"/>
      <c r="C661" s="10"/>
      <c r="D661" s="10"/>
      <c r="E661" s="10"/>
      <c r="F661" s="10"/>
      <c r="G661" s="45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24"/>
      <c r="V661" s="24"/>
      <c r="W661" s="24"/>
      <c r="X661" s="24"/>
      <c r="Y661" s="24"/>
      <c r="Z661" s="24"/>
      <c r="AA661" s="24"/>
      <c r="AB661" s="24"/>
      <c r="AC661" s="24"/>
      <c r="AD661" s="24"/>
      <c r="AE661" s="24"/>
      <c r="AF661" s="24"/>
      <c r="AG661" s="24"/>
      <c r="AH661" s="24"/>
      <c r="AI661" s="24"/>
      <c r="AJ661" s="24"/>
      <c r="AK661" s="24"/>
      <c r="AL661" s="24"/>
      <c r="AM661" s="24"/>
      <c r="AN661" s="35"/>
    </row>
    <row r="662" spans="1:40" x14ac:dyDescent="0.25">
      <c r="A662" s="24"/>
      <c r="B662" s="24"/>
      <c r="C662" s="10"/>
      <c r="D662" s="10"/>
      <c r="E662" s="10"/>
      <c r="F662" s="10"/>
      <c r="G662" s="45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24"/>
      <c r="V662" s="24"/>
      <c r="W662" s="24"/>
      <c r="X662" s="24"/>
      <c r="Y662" s="24"/>
      <c r="Z662" s="24"/>
      <c r="AA662" s="24"/>
      <c r="AB662" s="24"/>
      <c r="AC662" s="24"/>
      <c r="AD662" s="24"/>
      <c r="AE662" s="24"/>
      <c r="AF662" s="24"/>
      <c r="AG662" s="24"/>
      <c r="AH662" s="24"/>
      <c r="AI662" s="24"/>
      <c r="AJ662" s="24"/>
      <c r="AK662" s="24"/>
      <c r="AL662" s="24"/>
      <c r="AM662" s="24"/>
      <c r="AN662" s="35"/>
    </row>
    <row r="663" spans="1:40" x14ac:dyDescent="0.25">
      <c r="A663" s="24"/>
      <c r="B663" s="24"/>
      <c r="C663" s="10"/>
      <c r="D663" s="10"/>
      <c r="E663" s="10"/>
      <c r="F663" s="10"/>
      <c r="G663" s="45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24"/>
      <c r="V663" s="24"/>
      <c r="W663" s="24"/>
      <c r="X663" s="24"/>
      <c r="Y663" s="24"/>
      <c r="Z663" s="24"/>
      <c r="AA663" s="24"/>
      <c r="AB663" s="24"/>
      <c r="AC663" s="24"/>
      <c r="AD663" s="24"/>
      <c r="AE663" s="24"/>
      <c r="AF663" s="24"/>
      <c r="AG663" s="24"/>
      <c r="AH663" s="24"/>
      <c r="AI663" s="24"/>
      <c r="AJ663" s="24"/>
      <c r="AK663" s="24"/>
      <c r="AL663" s="24"/>
      <c r="AM663" s="24"/>
      <c r="AN663" s="35"/>
    </row>
    <row r="664" spans="1:40" x14ac:dyDescent="0.25">
      <c r="A664" s="24"/>
      <c r="B664" s="24"/>
      <c r="C664" s="10"/>
      <c r="D664" s="10"/>
      <c r="E664" s="10"/>
      <c r="F664" s="10"/>
      <c r="G664" s="45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24"/>
      <c r="V664" s="24"/>
      <c r="W664" s="24"/>
      <c r="X664" s="24"/>
      <c r="Y664" s="24"/>
      <c r="Z664" s="24"/>
      <c r="AA664" s="24"/>
      <c r="AB664" s="24"/>
      <c r="AC664" s="24"/>
      <c r="AD664" s="24"/>
      <c r="AE664" s="24"/>
      <c r="AF664" s="24"/>
      <c r="AG664" s="24"/>
      <c r="AH664" s="24"/>
      <c r="AI664" s="24"/>
      <c r="AJ664" s="24"/>
      <c r="AK664" s="24"/>
      <c r="AL664" s="24"/>
      <c r="AM664" s="24"/>
      <c r="AN664" s="35"/>
    </row>
    <row r="665" spans="1:40" x14ac:dyDescent="0.25">
      <c r="A665" s="24"/>
      <c r="B665" s="24"/>
      <c r="C665" s="10"/>
      <c r="D665" s="10"/>
      <c r="E665" s="10"/>
      <c r="F665" s="10"/>
      <c r="G665" s="45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24"/>
      <c r="V665" s="24"/>
      <c r="W665" s="24"/>
      <c r="X665" s="24"/>
      <c r="Y665" s="24"/>
      <c r="Z665" s="24"/>
      <c r="AA665" s="24"/>
      <c r="AB665" s="24"/>
      <c r="AC665" s="24"/>
      <c r="AD665" s="24"/>
      <c r="AE665" s="24"/>
      <c r="AF665" s="24"/>
      <c r="AG665" s="24"/>
      <c r="AH665" s="24"/>
      <c r="AI665" s="24"/>
      <c r="AJ665" s="24"/>
      <c r="AK665" s="24"/>
      <c r="AL665" s="24"/>
      <c r="AM665" s="24"/>
      <c r="AN665" s="35"/>
    </row>
    <row r="666" spans="1:40" x14ac:dyDescent="0.25">
      <c r="A666" s="24"/>
      <c r="B666" s="24"/>
      <c r="C666" s="10"/>
      <c r="D666" s="10"/>
      <c r="E666" s="10"/>
      <c r="F666" s="10"/>
      <c r="G666" s="45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24"/>
      <c r="V666" s="24"/>
      <c r="W666" s="24"/>
      <c r="X666" s="24"/>
      <c r="Y666" s="24"/>
      <c r="Z666" s="24"/>
      <c r="AA666" s="24"/>
      <c r="AB666" s="24"/>
      <c r="AC666" s="24"/>
      <c r="AD666" s="24"/>
      <c r="AE666" s="24"/>
      <c r="AF666" s="24"/>
      <c r="AG666" s="24"/>
      <c r="AH666" s="24"/>
      <c r="AI666" s="24"/>
      <c r="AJ666" s="24"/>
      <c r="AK666" s="24"/>
      <c r="AL666" s="24"/>
      <c r="AM666" s="24"/>
      <c r="AN666" s="35"/>
    </row>
    <row r="667" spans="1:40" x14ac:dyDescent="0.25">
      <c r="A667" s="24"/>
      <c r="B667" s="24"/>
      <c r="C667" s="10"/>
      <c r="D667" s="10"/>
      <c r="E667" s="10"/>
      <c r="F667" s="10"/>
      <c r="G667" s="45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24"/>
      <c r="V667" s="24"/>
      <c r="W667" s="24"/>
      <c r="X667" s="24"/>
      <c r="Y667" s="24"/>
      <c r="Z667" s="24"/>
      <c r="AA667" s="24"/>
      <c r="AB667" s="24"/>
      <c r="AC667" s="24"/>
      <c r="AD667" s="24"/>
      <c r="AE667" s="24"/>
      <c r="AF667" s="24"/>
      <c r="AG667" s="24"/>
      <c r="AH667" s="24"/>
      <c r="AI667" s="24"/>
      <c r="AJ667" s="24"/>
      <c r="AK667" s="24"/>
      <c r="AL667" s="24"/>
      <c r="AM667" s="24"/>
      <c r="AN667" s="35"/>
    </row>
    <row r="668" spans="1:40" x14ac:dyDescent="0.25">
      <c r="A668" s="24"/>
      <c r="B668" s="24"/>
      <c r="C668" s="10"/>
      <c r="D668" s="10"/>
      <c r="E668" s="10"/>
      <c r="F668" s="10"/>
      <c r="G668" s="45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24"/>
      <c r="V668" s="24"/>
      <c r="W668" s="24"/>
      <c r="X668" s="24"/>
      <c r="Y668" s="24"/>
      <c r="Z668" s="24"/>
      <c r="AA668" s="24"/>
      <c r="AB668" s="24"/>
      <c r="AC668" s="24"/>
      <c r="AD668" s="24"/>
      <c r="AE668" s="24"/>
      <c r="AF668" s="24"/>
      <c r="AG668" s="24"/>
      <c r="AH668" s="24"/>
      <c r="AI668" s="24"/>
      <c r="AJ668" s="24"/>
      <c r="AK668" s="24"/>
      <c r="AL668" s="24"/>
      <c r="AM668" s="24"/>
      <c r="AN668" s="35"/>
    </row>
    <row r="669" spans="1:40" x14ac:dyDescent="0.25">
      <c r="A669" s="24"/>
      <c r="B669" s="24"/>
      <c r="C669" s="10"/>
      <c r="D669" s="10"/>
      <c r="E669" s="10"/>
      <c r="F669" s="10"/>
      <c r="G669" s="45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24"/>
      <c r="V669" s="24"/>
      <c r="W669" s="24"/>
      <c r="X669" s="24"/>
      <c r="Y669" s="24"/>
      <c r="Z669" s="24"/>
      <c r="AA669" s="24"/>
      <c r="AB669" s="24"/>
      <c r="AC669" s="24"/>
      <c r="AD669" s="24"/>
      <c r="AE669" s="24"/>
      <c r="AF669" s="24"/>
      <c r="AG669" s="24"/>
      <c r="AH669" s="24"/>
      <c r="AI669" s="24"/>
      <c r="AJ669" s="24"/>
      <c r="AK669" s="24"/>
      <c r="AL669" s="24"/>
      <c r="AM669" s="24"/>
      <c r="AN669" s="35"/>
    </row>
    <row r="670" spans="1:40" x14ac:dyDescent="0.25">
      <c r="A670" s="24"/>
      <c r="B670" s="24"/>
      <c r="C670" s="10"/>
      <c r="D670" s="10"/>
      <c r="E670" s="10"/>
      <c r="F670" s="10"/>
      <c r="G670" s="45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24"/>
      <c r="V670" s="24"/>
      <c r="W670" s="24"/>
      <c r="X670" s="24"/>
      <c r="Y670" s="24"/>
      <c r="Z670" s="24"/>
      <c r="AA670" s="24"/>
      <c r="AB670" s="24"/>
      <c r="AC670" s="24"/>
      <c r="AD670" s="24"/>
      <c r="AE670" s="24"/>
      <c r="AF670" s="24"/>
      <c r="AG670" s="24"/>
      <c r="AH670" s="24"/>
      <c r="AI670" s="24"/>
      <c r="AJ670" s="24"/>
      <c r="AK670" s="24"/>
      <c r="AL670" s="24"/>
      <c r="AM670" s="24"/>
      <c r="AN670" s="35"/>
    </row>
    <row r="671" spans="1:40" x14ac:dyDescent="0.25">
      <c r="A671" s="24"/>
      <c r="B671" s="24"/>
      <c r="C671" s="10"/>
      <c r="D671" s="10"/>
      <c r="E671" s="10"/>
      <c r="F671" s="10"/>
      <c r="G671" s="45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24"/>
      <c r="V671" s="24"/>
      <c r="W671" s="24"/>
      <c r="X671" s="24"/>
      <c r="Y671" s="24"/>
      <c r="Z671" s="24"/>
      <c r="AA671" s="24"/>
      <c r="AB671" s="24"/>
      <c r="AC671" s="24"/>
      <c r="AD671" s="24"/>
      <c r="AE671" s="24"/>
      <c r="AF671" s="24"/>
      <c r="AG671" s="24"/>
      <c r="AH671" s="24"/>
      <c r="AI671" s="24"/>
      <c r="AJ671" s="24"/>
      <c r="AK671" s="24"/>
      <c r="AL671" s="24"/>
      <c r="AM671" s="24"/>
      <c r="AN671" s="35"/>
    </row>
    <row r="672" spans="1:40" x14ac:dyDescent="0.25">
      <c r="A672" s="24"/>
      <c r="B672" s="24"/>
      <c r="C672" s="10"/>
      <c r="D672" s="10"/>
      <c r="E672" s="10"/>
      <c r="F672" s="10"/>
      <c r="G672" s="45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24"/>
      <c r="V672" s="24"/>
      <c r="W672" s="24"/>
      <c r="X672" s="24"/>
      <c r="Y672" s="24"/>
      <c r="Z672" s="24"/>
      <c r="AA672" s="24"/>
      <c r="AB672" s="24"/>
      <c r="AC672" s="24"/>
      <c r="AD672" s="24"/>
      <c r="AE672" s="24"/>
      <c r="AF672" s="24"/>
      <c r="AG672" s="24"/>
      <c r="AH672" s="24"/>
      <c r="AI672" s="24"/>
      <c r="AJ672" s="24"/>
      <c r="AK672" s="24"/>
      <c r="AL672" s="24"/>
      <c r="AM672" s="24"/>
      <c r="AN672" s="35"/>
    </row>
    <row r="673" spans="1:40" x14ac:dyDescent="0.25">
      <c r="A673" s="24"/>
      <c r="B673" s="24"/>
      <c r="C673" s="10"/>
      <c r="D673" s="10"/>
      <c r="E673" s="10"/>
      <c r="F673" s="10"/>
      <c r="G673" s="45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24"/>
      <c r="V673" s="24"/>
      <c r="W673" s="24"/>
      <c r="X673" s="24"/>
      <c r="Y673" s="24"/>
      <c r="Z673" s="24"/>
      <c r="AA673" s="24"/>
      <c r="AB673" s="24"/>
      <c r="AC673" s="24"/>
      <c r="AD673" s="24"/>
      <c r="AE673" s="24"/>
      <c r="AF673" s="24"/>
      <c r="AG673" s="24"/>
      <c r="AH673" s="24"/>
      <c r="AI673" s="24"/>
      <c r="AJ673" s="24"/>
      <c r="AK673" s="24"/>
      <c r="AL673" s="24"/>
      <c r="AM673" s="24"/>
      <c r="AN673" s="35"/>
    </row>
    <row r="674" spans="1:40" x14ac:dyDescent="0.25">
      <c r="A674" s="24"/>
      <c r="B674" s="24"/>
      <c r="C674" s="10"/>
      <c r="D674" s="10"/>
      <c r="E674" s="10"/>
      <c r="F674" s="10"/>
      <c r="G674" s="45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24"/>
      <c r="V674" s="24"/>
      <c r="W674" s="24"/>
      <c r="X674" s="24"/>
      <c r="Y674" s="24"/>
      <c r="Z674" s="24"/>
      <c r="AA674" s="24"/>
      <c r="AB674" s="24"/>
      <c r="AC674" s="24"/>
      <c r="AD674" s="24"/>
      <c r="AE674" s="24"/>
      <c r="AF674" s="24"/>
      <c r="AG674" s="24"/>
      <c r="AH674" s="24"/>
      <c r="AI674" s="24"/>
      <c r="AJ674" s="24"/>
      <c r="AK674" s="24"/>
      <c r="AL674" s="24"/>
      <c r="AM674" s="24"/>
      <c r="AN674" s="35"/>
    </row>
    <row r="675" spans="1:40" x14ac:dyDescent="0.25">
      <c r="A675" s="24"/>
      <c r="B675" s="24"/>
      <c r="C675" s="10"/>
      <c r="D675" s="10"/>
      <c r="E675" s="10"/>
      <c r="F675" s="10"/>
      <c r="G675" s="45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24"/>
      <c r="V675" s="24"/>
      <c r="W675" s="24"/>
      <c r="X675" s="24"/>
      <c r="Y675" s="24"/>
      <c r="Z675" s="24"/>
      <c r="AA675" s="24"/>
      <c r="AB675" s="24"/>
      <c r="AC675" s="24"/>
      <c r="AD675" s="24"/>
      <c r="AE675" s="24"/>
      <c r="AF675" s="24"/>
      <c r="AG675" s="24"/>
      <c r="AH675" s="24"/>
      <c r="AI675" s="24"/>
      <c r="AJ675" s="24"/>
      <c r="AK675" s="24"/>
      <c r="AL675" s="24"/>
      <c r="AM675" s="24"/>
      <c r="AN675" s="35"/>
    </row>
    <row r="676" spans="1:40" x14ac:dyDescent="0.25">
      <c r="A676" s="24"/>
      <c r="B676" s="24"/>
      <c r="C676" s="10"/>
      <c r="D676" s="10"/>
      <c r="E676" s="10"/>
      <c r="F676" s="10"/>
      <c r="G676" s="45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24"/>
      <c r="V676" s="24"/>
      <c r="W676" s="24"/>
      <c r="X676" s="24"/>
      <c r="Y676" s="24"/>
      <c r="Z676" s="24"/>
      <c r="AA676" s="24"/>
      <c r="AB676" s="24"/>
      <c r="AC676" s="24"/>
      <c r="AD676" s="24"/>
      <c r="AE676" s="24"/>
      <c r="AF676" s="24"/>
      <c r="AG676" s="24"/>
      <c r="AH676" s="24"/>
      <c r="AI676" s="24"/>
      <c r="AJ676" s="24"/>
      <c r="AK676" s="24"/>
      <c r="AL676" s="24"/>
      <c r="AM676" s="24"/>
      <c r="AN676" s="35"/>
    </row>
    <row r="677" spans="1:40" x14ac:dyDescent="0.25">
      <c r="A677" s="24"/>
      <c r="B677" s="24"/>
      <c r="C677" s="10"/>
      <c r="D677" s="10"/>
      <c r="E677" s="10"/>
      <c r="F677" s="10"/>
      <c r="G677" s="45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24"/>
      <c r="V677" s="24"/>
      <c r="W677" s="24"/>
      <c r="X677" s="24"/>
      <c r="Y677" s="24"/>
      <c r="Z677" s="24"/>
      <c r="AA677" s="24"/>
      <c r="AB677" s="24"/>
      <c r="AC677" s="24"/>
      <c r="AD677" s="24"/>
      <c r="AE677" s="24"/>
      <c r="AF677" s="24"/>
      <c r="AG677" s="24"/>
      <c r="AH677" s="24"/>
      <c r="AI677" s="24"/>
      <c r="AJ677" s="24"/>
      <c r="AK677" s="24"/>
      <c r="AL677" s="24"/>
      <c r="AM677" s="24"/>
      <c r="AN677" s="35"/>
    </row>
    <row r="678" spans="1:40" x14ac:dyDescent="0.25">
      <c r="A678" s="24"/>
      <c r="B678" s="24"/>
      <c r="C678" s="10"/>
      <c r="D678" s="10"/>
      <c r="E678" s="10"/>
      <c r="F678" s="10"/>
      <c r="G678" s="45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24"/>
      <c r="V678" s="24"/>
      <c r="W678" s="24"/>
      <c r="X678" s="24"/>
      <c r="Y678" s="24"/>
      <c r="Z678" s="24"/>
      <c r="AA678" s="24"/>
      <c r="AB678" s="24"/>
      <c r="AC678" s="24"/>
      <c r="AD678" s="24"/>
      <c r="AE678" s="24"/>
      <c r="AF678" s="24"/>
      <c r="AG678" s="24"/>
      <c r="AH678" s="24"/>
      <c r="AI678" s="24"/>
      <c r="AJ678" s="24"/>
      <c r="AK678" s="24"/>
      <c r="AL678" s="24"/>
      <c r="AM678" s="24"/>
      <c r="AN678" s="35"/>
    </row>
    <row r="679" spans="1:40" x14ac:dyDescent="0.25">
      <c r="A679" s="24"/>
      <c r="B679" s="24"/>
      <c r="C679" s="10"/>
      <c r="D679" s="10"/>
      <c r="E679" s="10"/>
      <c r="F679" s="10"/>
      <c r="G679" s="45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24"/>
      <c r="V679" s="24"/>
      <c r="W679" s="24"/>
      <c r="X679" s="24"/>
      <c r="Y679" s="24"/>
      <c r="Z679" s="24"/>
      <c r="AA679" s="24"/>
      <c r="AB679" s="24"/>
      <c r="AC679" s="24"/>
      <c r="AD679" s="24"/>
      <c r="AE679" s="24"/>
      <c r="AF679" s="24"/>
      <c r="AG679" s="24"/>
      <c r="AH679" s="24"/>
      <c r="AI679" s="24"/>
      <c r="AJ679" s="24"/>
      <c r="AK679" s="24"/>
      <c r="AL679" s="24"/>
      <c r="AM679" s="24"/>
      <c r="AN679" s="35"/>
    </row>
    <row r="680" spans="1:40" x14ac:dyDescent="0.25">
      <c r="A680" s="24"/>
      <c r="B680" s="24"/>
      <c r="C680" s="10"/>
      <c r="D680" s="10"/>
      <c r="E680" s="10"/>
      <c r="F680" s="10"/>
      <c r="G680" s="45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24"/>
      <c r="V680" s="24"/>
      <c r="W680" s="24"/>
      <c r="X680" s="24"/>
      <c r="Y680" s="24"/>
      <c r="Z680" s="24"/>
      <c r="AA680" s="24"/>
      <c r="AB680" s="24"/>
      <c r="AC680" s="24"/>
      <c r="AD680" s="24"/>
      <c r="AE680" s="24"/>
      <c r="AF680" s="24"/>
      <c r="AG680" s="24"/>
      <c r="AH680" s="24"/>
      <c r="AI680" s="24"/>
      <c r="AJ680" s="24"/>
      <c r="AK680" s="24"/>
      <c r="AL680" s="24"/>
      <c r="AM680" s="24"/>
      <c r="AN680" s="35"/>
    </row>
    <row r="681" spans="1:40" x14ac:dyDescent="0.25">
      <c r="A681" s="24"/>
      <c r="B681" s="24"/>
      <c r="C681" s="10"/>
      <c r="D681" s="10"/>
      <c r="E681" s="10"/>
      <c r="F681" s="10"/>
      <c r="G681" s="45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24"/>
      <c r="V681" s="24"/>
      <c r="W681" s="24"/>
      <c r="X681" s="24"/>
      <c r="Y681" s="24"/>
      <c r="Z681" s="24"/>
      <c r="AA681" s="24"/>
      <c r="AB681" s="24"/>
      <c r="AC681" s="24"/>
      <c r="AD681" s="24"/>
      <c r="AE681" s="24"/>
      <c r="AF681" s="24"/>
      <c r="AG681" s="24"/>
      <c r="AH681" s="24"/>
      <c r="AI681" s="24"/>
      <c r="AJ681" s="24"/>
      <c r="AK681" s="24"/>
      <c r="AL681" s="24"/>
      <c r="AM681" s="24"/>
      <c r="AN681" s="35"/>
    </row>
    <row r="682" spans="1:40" x14ac:dyDescent="0.25">
      <c r="A682" s="24"/>
      <c r="B682" s="24"/>
      <c r="C682" s="10"/>
      <c r="D682" s="10"/>
      <c r="E682" s="10"/>
      <c r="F682" s="10"/>
      <c r="G682" s="45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24"/>
      <c r="V682" s="24"/>
      <c r="W682" s="24"/>
      <c r="X682" s="24"/>
      <c r="Y682" s="24"/>
      <c r="Z682" s="24"/>
      <c r="AA682" s="24"/>
      <c r="AB682" s="24"/>
      <c r="AC682" s="24"/>
      <c r="AD682" s="24"/>
      <c r="AE682" s="24"/>
      <c r="AF682" s="24"/>
      <c r="AG682" s="24"/>
      <c r="AH682" s="24"/>
      <c r="AI682" s="24"/>
      <c r="AJ682" s="24"/>
      <c r="AK682" s="24"/>
      <c r="AL682" s="24"/>
      <c r="AM682" s="24"/>
      <c r="AN682" s="35"/>
    </row>
    <row r="683" spans="1:40" x14ac:dyDescent="0.25">
      <c r="A683" s="24"/>
      <c r="B683" s="24"/>
      <c r="C683" s="10"/>
      <c r="D683" s="10"/>
      <c r="E683" s="10"/>
      <c r="F683" s="10"/>
      <c r="G683" s="45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24"/>
      <c r="V683" s="24"/>
      <c r="W683" s="24"/>
      <c r="X683" s="24"/>
      <c r="Y683" s="24"/>
      <c r="Z683" s="24"/>
      <c r="AA683" s="24"/>
      <c r="AB683" s="24"/>
      <c r="AC683" s="24"/>
      <c r="AD683" s="24"/>
      <c r="AE683" s="24"/>
      <c r="AF683" s="24"/>
      <c r="AG683" s="24"/>
      <c r="AH683" s="24"/>
      <c r="AI683" s="24"/>
      <c r="AJ683" s="24"/>
      <c r="AK683" s="24"/>
      <c r="AL683" s="24"/>
      <c r="AM683" s="24"/>
      <c r="AN683" s="35"/>
    </row>
    <row r="684" spans="1:40" x14ac:dyDescent="0.25">
      <c r="A684" s="24"/>
      <c r="B684" s="24"/>
      <c r="C684" s="10"/>
      <c r="D684" s="10"/>
      <c r="E684" s="10"/>
      <c r="F684" s="10"/>
      <c r="G684" s="45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24"/>
      <c r="V684" s="24"/>
      <c r="W684" s="24"/>
      <c r="X684" s="24"/>
      <c r="Y684" s="24"/>
      <c r="Z684" s="24"/>
      <c r="AA684" s="24"/>
      <c r="AB684" s="24"/>
      <c r="AC684" s="24"/>
      <c r="AD684" s="24"/>
      <c r="AE684" s="24"/>
      <c r="AF684" s="24"/>
      <c r="AG684" s="24"/>
      <c r="AH684" s="24"/>
      <c r="AI684" s="24"/>
      <c r="AJ684" s="24"/>
      <c r="AK684" s="24"/>
      <c r="AL684" s="24"/>
      <c r="AM684" s="24"/>
      <c r="AN684" s="35"/>
    </row>
    <row r="685" spans="1:40" x14ac:dyDescent="0.25">
      <c r="A685" s="24"/>
      <c r="B685" s="24"/>
      <c r="C685" s="10"/>
      <c r="D685" s="10"/>
      <c r="E685" s="10"/>
      <c r="F685" s="10"/>
      <c r="G685" s="45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24"/>
      <c r="V685" s="24"/>
      <c r="W685" s="24"/>
      <c r="X685" s="24"/>
      <c r="Y685" s="24"/>
      <c r="Z685" s="24"/>
      <c r="AA685" s="24"/>
      <c r="AB685" s="24"/>
      <c r="AC685" s="24"/>
      <c r="AD685" s="24"/>
      <c r="AE685" s="24"/>
      <c r="AF685" s="24"/>
      <c r="AG685" s="24"/>
      <c r="AH685" s="24"/>
      <c r="AI685" s="24"/>
      <c r="AJ685" s="24"/>
      <c r="AK685" s="24"/>
      <c r="AL685" s="24"/>
      <c r="AM685" s="24"/>
      <c r="AN685" s="35"/>
    </row>
    <row r="686" spans="1:40" x14ac:dyDescent="0.25">
      <c r="A686" s="24"/>
      <c r="B686" s="24"/>
      <c r="C686" s="10"/>
      <c r="D686" s="10"/>
      <c r="E686" s="10"/>
      <c r="F686" s="10"/>
      <c r="G686" s="45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24"/>
      <c r="V686" s="24"/>
      <c r="W686" s="24"/>
      <c r="X686" s="24"/>
      <c r="Y686" s="24"/>
      <c r="Z686" s="24"/>
      <c r="AA686" s="24"/>
      <c r="AB686" s="24"/>
      <c r="AC686" s="24"/>
      <c r="AD686" s="24"/>
      <c r="AE686" s="24"/>
      <c r="AF686" s="24"/>
      <c r="AG686" s="24"/>
      <c r="AH686" s="24"/>
      <c r="AI686" s="24"/>
      <c r="AJ686" s="24"/>
      <c r="AK686" s="24"/>
      <c r="AL686" s="24"/>
      <c r="AM686" s="24"/>
      <c r="AN686" s="35"/>
    </row>
    <row r="687" spans="1:40" x14ac:dyDescent="0.25">
      <c r="A687" s="24"/>
      <c r="B687" s="24"/>
      <c r="C687" s="10"/>
      <c r="D687" s="10"/>
      <c r="E687" s="10"/>
      <c r="F687" s="10"/>
      <c r="G687" s="45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24"/>
      <c r="V687" s="24"/>
      <c r="W687" s="24"/>
      <c r="X687" s="24"/>
      <c r="Y687" s="24"/>
      <c r="Z687" s="24"/>
      <c r="AA687" s="24"/>
      <c r="AB687" s="24"/>
      <c r="AC687" s="24"/>
      <c r="AD687" s="24"/>
      <c r="AE687" s="24"/>
      <c r="AF687" s="24"/>
      <c r="AG687" s="24"/>
      <c r="AH687" s="24"/>
      <c r="AI687" s="24"/>
      <c r="AJ687" s="24"/>
      <c r="AK687" s="24"/>
      <c r="AL687" s="24"/>
      <c r="AM687" s="24"/>
      <c r="AN687" s="35"/>
    </row>
    <row r="688" spans="1:40" x14ac:dyDescent="0.25">
      <c r="A688" s="24"/>
      <c r="B688" s="24"/>
      <c r="C688" s="10"/>
      <c r="D688" s="10"/>
      <c r="E688" s="10"/>
      <c r="F688" s="10"/>
      <c r="G688" s="45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24"/>
      <c r="V688" s="24"/>
      <c r="W688" s="24"/>
      <c r="X688" s="24"/>
      <c r="Y688" s="24"/>
      <c r="Z688" s="24"/>
      <c r="AA688" s="24"/>
      <c r="AB688" s="24"/>
      <c r="AC688" s="24"/>
      <c r="AD688" s="24"/>
      <c r="AE688" s="24"/>
      <c r="AF688" s="24"/>
      <c r="AG688" s="24"/>
      <c r="AH688" s="24"/>
      <c r="AI688" s="24"/>
      <c r="AJ688" s="24"/>
      <c r="AK688" s="24"/>
      <c r="AL688" s="24"/>
      <c r="AM688" s="24"/>
      <c r="AN688" s="35"/>
    </row>
    <row r="689" spans="1:40" x14ac:dyDescent="0.25">
      <c r="A689" s="24"/>
      <c r="B689" s="24"/>
      <c r="C689" s="10"/>
      <c r="D689" s="10"/>
      <c r="E689" s="10"/>
      <c r="F689" s="10"/>
      <c r="G689" s="45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24"/>
      <c r="V689" s="24"/>
      <c r="W689" s="24"/>
      <c r="X689" s="24"/>
      <c r="Y689" s="24"/>
      <c r="Z689" s="24"/>
      <c r="AA689" s="24"/>
      <c r="AB689" s="24"/>
      <c r="AC689" s="24"/>
      <c r="AD689" s="24"/>
      <c r="AE689" s="24"/>
      <c r="AF689" s="24"/>
      <c r="AG689" s="24"/>
      <c r="AH689" s="24"/>
      <c r="AI689" s="24"/>
      <c r="AJ689" s="24"/>
      <c r="AK689" s="24"/>
      <c r="AL689" s="24"/>
      <c r="AM689" s="24"/>
      <c r="AN689" s="35"/>
    </row>
    <row r="690" spans="1:40" x14ac:dyDescent="0.25">
      <c r="A690" s="24"/>
      <c r="B690" s="24"/>
      <c r="C690" s="10"/>
      <c r="D690" s="10"/>
      <c r="E690" s="10"/>
      <c r="F690" s="10"/>
      <c r="G690" s="45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24"/>
      <c r="V690" s="24"/>
      <c r="W690" s="24"/>
      <c r="X690" s="24"/>
      <c r="Y690" s="24"/>
      <c r="Z690" s="24"/>
      <c r="AA690" s="24"/>
      <c r="AB690" s="24"/>
      <c r="AC690" s="24"/>
      <c r="AD690" s="24"/>
      <c r="AE690" s="24"/>
      <c r="AF690" s="24"/>
      <c r="AG690" s="24"/>
      <c r="AH690" s="24"/>
      <c r="AI690" s="24"/>
      <c r="AJ690" s="24"/>
      <c r="AK690" s="24"/>
      <c r="AL690" s="24"/>
      <c r="AM690" s="24"/>
      <c r="AN690" s="35"/>
    </row>
    <row r="691" spans="1:40" x14ac:dyDescent="0.25">
      <c r="A691" s="24"/>
      <c r="B691" s="24"/>
      <c r="C691" s="10"/>
      <c r="D691" s="10"/>
      <c r="E691" s="10"/>
      <c r="F691" s="10"/>
      <c r="G691" s="45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24"/>
      <c r="V691" s="24"/>
      <c r="W691" s="24"/>
      <c r="X691" s="24"/>
      <c r="Y691" s="24"/>
      <c r="Z691" s="24"/>
      <c r="AA691" s="24"/>
      <c r="AB691" s="24"/>
      <c r="AC691" s="24"/>
      <c r="AD691" s="24"/>
      <c r="AE691" s="24"/>
      <c r="AF691" s="24"/>
      <c r="AG691" s="24"/>
      <c r="AH691" s="24"/>
      <c r="AI691" s="24"/>
      <c r="AJ691" s="24"/>
      <c r="AK691" s="24"/>
      <c r="AL691" s="24"/>
      <c r="AM691" s="24"/>
      <c r="AN691" s="35"/>
    </row>
    <row r="692" spans="1:40" x14ac:dyDescent="0.25">
      <c r="A692" s="24"/>
      <c r="B692" s="24"/>
      <c r="C692" s="10"/>
      <c r="D692" s="10"/>
      <c r="E692" s="10"/>
      <c r="F692" s="10"/>
      <c r="G692" s="45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24"/>
      <c r="V692" s="24"/>
      <c r="W692" s="24"/>
      <c r="X692" s="24"/>
      <c r="Y692" s="24"/>
      <c r="Z692" s="24"/>
      <c r="AA692" s="24"/>
      <c r="AB692" s="24"/>
      <c r="AC692" s="24"/>
      <c r="AD692" s="24"/>
      <c r="AE692" s="24"/>
      <c r="AF692" s="24"/>
      <c r="AG692" s="24"/>
      <c r="AH692" s="24"/>
      <c r="AI692" s="24"/>
      <c r="AJ692" s="24"/>
      <c r="AK692" s="24"/>
      <c r="AL692" s="24"/>
      <c r="AM692" s="24"/>
      <c r="AN692" s="35"/>
    </row>
    <row r="693" spans="1:40" x14ac:dyDescent="0.25">
      <c r="A693" s="24"/>
      <c r="B693" s="24"/>
      <c r="C693" s="10"/>
      <c r="D693" s="10"/>
      <c r="E693" s="10"/>
      <c r="F693" s="10"/>
      <c r="G693" s="45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24"/>
      <c r="V693" s="24"/>
      <c r="W693" s="24"/>
      <c r="X693" s="24"/>
      <c r="Y693" s="24"/>
      <c r="Z693" s="24"/>
      <c r="AA693" s="24"/>
      <c r="AB693" s="24"/>
      <c r="AC693" s="24"/>
      <c r="AD693" s="24"/>
      <c r="AE693" s="24"/>
      <c r="AF693" s="24"/>
      <c r="AG693" s="24"/>
      <c r="AH693" s="24"/>
      <c r="AI693" s="24"/>
      <c r="AJ693" s="24"/>
      <c r="AK693" s="24"/>
      <c r="AL693" s="24"/>
      <c r="AM693" s="24"/>
      <c r="AN693" s="35"/>
    </row>
    <row r="694" spans="1:40" x14ac:dyDescent="0.25">
      <c r="A694" s="24"/>
      <c r="B694" s="24"/>
      <c r="C694" s="10"/>
      <c r="D694" s="10"/>
      <c r="E694" s="10"/>
      <c r="F694" s="10"/>
      <c r="G694" s="45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24"/>
      <c r="V694" s="24"/>
      <c r="W694" s="24"/>
      <c r="X694" s="24"/>
      <c r="Y694" s="24"/>
      <c r="Z694" s="24"/>
      <c r="AA694" s="24"/>
      <c r="AB694" s="24"/>
      <c r="AC694" s="24"/>
      <c r="AD694" s="24"/>
      <c r="AE694" s="24"/>
      <c r="AF694" s="24"/>
      <c r="AG694" s="24"/>
      <c r="AH694" s="24"/>
      <c r="AI694" s="24"/>
      <c r="AJ694" s="24"/>
      <c r="AK694" s="24"/>
      <c r="AL694" s="24"/>
      <c r="AM694" s="24"/>
      <c r="AN694" s="35"/>
    </row>
    <row r="695" spans="1:40" x14ac:dyDescent="0.25">
      <c r="A695" s="24"/>
      <c r="B695" s="24"/>
      <c r="C695" s="10"/>
      <c r="D695" s="10"/>
      <c r="E695" s="10"/>
      <c r="F695" s="10"/>
      <c r="G695" s="45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24"/>
      <c r="V695" s="24"/>
      <c r="W695" s="24"/>
      <c r="X695" s="24"/>
      <c r="Y695" s="24"/>
      <c r="Z695" s="24"/>
      <c r="AA695" s="24"/>
      <c r="AB695" s="24"/>
      <c r="AC695" s="24"/>
      <c r="AD695" s="24"/>
      <c r="AE695" s="24"/>
      <c r="AF695" s="24"/>
      <c r="AG695" s="24"/>
      <c r="AH695" s="24"/>
      <c r="AI695" s="24"/>
      <c r="AJ695" s="24"/>
      <c r="AK695" s="24"/>
      <c r="AL695" s="24"/>
      <c r="AM695" s="24"/>
      <c r="AN695" s="35"/>
    </row>
    <row r="696" spans="1:40" x14ac:dyDescent="0.25">
      <c r="A696" s="24"/>
      <c r="B696" s="24"/>
      <c r="C696" s="10"/>
      <c r="D696" s="10"/>
      <c r="E696" s="10"/>
      <c r="F696" s="10"/>
      <c r="G696" s="45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24"/>
      <c r="V696" s="24"/>
      <c r="W696" s="24"/>
      <c r="X696" s="24"/>
      <c r="Y696" s="24"/>
      <c r="Z696" s="24"/>
      <c r="AA696" s="24"/>
      <c r="AB696" s="24"/>
      <c r="AC696" s="24"/>
      <c r="AD696" s="24"/>
      <c r="AE696" s="24"/>
      <c r="AF696" s="24"/>
      <c r="AG696" s="24"/>
      <c r="AH696" s="24"/>
      <c r="AI696" s="24"/>
      <c r="AJ696" s="24"/>
      <c r="AK696" s="24"/>
      <c r="AL696" s="24"/>
      <c r="AM696" s="24"/>
      <c r="AN696" s="35"/>
    </row>
    <row r="697" spans="1:40" x14ac:dyDescent="0.25">
      <c r="A697" s="24"/>
      <c r="B697" s="24"/>
      <c r="C697" s="10"/>
      <c r="D697" s="10"/>
      <c r="E697" s="10"/>
      <c r="F697" s="10"/>
      <c r="G697" s="45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24"/>
      <c r="V697" s="24"/>
      <c r="W697" s="24"/>
      <c r="X697" s="24"/>
      <c r="Y697" s="24"/>
      <c r="Z697" s="24"/>
      <c r="AA697" s="24"/>
      <c r="AB697" s="24"/>
      <c r="AC697" s="24"/>
      <c r="AD697" s="24"/>
      <c r="AE697" s="24"/>
      <c r="AF697" s="24"/>
      <c r="AG697" s="24"/>
      <c r="AH697" s="24"/>
      <c r="AI697" s="24"/>
      <c r="AJ697" s="24"/>
      <c r="AK697" s="24"/>
      <c r="AL697" s="24"/>
      <c r="AM697" s="24"/>
      <c r="AN697" s="35"/>
    </row>
    <row r="698" spans="1:40" x14ac:dyDescent="0.25">
      <c r="A698" s="24"/>
      <c r="B698" s="24"/>
      <c r="C698" s="10"/>
      <c r="D698" s="10"/>
      <c r="E698" s="10"/>
      <c r="F698" s="10"/>
      <c r="G698" s="45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24"/>
      <c r="V698" s="24"/>
      <c r="W698" s="24"/>
      <c r="X698" s="24"/>
      <c r="Y698" s="24"/>
      <c r="Z698" s="24"/>
      <c r="AA698" s="24"/>
      <c r="AB698" s="24"/>
      <c r="AC698" s="24"/>
      <c r="AD698" s="24"/>
      <c r="AE698" s="24"/>
      <c r="AF698" s="24"/>
      <c r="AG698" s="24"/>
      <c r="AH698" s="24"/>
      <c r="AI698" s="24"/>
      <c r="AJ698" s="24"/>
      <c r="AK698" s="24"/>
      <c r="AL698" s="24"/>
      <c r="AM698" s="24"/>
      <c r="AN698" s="35"/>
    </row>
    <row r="699" spans="1:40" x14ac:dyDescent="0.25">
      <c r="A699" s="24"/>
      <c r="B699" s="24"/>
      <c r="C699" s="10"/>
      <c r="D699" s="10"/>
      <c r="E699" s="10"/>
      <c r="F699" s="10"/>
      <c r="G699" s="45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24"/>
      <c r="V699" s="24"/>
      <c r="W699" s="24"/>
      <c r="X699" s="24"/>
      <c r="Y699" s="24"/>
      <c r="Z699" s="24"/>
      <c r="AA699" s="24"/>
      <c r="AB699" s="24"/>
      <c r="AC699" s="24"/>
      <c r="AD699" s="24"/>
      <c r="AE699" s="24"/>
      <c r="AF699" s="24"/>
      <c r="AG699" s="24"/>
      <c r="AH699" s="24"/>
      <c r="AI699" s="24"/>
      <c r="AJ699" s="24"/>
      <c r="AK699" s="24"/>
      <c r="AL699" s="24"/>
      <c r="AM699" s="24"/>
      <c r="AN699" s="35"/>
    </row>
    <row r="700" spans="1:40" x14ac:dyDescent="0.25">
      <c r="A700" s="24"/>
      <c r="B700" s="24"/>
      <c r="C700" s="10"/>
      <c r="D700" s="10"/>
      <c r="E700" s="10"/>
      <c r="F700" s="10"/>
      <c r="G700" s="45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24"/>
      <c r="V700" s="24"/>
      <c r="W700" s="24"/>
      <c r="X700" s="24"/>
      <c r="Y700" s="24"/>
      <c r="Z700" s="24"/>
      <c r="AA700" s="24"/>
      <c r="AB700" s="24"/>
      <c r="AC700" s="24"/>
      <c r="AD700" s="24"/>
      <c r="AE700" s="24"/>
      <c r="AF700" s="24"/>
      <c r="AG700" s="24"/>
      <c r="AH700" s="24"/>
      <c r="AI700" s="24"/>
      <c r="AJ700" s="24"/>
      <c r="AK700" s="24"/>
      <c r="AL700" s="24"/>
      <c r="AM700" s="24"/>
      <c r="AN700" s="35"/>
    </row>
    <row r="701" spans="1:40" x14ac:dyDescent="0.25">
      <c r="A701" s="24"/>
      <c r="B701" s="24"/>
      <c r="C701" s="10"/>
      <c r="D701" s="10"/>
      <c r="E701" s="10"/>
      <c r="F701" s="10"/>
      <c r="G701" s="45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24"/>
      <c r="V701" s="24"/>
      <c r="W701" s="24"/>
      <c r="X701" s="24"/>
      <c r="Y701" s="24"/>
      <c r="Z701" s="24"/>
      <c r="AA701" s="24"/>
      <c r="AB701" s="24"/>
      <c r="AC701" s="24"/>
      <c r="AD701" s="24"/>
      <c r="AE701" s="24"/>
      <c r="AF701" s="24"/>
      <c r="AG701" s="24"/>
      <c r="AH701" s="24"/>
      <c r="AI701" s="24"/>
      <c r="AJ701" s="24"/>
      <c r="AK701" s="24"/>
      <c r="AL701" s="24"/>
      <c r="AM701" s="24"/>
      <c r="AN701" s="35"/>
    </row>
    <row r="702" spans="1:40" x14ac:dyDescent="0.25">
      <c r="A702" s="24"/>
      <c r="B702" s="24"/>
      <c r="C702" s="10"/>
      <c r="D702" s="10"/>
      <c r="E702" s="10"/>
      <c r="F702" s="10"/>
      <c r="G702" s="45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24"/>
      <c r="V702" s="24"/>
      <c r="W702" s="24"/>
      <c r="X702" s="24"/>
      <c r="Y702" s="24"/>
      <c r="Z702" s="24"/>
      <c r="AA702" s="24"/>
      <c r="AB702" s="24"/>
      <c r="AC702" s="24"/>
      <c r="AD702" s="24"/>
      <c r="AE702" s="24"/>
      <c r="AF702" s="24"/>
      <c r="AG702" s="24"/>
      <c r="AH702" s="24"/>
      <c r="AI702" s="24"/>
      <c r="AJ702" s="24"/>
      <c r="AK702" s="24"/>
      <c r="AL702" s="24"/>
      <c r="AM702" s="24"/>
      <c r="AN702" s="35"/>
    </row>
    <row r="703" spans="1:40" x14ac:dyDescent="0.25">
      <c r="A703" s="24"/>
      <c r="B703" s="24"/>
      <c r="C703" s="10"/>
      <c r="D703" s="10"/>
      <c r="E703" s="10"/>
      <c r="F703" s="10"/>
      <c r="G703" s="45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24"/>
      <c r="V703" s="24"/>
      <c r="W703" s="24"/>
      <c r="X703" s="24"/>
      <c r="Y703" s="24"/>
      <c r="Z703" s="24"/>
      <c r="AA703" s="24"/>
      <c r="AB703" s="24"/>
      <c r="AC703" s="24"/>
      <c r="AD703" s="24"/>
      <c r="AE703" s="24"/>
      <c r="AF703" s="24"/>
      <c r="AG703" s="24"/>
      <c r="AH703" s="24"/>
      <c r="AI703" s="24"/>
      <c r="AJ703" s="24"/>
      <c r="AK703" s="24"/>
      <c r="AL703" s="24"/>
      <c r="AM703" s="24"/>
      <c r="AN703" s="35"/>
    </row>
    <row r="704" spans="1:40" x14ac:dyDescent="0.25">
      <c r="A704" s="24"/>
      <c r="B704" s="24"/>
      <c r="C704" s="10"/>
      <c r="D704" s="10"/>
      <c r="E704" s="10"/>
      <c r="F704" s="10"/>
      <c r="G704" s="45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24"/>
      <c r="V704" s="24"/>
      <c r="W704" s="24"/>
      <c r="X704" s="24"/>
      <c r="Y704" s="24"/>
      <c r="Z704" s="24"/>
      <c r="AA704" s="24"/>
      <c r="AB704" s="24"/>
      <c r="AC704" s="24"/>
      <c r="AD704" s="24"/>
      <c r="AE704" s="24"/>
      <c r="AF704" s="24"/>
      <c r="AG704" s="24"/>
      <c r="AH704" s="24"/>
      <c r="AI704" s="24"/>
      <c r="AJ704" s="24"/>
      <c r="AK704" s="24"/>
      <c r="AL704" s="24"/>
      <c r="AM704" s="24"/>
      <c r="AN704" s="35"/>
    </row>
    <row r="705" spans="1:40" x14ac:dyDescent="0.25">
      <c r="A705" s="24"/>
      <c r="B705" s="24"/>
      <c r="C705" s="10"/>
      <c r="D705" s="10"/>
      <c r="E705" s="10"/>
      <c r="F705" s="10"/>
      <c r="G705" s="45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24"/>
      <c r="V705" s="24"/>
      <c r="W705" s="24"/>
      <c r="X705" s="24"/>
      <c r="Y705" s="24"/>
      <c r="Z705" s="24"/>
      <c r="AA705" s="24"/>
      <c r="AB705" s="24"/>
      <c r="AC705" s="24"/>
      <c r="AD705" s="24"/>
      <c r="AE705" s="24"/>
      <c r="AF705" s="24"/>
      <c r="AG705" s="24"/>
      <c r="AH705" s="24"/>
      <c r="AI705" s="24"/>
      <c r="AJ705" s="24"/>
      <c r="AK705" s="24"/>
      <c r="AL705" s="24"/>
      <c r="AM705" s="24"/>
      <c r="AN705" s="35"/>
    </row>
    <row r="706" spans="1:40" x14ac:dyDescent="0.25">
      <c r="A706" s="24"/>
      <c r="B706" s="24"/>
      <c r="C706" s="10"/>
      <c r="D706" s="10"/>
      <c r="E706" s="10"/>
      <c r="F706" s="10"/>
      <c r="G706" s="45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24"/>
      <c r="V706" s="24"/>
      <c r="W706" s="24"/>
      <c r="X706" s="24"/>
      <c r="Y706" s="24"/>
      <c r="Z706" s="24"/>
      <c r="AA706" s="24"/>
      <c r="AB706" s="24"/>
      <c r="AC706" s="24"/>
      <c r="AD706" s="24"/>
      <c r="AE706" s="24"/>
      <c r="AF706" s="24"/>
      <c r="AG706" s="24"/>
      <c r="AH706" s="24"/>
      <c r="AI706" s="24"/>
      <c r="AJ706" s="24"/>
      <c r="AK706" s="24"/>
      <c r="AL706" s="24"/>
      <c r="AM706" s="24"/>
      <c r="AN706" s="35"/>
    </row>
    <row r="707" spans="1:40" x14ac:dyDescent="0.25">
      <c r="A707" s="24"/>
      <c r="B707" s="24"/>
      <c r="C707" s="10"/>
      <c r="D707" s="10"/>
      <c r="E707" s="10"/>
      <c r="F707" s="10"/>
      <c r="G707" s="45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24"/>
      <c r="V707" s="24"/>
      <c r="W707" s="24"/>
      <c r="X707" s="24"/>
      <c r="Y707" s="24"/>
      <c r="Z707" s="24"/>
      <c r="AA707" s="24"/>
      <c r="AB707" s="24"/>
      <c r="AC707" s="24"/>
      <c r="AD707" s="24"/>
      <c r="AE707" s="24"/>
      <c r="AF707" s="24"/>
      <c r="AG707" s="24"/>
      <c r="AH707" s="24"/>
      <c r="AI707" s="24"/>
      <c r="AJ707" s="24"/>
      <c r="AK707" s="24"/>
      <c r="AL707" s="24"/>
      <c r="AM707" s="24"/>
      <c r="AN707" s="35"/>
    </row>
    <row r="708" spans="1:40" x14ac:dyDescent="0.25">
      <c r="A708" s="24"/>
      <c r="B708" s="24"/>
      <c r="C708" s="10"/>
      <c r="D708" s="10"/>
      <c r="E708" s="10"/>
      <c r="F708" s="10"/>
      <c r="G708" s="45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24"/>
      <c r="V708" s="24"/>
      <c r="W708" s="24"/>
      <c r="X708" s="24"/>
      <c r="Y708" s="24"/>
      <c r="Z708" s="24"/>
      <c r="AA708" s="24"/>
      <c r="AB708" s="24"/>
      <c r="AC708" s="24"/>
      <c r="AD708" s="24"/>
      <c r="AE708" s="24"/>
      <c r="AF708" s="24"/>
      <c r="AG708" s="24"/>
      <c r="AH708" s="24"/>
      <c r="AI708" s="24"/>
      <c r="AJ708" s="24"/>
      <c r="AK708" s="24"/>
      <c r="AL708" s="24"/>
      <c r="AM708" s="24"/>
      <c r="AN708" s="35"/>
    </row>
    <row r="709" spans="1:40" x14ac:dyDescent="0.25">
      <c r="A709" s="24"/>
      <c r="B709" s="24"/>
      <c r="C709" s="10"/>
      <c r="D709" s="10"/>
      <c r="E709" s="10"/>
      <c r="F709" s="10"/>
      <c r="G709" s="45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24"/>
      <c r="V709" s="24"/>
      <c r="W709" s="24"/>
      <c r="X709" s="24"/>
      <c r="Y709" s="24"/>
      <c r="Z709" s="24"/>
      <c r="AA709" s="24"/>
      <c r="AB709" s="24"/>
      <c r="AC709" s="24"/>
      <c r="AD709" s="24"/>
      <c r="AE709" s="24"/>
      <c r="AF709" s="24"/>
      <c r="AG709" s="24"/>
      <c r="AH709" s="24"/>
      <c r="AI709" s="24"/>
      <c r="AJ709" s="24"/>
      <c r="AK709" s="24"/>
      <c r="AL709" s="24"/>
      <c r="AM709" s="24"/>
      <c r="AN709" s="35"/>
    </row>
    <row r="710" spans="1:40" x14ac:dyDescent="0.25">
      <c r="A710" s="24"/>
      <c r="B710" s="24"/>
      <c r="C710" s="10"/>
      <c r="D710" s="10"/>
      <c r="E710" s="10"/>
      <c r="F710" s="10"/>
      <c r="G710" s="45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24"/>
      <c r="V710" s="24"/>
      <c r="W710" s="24"/>
      <c r="X710" s="24"/>
      <c r="Y710" s="24"/>
      <c r="Z710" s="24"/>
      <c r="AA710" s="24"/>
      <c r="AB710" s="24"/>
      <c r="AC710" s="24"/>
      <c r="AD710" s="24"/>
      <c r="AE710" s="24"/>
      <c r="AF710" s="24"/>
      <c r="AG710" s="24"/>
      <c r="AH710" s="24"/>
      <c r="AI710" s="24"/>
      <c r="AJ710" s="24"/>
      <c r="AK710" s="24"/>
      <c r="AL710" s="24"/>
      <c r="AM710" s="24"/>
      <c r="AN710" s="35"/>
    </row>
    <row r="711" spans="1:40" x14ac:dyDescent="0.25">
      <c r="A711" s="24"/>
      <c r="B711" s="24"/>
      <c r="C711" s="10"/>
      <c r="D711" s="10"/>
      <c r="E711" s="10"/>
      <c r="F711" s="10"/>
      <c r="G711" s="45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24"/>
      <c r="V711" s="24"/>
      <c r="W711" s="24"/>
      <c r="X711" s="24"/>
      <c r="Y711" s="24"/>
      <c r="Z711" s="24"/>
      <c r="AA711" s="24"/>
      <c r="AB711" s="24"/>
      <c r="AC711" s="24"/>
      <c r="AD711" s="24"/>
      <c r="AE711" s="24"/>
      <c r="AF711" s="24"/>
      <c r="AG711" s="24"/>
      <c r="AH711" s="24"/>
      <c r="AI711" s="24"/>
      <c r="AJ711" s="24"/>
      <c r="AK711" s="24"/>
      <c r="AL711" s="24"/>
      <c r="AM711" s="24"/>
      <c r="AN711" s="35"/>
    </row>
    <row r="712" spans="1:40" x14ac:dyDescent="0.25">
      <c r="A712" s="24"/>
      <c r="B712" s="24"/>
      <c r="C712" s="10"/>
      <c r="D712" s="10"/>
      <c r="E712" s="10"/>
      <c r="F712" s="10"/>
      <c r="G712" s="45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24"/>
      <c r="V712" s="24"/>
      <c r="W712" s="24"/>
      <c r="X712" s="24"/>
      <c r="Y712" s="24"/>
      <c r="Z712" s="24"/>
      <c r="AA712" s="24"/>
      <c r="AB712" s="24"/>
      <c r="AC712" s="24"/>
      <c r="AD712" s="24"/>
      <c r="AE712" s="24"/>
      <c r="AF712" s="24"/>
      <c r="AG712" s="24"/>
      <c r="AH712" s="24"/>
      <c r="AI712" s="24"/>
      <c r="AJ712" s="24"/>
      <c r="AK712" s="24"/>
      <c r="AL712" s="24"/>
      <c r="AM712" s="24"/>
      <c r="AN712" s="35"/>
    </row>
    <row r="713" spans="1:40" x14ac:dyDescent="0.25">
      <c r="A713" s="24"/>
      <c r="B713" s="24"/>
      <c r="C713" s="10"/>
      <c r="D713" s="10"/>
      <c r="E713" s="10"/>
      <c r="F713" s="10"/>
      <c r="G713" s="45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24"/>
      <c r="V713" s="24"/>
      <c r="W713" s="24"/>
      <c r="X713" s="24"/>
      <c r="Y713" s="24"/>
      <c r="Z713" s="24"/>
      <c r="AA713" s="24"/>
      <c r="AB713" s="24"/>
      <c r="AC713" s="24"/>
      <c r="AD713" s="24"/>
      <c r="AE713" s="24"/>
      <c r="AF713" s="24"/>
      <c r="AG713" s="24"/>
      <c r="AH713" s="24"/>
      <c r="AI713" s="24"/>
      <c r="AJ713" s="24"/>
      <c r="AK713" s="24"/>
      <c r="AL713" s="24"/>
      <c r="AM713" s="24"/>
      <c r="AN713" s="35"/>
    </row>
    <row r="714" spans="1:40" x14ac:dyDescent="0.25">
      <c r="A714" s="24"/>
      <c r="B714" s="24"/>
      <c r="C714" s="10"/>
      <c r="D714" s="10"/>
      <c r="E714" s="10"/>
      <c r="F714" s="10"/>
      <c r="G714" s="45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24"/>
      <c r="V714" s="24"/>
      <c r="W714" s="24"/>
      <c r="X714" s="24"/>
      <c r="Y714" s="24"/>
      <c r="Z714" s="24"/>
      <c r="AA714" s="24"/>
      <c r="AB714" s="24"/>
      <c r="AC714" s="24"/>
      <c r="AD714" s="24"/>
      <c r="AE714" s="24"/>
      <c r="AF714" s="24"/>
      <c r="AG714" s="24"/>
      <c r="AH714" s="24"/>
      <c r="AI714" s="24"/>
      <c r="AJ714" s="24"/>
      <c r="AK714" s="24"/>
      <c r="AL714" s="24"/>
      <c r="AM714" s="24"/>
      <c r="AN714" s="35"/>
    </row>
    <row r="715" spans="1:40" x14ac:dyDescent="0.25">
      <c r="A715" s="24"/>
      <c r="B715" s="24"/>
      <c r="C715" s="10"/>
      <c r="D715" s="10"/>
      <c r="E715" s="10"/>
      <c r="F715" s="10"/>
      <c r="G715" s="45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24"/>
      <c r="V715" s="24"/>
      <c r="W715" s="24"/>
      <c r="X715" s="24"/>
      <c r="Y715" s="24"/>
      <c r="Z715" s="24"/>
      <c r="AA715" s="24"/>
      <c r="AB715" s="24"/>
      <c r="AC715" s="24"/>
      <c r="AD715" s="24"/>
      <c r="AE715" s="24"/>
      <c r="AF715" s="24"/>
      <c r="AG715" s="24"/>
      <c r="AH715" s="24"/>
      <c r="AI715" s="24"/>
      <c r="AJ715" s="24"/>
      <c r="AK715" s="24"/>
      <c r="AL715" s="24"/>
      <c r="AM715" s="24"/>
      <c r="AN715" s="35"/>
    </row>
    <row r="716" spans="1:40" x14ac:dyDescent="0.25">
      <c r="A716" s="24"/>
      <c r="B716" s="24"/>
      <c r="C716" s="10"/>
      <c r="D716" s="10"/>
      <c r="E716" s="10"/>
      <c r="F716" s="10"/>
      <c r="G716" s="45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24"/>
      <c r="V716" s="24"/>
      <c r="W716" s="24"/>
      <c r="X716" s="24"/>
      <c r="Y716" s="24"/>
      <c r="Z716" s="24"/>
      <c r="AA716" s="24"/>
      <c r="AB716" s="24"/>
      <c r="AC716" s="24"/>
      <c r="AD716" s="24"/>
      <c r="AE716" s="24"/>
      <c r="AF716" s="24"/>
      <c r="AG716" s="24"/>
      <c r="AH716" s="24"/>
      <c r="AI716" s="24"/>
      <c r="AJ716" s="24"/>
      <c r="AK716" s="24"/>
      <c r="AL716" s="24"/>
      <c r="AM716" s="24"/>
      <c r="AN716" s="35"/>
    </row>
    <row r="717" spans="1:40" x14ac:dyDescent="0.25">
      <c r="A717" s="24"/>
      <c r="B717" s="24"/>
      <c r="C717" s="10"/>
      <c r="D717" s="10"/>
      <c r="E717" s="10"/>
      <c r="F717" s="10"/>
      <c r="G717" s="45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24"/>
      <c r="V717" s="24"/>
      <c r="W717" s="24"/>
      <c r="X717" s="24"/>
      <c r="Y717" s="24"/>
      <c r="Z717" s="24"/>
      <c r="AA717" s="24"/>
      <c r="AB717" s="24"/>
      <c r="AC717" s="24"/>
      <c r="AD717" s="24"/>
      <c r="AE717" s="24"/>
      <c r="AF717" s="24"/>
      <c r="AG717" s="24"/>
      <c r="AH717" s="24"/>
      <c r="AI717" s="24"/>
      <c r="AJ717" s="24"/>
      <c r="AK717" s="24"/>
      <c r="AL717" s="24"/>
      <c r="AM717" s="24"/>
      <c r="AN717" s="35"/>
    </row>
    <row r="718" spans="1:40" x14ac:dyDescent="0.25">
      <c r="A718" s="24"/>
      <c r="B718" s="24"/>
      <c r="C718" s="10"/>
      <c r="D718" s="10"/>
      <c r="E718" s="10"/>
      <c r="F718" s="10"/>
      <c r="G718" s="45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24"/>
      <c r="V718" s="24"/>
      <c r="W718" s="24"/>
      <c r="X718" s="24"/>
      <c r="Y718" s="24"/>
      <c r="Z718" s="24"/>
      <c r="AA718" s="24"/>
      <c r="AB718" s="24"/>
      <c r="AC718" s="24"/>
      <c r="AD718" s="24"/>
      <c r="AE718" s="24"/>
      <c r="AF718" s="24"/>
      <c r="AG718" s="24"/>
      <c r="AH718" s="24"/>
      <c r="AI718" s="24"/>
      <c r="AJ718" s="24"/>
      <c r="AK718" s="24"/>
      <c r="AL718" s="24"/>
      <c r="AM718" s="24"/>
      <c r="AN718" s="35"/>
    </row>
    <row r="719" spans="1:40" x14ac:dyDescent="0.25">
      <c r="A719" s="24"/>
      <c r="B719" s="24"/>
      <c r="C719" s="10"/>
      <c r="D719" s="10"/>
      <c r="E719" s="10"/>
      <c r="F719" s="10"/>
      <c r="G719" s="45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24"/>
      <c r="V719" s="24"/>
      <c r="W719" s="24"/>
      <c r="X719" s="24"/>
      <c r="Y719" s="24"/>
      <c r="Z719" s="24"/>
      <c r="AA719" s="24"/>
      <c r="AB719" s="24"/>
      <c r="AC719" s="24"/>
      <c r="AD719" s="24"/>
      <c r="AE719" s="24"/>
      <c r="AF719" s="24"/>
      <c r="AG719" s="24"/>
      <c r="AH719" s="24"/>
      <c r="AI719" s="24"/>
      <c r="AJ719" s="24"/>
      <c r="AK719" s="24"/>
      <c r="AL719" s="24"/>
      <c r="AM719" s="24"/>
      <c r="AN719" s="35"/>
    </row>
    <row r="720" spans="1:40" x14ac:dyDescent="0.25">
      <c r="A720" s="24"/>
      <c r="B720" s="24"/>
      <c r="C720" s="10"/>
      <c r="D720" s="10"/>
      <c r="E720" s="10"/>
      <c r="F720" s="10"/>
      <c r="G720" s="45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24"/>
      <c r="V720" s="24"/>
      <c r="W720" s="24"/>
      <c r="X720" s="24"/>
      <c r="Y720" s="24"/>
      <c r="Z720" s="24"/>
      <c r="AA720" s="24"/>
      <c r="AB720" s="24"/>
      <c r="AC720" s="24"/>
      <c r="AD720" s="24"/>
      <c r="AE720" s="24"/>
      <c r="AF720" s="24"/>
      <c r="AG720" s="24"/>
      <c r="AH720" s="24"/>
      <c r="AI720" s="24"/>
      <c r="AJ720" s="24"/>
      <c r="AK720" s="24"/>
      <c r="AL720" s="24"/>
      <c r="AM720" s="24"/>
      <c r="AN720" s="35"/>
    </row>
    <row r="721" spans="1:40" x14ac:dyDescent="0.25">
      <c r="A721" s="24"/>
      <c r="B721" s="24"/>
      <c r="C721" s="10"/>
      <c r="D721" s="10"/>
      <c r="E721" s="10"/>
      <c r="F721" s="10"/>
      <c r="G721" s="45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24"/>
      <c r="V721" s="24"/>
      <c r="W721" s="24"/>
      <c r="X721" s="24"/>
      <c r="Y721" s="24"/>
      <c r="Z721" s="24"/>
      <c r="AA721" s="24"/>
      <c r="AB721" s="24"/>
      <c r="AC721" s="24"/>
      <c r="AD721" s="24"/>
      <c r="AE721" s="24"/>
      <c r="AF721" s="24"/>
      <c r="AG721" s="24"/>
      <c r="AH721" s="24"/>
      <c r="AI721" s="24"/>
      <c r="AJ721" s="24"/>
      <c r="AK721" s="24"/>
      <c r="AL721" s="24"/>
      <c r="AM721" s="24"/>
      <c r="AN721" s="35"/>
    </row>
    <row r="722" spans="1:40" x14ac:dyDescent="0.25">
      <c r="A722" s="24"/>
      <c r="B722" s="24"/>
      <c r="C722" s="10"/>
      <c r="D722" s="10"/>
      <c r="E722" s="10"/>
      <c r="F722" s="10"/>
      <c r="G722" s="45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24"/>
      <c r="V722" s="24"/>
      <c r="W722" s="24"/>
      <c r="X722" s="24"/>
      <c r="Y722" s="24"/>
      <c r="Z722" s="24"/>
      <c r="AA722" s="24"/>
      <c r="AB722" s="24"/>
      <c r="AC722" s="24"/>
      <c r="AD722" s="24"/>
      <c r="AE722" s="24"/>
      <c r="AF722" s="24"/>
      <c r="AG722" s="24"/>
      <c r="AH722" s="24"/>
      <c r="AI722" s="24"/>
      <c r="AJ722" s="24"/>
      <c r="AK722" s="24"/>
      <c r="AL722" s="24"/>
      <c r="AM722" s="24"/>
      <c r="AN722" s="35"/>
    </row>
    <row r="723" spans="1:40" x14ac:dyDescent="0.25">
      <c r="A723" s="24"/>
      <c r="B723" s="24"/>
      <c r="C723" s="10"/>
      <c r="D723" s="10"/>
      <c r="E723" s="10"/>
      <c r="F723" s="10"/>
      <c r="G723" s="45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24"/>
      <c r="V723" s="24"/>
      <c r="W723" s="24"/>
      <c r="X723" s="24"/>
      <c r="Y723" s="24"/>
      <c r="Z723" s="24"/>
      <c r="AA723" s="24"/>
      <c r="AB723" s="24"/>
      <c r="AC723" s="24"/>
      <c r="AD723" s="24"/>
      <c r="AE723" s="24"/>
      <c r="AF723" s="24"/>
      <c r="AG723" s="24"/>
      <c r="AH723" s="24"/>
      <c r="AI723" s="24"/>
      <c r="AJ723" s="24"/>
      <c r="AK723" s="24"/>
      <c r="AL723" s="24"/>
      <c r="AM723" s="24"/>
      <c r="AN723" s="35"/>
    </row>
    <row r="724" spans="1:40" x14ac:dyDescent="0.25">
      <c r="A724" s="24"/>
      <c r="B724" s="24"/>
      <c r="C724" s="10"/>
      <c r="D724" s="10"/>
      <c r="E724" s="10"/>
      <c r="F724" s="10"/>
      <c r="G724" s="45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24"/>
      <c r="V724" s="24"/>
      <c r="W724" s="24"/>
      <c r="X724" s="24"/>
      <c r="Y724" s="24"/>
      <c r="Z724" s="24"/>
      <c r="AA724" s="24"/>
      <c r="AB724" s="24"/>
      <c r="AC724" s="24"/>
      <c r="AD724" s="24"/>
      <c r="AE724" s="24"/>
      <c r="AF724" s="24"/>
      <c r="AG724" s="24"/>
      <c r="AH724" s="24"/>
      <c r="AI724" s="24"/>
      <c r="AJ724" s="24"/>
      <c r="AK724" s="24"/>
      <c r="AL724" s="24"/>
      <c r="AM724" s="24"/>
      <c r="AN724" s="35"/>
    </row>
    <row r="725" spans="1:40" x14ac:dyDescent="0.25">
      <c r="A725" s="24"/>
      <c r="B725" s="24"/>
      <c r="C725" s="10"/>
      <c r="D725" s="10"/>
      <c r="E725" s="10"/>
      <c r="F725" s="10"/>
      <c r="G725" s="45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24"/>
      <c r="V725" s="24"/>
      <c r="W725" s="24"/>
      <c r="X725" s="24"/>
      <c r="Y725" s="24"/>
      <c r="Z725" s="24"/>
      <c r="AA725" s="24"/>
      <c r="AB725" s="24"/>
      <c r="AC725" s="24"/>
      <c r="AD725" s="24"/>
      <c r="AE725" s="24"/>
      <c r="AF725" s="24"/>
      <c r="AG725" s="24"/>
      <c r="AH725" s="24"/>
      <c r="AI725" s="24"/>
      <c r="AJ725" s="24"/>
      <c r="AK725" s="24"/>
      <c r="AL725" s="24"/>
      <c r="AM725" s="24"/>
      <c r="AN725" s="35"/>
    </row>
    <row r="726" spans="1:40" x14ac:dyDescent="0.25">
      <c r="A726" s="24"/>
      <c r="B726" s="24"/>
      <c r="C726" s="10"/>
      <c r="D726" s="10"/>
      <c r="E726" s="10"/>
      <c r="F726" s="10"/>
      <c r="G726" s="45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24"/>
      <c r="V726" s="24"/>
      <c r="W726" s="24"/>
      <c r="X726" s="24"/>
      <c r="Y726" s="24"/>
      <c r="Z726" s="24"/>
      <c r="AA726" s="24"/>
      <c r="AB726" s="24"/>
      <c r="AC726" s="24"/>
      <c r="AD726" s="24"/>
      <c r="AE726" s="24"/>
      <c r="AF726" s="24"/>
      <c r="AG726" s="24"/>
      <c r="AH726" s="24"/>
      <c r="AI726" s="24"/>
      <c r="AJ726" s="24"/>
      <c r="AK726" s="24"/>
      <c r="AL726" s="24"/>
      <c r="AM726" s="24"/>
      <c r="AN726" s="35"/>
    </row>
    <row r="727" spans="1:40" x14ac:dyDescent="0.25">
      <c r="A727" s="24"/>
      <c r="B727" s="24"/>
      <c r="C727" s="10"/>
      <c r="D727" s="10"/>
      <c r="E727" s="10"/>
      <c r="F727" s="10"/>
      <c r="G727" s="45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24"/>
      <c r="V727" s="24"/>
      <c r="W727" s="24"/>
      <c r="X727" s="24"/>
      <c r="Y727" s="24"/>
      <c r="Z727" s="24"/>
      <c r="AA727" s="24"/>
      <c r="AB727" s="24"/>
      <c r="AC727" s="24"/>
      <c r="AD727" s="24"/>
      <c r="AE727" s="24"/>
      <c r="AF727" s="24"/>
      <c r="AG727" s="24"/>
      <c r="AH727" s="24"/>
      <c r="AI727" s="24"/>
      <c r="AJ727" s="24"/>
      <c r="AK727" s="24"/>
      <c r="AL727" s="24"/>
      <c r="AM727" s="24"/>
      <c r="AN727" s="35"/>
    </row>
    <row r="728" spans="1:40" x14ac:dyDescent="0.25">
      <c r="A728" s="24"/>
      <c r="B728" s="24"/>
      <c r="C728" s="10"/>
      <c r="D728" s="10"/>
      <c r="E728" s="10"/>
      <c r="F728" s="10"/>
      <c r="G728" s="45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24"/>
      <c r="V728" s="24"/>
      <c r="W728" s="24"/>
      <c r="X728" s="24"/>
      <c r="Y728" s="24"/>
      <c r="Z728" s="24"/>
      <c r="AA728" s="24"/>
      <c r="AB728" s="24"/>
      <c r="AC728" s="24"/>
      <c r="AD728" s="24"/>
      <c r="AE728" s="24"/>
      <c r="AF728" s="24"/>
      <c r="AG728" s="24"/>
      <c r="AH728" s="24"/>
      <c r="AI728" s="24"/>
      <c r="AJ728" s="24"/>
      <c r="AK728" s="24"/>
      <c r="AL728" s="24"/>
      <c r="AM728" s="24"/>
      <c r="AN728" s="35"/>
    </row>
    <row r="729" spans="1:40" x14ac:dyDescent="0.25">
      <c r="A729" s="24"/>
      <c r="B729" s="24"/>
      <c r="C729" s="10"/>
      <c r="D729" s="10"/>
      <c r="E729" s="10"/>
      <c r="F729" s="10"/>
      <c r="G729" s="45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24"/>
      <c r="V729" s="24"/>
      <c r="W729" s="24"/>
      <c r="X729" s="24"/>
      <c r="Y729" s="24"/>
      <c r="Z729" s="24"/>
      <c r="AA729" s="24"/>
      <c r="AB729" s="24"/>
      <c r="AC729" s="24"/>
      <c r="AD729" s="24"/>
      <c r="AE729" s="24"/>
      <c r="AF729" s="24"/>
      <c r="AG729" s="24"/>
      <c r="AH729" s="24"/>
      <c r="AI729" s="24"/>
      <c r="AJ729" s="24"/>
      <c r="AK729" s="24"/>
      <c r="AL729" s="24"/>
      <c r="AM729" s="24"/>
      <c r="AN729" s="35"/>
    </row>
    <row r="730" spans="1:40" x14ac:dyDescent="0.25">
      <c r="A730" s="24"/>
      <c r="B730" s="24"/>
      <c r="C730" s="10"/>
      <c r="D730" s="10"/>
      <c r="E730" s="10"/>
      <c r="F730" s="10"/>
      <c r="G730" s="45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24"/>
      <c r="V730" s="24"/>
      <c r="W730" s="24"/>
      <c r="X730" s="24"/>
      <c r="Y730" s="24"/>
      <c r="Z730" s="24"/>
      <c r="AA730" s="24"/>
      <c r="AB730" s="24"/>
      <c r="AC730" s="24"/>
      <c r="AD730" s="24"/>
      <c r="AE730" s="24"/>
      <c r="AF730" s="24"/>
      <c r="AG730" s="24"/>
      <c r="AH730" s="24"/>
      <c r="AI730" s="24"/>
      <c r="AJ730" s="24"/>
      <c r="AK730" s="24"/>
      <c r="AL730" s="24"/>
      <c r="AM730" s="24"/>
      <c r="AN730" s="35"/>
    </row>
    <row r="731" spans="1:40" x14ac:dyDescent="0.25">
      <c r="A731" s="24"/>
      <c r="B731" s="24"/>
      <c r="C731" s="10"/>
      <c r="D731" s="10"/>
      <c r="E731" s="10"/>
      <c r="F731" s="10"/>
      <c r="G731" s="45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24"/>
      <c r="V731" s="24"/>
      <c r="W731" s="24"/>
      <c r="X731" s="24"/>
      <c r="Y731" s="24"/>
      <c r="Z731" s="24"/>
      <c r="AA731" s="24"/>
      <c r="AB731" s="24"/>
      <c r="AC731" s="24"/>
      <c r="AD731" s="24"/>
      <c r="AE731" s="24"/>
      <c r="AF731" s="24"/>
      <c r="AG731" s="24"/>
      <c r="AH731" s="24"/>
      <c r="AI731" s="24"/>
      <c r="AJ731" s="24"/>
      <c r="AK731" s="24"/>
      <c r="AL731" s="24"/>
      <c r="AM731" s="24"/>
      <c r="AN731" s="35"/>
    </row>
    <row r="732" spans="1:40" x14ac:dyDescent="0.25">
      <c r="A732" s="24"/>
      <c r="B732" s="24"/>
      <c r="C732" s="10"/>
      <c r="D732" s="10"/>
      <c r="E732" s="10"/>
      <c r="F732" s="10"/>
      <c r="G732" s="45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24"/>
      <c r="V732" s="24"/>
      <c r="W732" s="24"/>
      <c r="X732" s="24"/>
      <c r="Y732" s="24"/>
      <c r="Z732" s="24"/>
      <c r="AA732" s="24"/>
      <c r="AB732" s="24"/>
      <c r="AC732" s="24"/>
      <c r="AD732" s="24"/>
      <c r="AE732" s="24"/>
      <c r="AF732" s="24"/>
      <c r="AG732" s="24"/>
      <c r="AH732" s="24"/>
      <c r="AI732" s="24"/>
      <c r="AJ732" s="24"/>
      <c r="AK732" s="24"/>
      <c r="AL732" s="24"/>
      <c r="AM732" s="24"/>
      <c r="AN732" s="35"/>
    </row>
    <row r="733" spans="1:40" x14ac:dyDescent="0.25">
      <c r="A733" s="24"/>
      <c r="B733" s="24"/>
      <c r="C733" s="10"/>
      <c r="D733" s="10"/>
      <c r="E733" s="10"/>
      <c r="F733" s="10"/>
      <c r="G733" s="45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24"/>
      <c r="V733" s="24"/>
      <c r="W733" s="24"/>
      <c r="X733" s="24"/>
      <c r="Y733" s="24"/>
      <c r="Z733" s="24"/>
      <c r="AA733" s="24"/>
      <c r="AB733" s="24"/>
      <c r="AC733" s="24"/>
      <c r="AD733" s="24"/>
      <c r="AE733" s="24"/>
      <c r="AF733" s="24"/>
      <c r="AG733" s="24"/>
      <c r="AH733" s="24"/>
      <c r="AI733" s="24"/>
      <c r="AJ733" s="24"/>
      <c r="AK733" s="24"/>
      <c r="AL733" s="24"/>
      <c r="AM733" s="24"/>
      <c r="AN733" s="35"/>
    </row>
    <row r="734" spans="1:40" x14ac:dyDescent="0.25">
      <c r="A734" s="24"/>
      <c r="B734" s="24"/>
      <c r="C734" s="10"/>
      <c r="D734" s="10"/>
      <c r="E734" s="10"/>
      <c r="F734" s="10"/>
      <c r="G734" s="45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24"/>
      <c r="V734" s="24"/>
      <c r="W734" s="24"/>
      <c r="X734" s="24"/>
      <c r="Y734" s="24"/>
      <c r="Z734" s="24"/>
      <c r="AA734" s="24"/>
      <c r="AB734" s="24"/>
      <c r="AC734" s="24"/>
      <c r="AD734" s="24"/>
      <c r="AE734" s="24"/>
      <c r="AF734" s="24"/>
      <c r="AG734" s="24"/>
      <c r="AH734" s="24"/>
      <c r="AI734" s="24"/>
      <c r="AJ734" s="24"/>
      <c r="AK734" s="24"/>
      <c r="AL734" s="24"/>
      <c r="AM734" s="24"/>
      <c r="AN734" s="35"/>
    </row>
    <row r="735" spans="1:40" x14ac:dyDescent="0.25">
      <c r="A735" s="24"/>
      <c r="B735" s="24"/>
      <c r="C735" s="10"/>
      <c r="D735" s="10"/>
      <c r="E735" s="10"/>
      <c r="F735" s="10"/>
      <c r="G735" s="45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24"/>
      <c r="V735" s="24"/>
      <c r="W735" s="24"/>
      <c r="X735" s="24"/>
      <c r="Y735" s="24"/>
      <c r="Z735" s="24"/>
      <c r="AA735" s="24"/>
      <c r="AB735" s="24"/>
      <c r="AC735" s="24"/>
      <c r="AD735" s="24"/>
      <c r="AE735" s="24"/>
      <c r="AF735" s="24"/>
      <c r="AG735" s="24"/>
      <c r="AH735" s="24"/>
      <c r="AI735" s="24"/>
      <c r="AJ735" s="24"/>
      <c r="AK735" s="24"/>
      <c r="AL735" s="24"/>
      <c r="AM735" s="24"/>
      <c r="AN735" s="35"/>
    </row>
    <row r="736" spans="1:40" x14ac:dyDescent="0.25">
      <c r="A736" s="24"/>
      <c r="B736" s="24"/>
      <c r="C736" s="10"/>
      <c r="D736" s="10"/>
      <c r="E736" s="10"/>
      <c r="F736" s="10"/>
      <c r="G736" s="45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24"/>
      <c r="V736" s="24"/>
      <c r="W736" s="24"/>
      <c r="X736" s="24"/>
      <c r="Y736" s="24"/>
      <c r="Z736" s="24"/>
      <c r="AA736" s="24"/>
      <c r="AB736" s="24"/>
      <c r="AC736" s="24"/>
      <c r="AD736" s="24"/>
      <c r="AE736" s="24"/>
      <c r="AF736" s="24"/>
      <c r="AG736" s="24"/>
      <c r="AH736" s="24"/>
      <c r="AI736" s="24"/>
      <c r="AJ736" s="24"/>
      <c r="AK736" s="24"/>
      <c r="AL736" s="24"/>
      <c r="AM736" s="24"/>
      <c r="AN736" s="35"/>
    </row>
    <row r="737" spans="1:40" x14ac:dyDescent="0.25">
      <c r="A737" s="24"/>
      <c r="B737" s="24"/>
      <c r="C737" s="10"/>
      <c r="D737" s="10"/>
      <c r="E737" s="10"/>
      <c r="F737" s="10"/>
      <c r="G737" s="45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24"/>
      <c r="V737" s="24"/>
      <c r="W737" s="24"/>
      <c r="X737" s="24"/>
      <c r="Y737" s="24"/>
      <c r="Z737" s="24"/>
      <c r="AA737" s="24"/>
      <c r="AB737" s="24"/>
      <c r="AC737" s="24"/>
      <c r="AD737" s="24"/>
      <c r="AE737" s="24"/>
      <c r="AF737" s="24"/>
      <c r="AG737" s="24"/>
      <c r="AH737" s="24"/>
      <c r="AI737" s="24"/>
      <c r="AJ737" s="24"/>
      <c r="AK737" s="24"/>
      <c r="AL737" s="24"/>
      <c r="AM737" s="24"/>
      <c r="AN737" s="35"/>
    </row>
    <row r="738" spans="1:40" x14ac:dyDescent="0.25">
      <c r="A738" s="24"/>
      <c r="B738" s="24"/>
      <c r="C738" s="10"/>
      <c r="D738" s="10"/>
      <c r="E738" s="10"/>
      <c r="F738" s="10"/>
      <c r="G738" s="45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24"/>
      <c r="V738" s="24"/>
      <c r="W738" s="24"/>
      <c r="X738" s="24"/>
      <c r="Y738" s="24"/>
      <c r="Z738" s="24"/>
      <c r="AA738" s="24"/>
      <c r="AB738" s="24"/>
      <c r="AC738" s="24"/>
      <c r="AD738" s="24"/>
      <c r="AE738" s="24"/>
      <c r="AF738" s="24"/>
      <c r="AG738" s="24"/>
      <c r="AH738" s="24"/>
      <c r="AI738" s="24"/>
      <c r="AJ738" s="24"/>
      <c r="AK738" s="24"/>
      <c r="AL738" s="24"/>
      <c r="AM738" s="24"/>
      <c r="AN738" s="35"/>
    </row>
    <row r="739" spans="1:40" x14ac:dyDescent="0.25">
      <c r="A739" s="24"/>
      <c r="B739" s="24"/>
      <c r="C739" s="10"/>
      <c r="D739" s="10"/>
      <c r="E739" s="10"/>
      <c r="F739" s="10"/>
      <c r="G739" s="45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24"/>
      <c r="V739" s="24"/>
      <c r="W739" s="24"/>
      <c r="X739" s="24"/>
      <c r="Y739" s="24"/>
      <c r="Z739" s="24"/>
      <c r="AA739" s="24"/>
      <c r="AB739" s="24"/>
      <c r="AC739" s="24"/>
      <c r="AD739" s="24"/>
      <c r="AE739" s="24"/>
      <c r="AF739" s="24"/>
      <c r="AG739" s="24"/>
      <c r="AH739" s="24"/>
      <c r="AI739" s="24"/>
      <c r="AJ739" s="24"/>
      <c r="AK739" s="24"/>
      <c r="AL739" s="24"/>
      <c r="AM739" s="24"/>
      <c r="AN739" s="35"/>
    </row>
    <row r="740" spans="1:40" x14ac:dyDescent="0.25">
      <c r="A740" s="24"/>
      <c r="B740" s="24"/>
      <c r="C740" s="10"/>
      <c r="D740" s="10"/>
      <c r="E740" s="10"/>
      <c r="F740" s="10"/>
      <c r="G740" s="45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24"/>
      <c r="V740" s="24"/>
      <c r="W740" s="24"/>
      <c r="X740" s="24"/>
      <c r="Y740" s="24"/>
      <c r="Z740" s="24"/>
      <c r="AA740" s="24"/>
      <c r="AB740" s="24"/>
      <c r="AC740" s="24"/>
      <c r="AD740" s="24"/>
      <c r="AE740" s="24"/>
      <c r="AF740" s="24"/>
      <c r="AG740" s="24"/>
      <c r="AH740" s="24"/>
      <c r="AI740" s="24"/>
      <c r="AJ740" s="24"/>
      <c r="AK740" s="24"/>
      <c r="AL740" s="24"/>
      <c r="AM740" s="24"/>
      <c r="AN740" s="35"/>
    </row>
    <row r="741" spans="1:40" x14ac:dyDescent="0.25">
      <c r="A741" s="24"/>
      <c r="B741" s="24"/>
      <c r="C741" s="10"/>
      <c r="D741" s="10"/>
      <c r="E741" s="10"/>
      <c r="F741" s="10"/>
      <c r="G741" s="45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24"/>
      <c r="V741" s="24"/>
      <c r="W741" s="24"/>
      <c r="X741" s="24"/>
      <c r="Y741" s="24"/>
      <c r="Z741" s="24"/>
      <c r="AA741" s="24"/>
      <c r="AB741" s="24"/>
      <c r="AC741" s="24"/>
      <c r="AD741" s="24"/>
      <c r="AE741" s="24"/>
      <c r="AF741" s="24"/>
      <c r="AG741" s="24"/>
      <c r="AH741" s="24"/>
      <c r="AI741" s="24"/>
      <c r="AJ741" s="24"/>
      <c r="AK741" s="24"/>
      <c r="AL741" s="24"/>
      <c r="AM741" s="24"/>
      <c r="AN741" s="35"/>
    </row>
    <row r="742" spans="1:40" x14ac:dyDescent="0.25">
      <c r="A742" s="24"/>
      <c r="B742" s="24"/>
      <c r="C742" s="10"/>
      <c r="D742" s="10"/>
      <c r="E742" s="10"/>
      <c r="F742" s="10"/>
      <c r="G742" s="45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24"/>
      <c r="V742" s="24"/>
      <c r="W742" s="24"/>
      <c r="X742" s="24"/>
      <c r="Y742" s="24"/>
      <c r="Z742" s="24"/>
      <c r="AA742" s="24"/>
      <c r="AB742" s="24"/>
      <c r="AC742" s="24"/>
      <c r="AD742" s="24"/>
      <c r="AE742" s="24"/>
      <c r="AF742" s="24"/>
      <c r="AG742" s="24"/>
      <c r="AH742" s="24"/>
      <c r="AI742" s="24"/>
      <c r="AJ742" s="24"/>
      <c r="AK742" s="24"/>
      <c r="AL742" s="24"/>
      <c r="AM742" s="24"/>
      <c r="AN742" s="35"/>
    </row>
    <row r="743" spans="1:40" x14ac:dyDescent="0.25">
      <c r="A743" s="24"/>
      <c r="B743" s="24"/>
      <c r="C743" s="10"/>
      <c r="D743" s="10"/>
      <c r="E743" s="10"/>
      <c r="F743" s="10"/>
      <c r="G743" s="45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24"/>
      <c r="V743" s="24"/>
      <c r="W743" s="24"/>
      <c r="X743" s="24"/>
      <c r="Y743" s="24"/>
      <c r="Z743" s="24"/>
      <c r="AA743" s="24"/>
      <c r="AB743" s="24"/>
      <c r="AC743" s="24"/>
      <c r="AD743" s="24"/>
      <c r="AE743" s="24"/>
      <c r="AF743" s="24"/>
      <c r="AG743" s="24"/>
      <c r="AH743" s="24"/>
      <c r="AI743" s="24"/>
      <c r="AJ743" s="24"/>
      <c r="AK743" s="24"/>
      <c r="AL743" s="24"/>
      <c r="AM743" s="24"/>
      <c r="AN743" s="35"/>
    </row>
    <row r="744" spans="1:40" x14ac:dyDescent="0.25">
      <c r="A744" s="24"/>
      <c r="B744" s="24"/>
      <c r="C744" s="10"/>
      <c r="D744" s="10"/>
      <c r="E744" s="10"/>
      <c r="F744" s="10"/>
      <c r="G744" s="45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24"/>
      <c r="V744" s="24"/>
      <c r="W744" s="24"/>
      <c r="X744" s="24"/>
      <c r="Y744" s="24"/>
      <c r="Z744" s="24"/>
      <c r="AA744" s="24"/>
      <c r="AB744" s="24"/>
      <c r="AC744" s="24"/>
      <c r="AD744" s="24"/>
      <c r="AE744" s="24"/>
      <c r="AF744" s="24"/>
      <c r="AG744" s="24"/>
      <c r="AH744" s="24"/>
      <c r="AI744" s="24"/>
      <c r="AJ744" s="24"/>
      <c r="AK744" s="24"/>
      <c r="AL744" s="24"/>
      <c r="AM744" s="24"/>
      <c r="AN744" s="35"/>
    </row>
    <row r="745" spans="1:40" x14ac:dyDescent="0.25">
      <c r="A745" s="24"/>
      <c r="B745" s="24"/>
      <c r="C745" s="10"/>
      <c r="D745" s="10"/>
      <c r="E745" s="10"/>
      <c r="F745" s="10"/>
      <c r="G745" s="45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24"/>
      <c r="V745" s="24"/>
      <c r="W745" s="24"/>
      <c r="X745" s="24"/>
      <c r="Y745" s="24"/>
      <c r="Z745" s="24"/>
      <c r="AA745" s="24"/>
      <c r="AB745" s="24"/>
      <c r="AC745" s="24"/>
      <c r="AD745" s="24"/>
      <c r="AE745" s="24"/>
      <c r="AF745" s="24"/>
      <c r="AG745" s="24"/>
      <c r="AH745" s="24"/>
      <c r="AI745" s="24"/>
      <c r="AJ745" s="24"/>
      <c r="AK745" s="24"/>
      <c r="AL745" s="24"/>
      <c r="AM745" s="24"/>
      <c r="AN745" s="35"/>
    </row>
    <row r="746" spans="1:40" x14ac:dyDescent="0.25">
      <c r="A746" s="24"/>
      <c r="B746" s="24"/>
      <c r="C746" s="10"/>
      <c r="D746" s="10"/>
      <c r="E746" s="10"/>
      <c r="F746" s="10"/>
      <c r="G746" s="45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24"/>
      <c r="V746" s="24"/>
      <c r="W746" s="24"/>
      <c r="X746" s="24"/>
      <c r="Y746" s="24"/>
      <c r="Z746" s="24"/>
      <c r="AA746" s="24"/>
      <c r="AB746" s="24"/>
      <c r="AC746" s="24"/>
      <c r="AD746" s="24"/>
      <c r="AE746" s="24"/>
      <c r="AF746" s="24"/>
      <c r="AG746" s="24"/>
      <c r="AH746" s="24"/>
      <c r="AI746" s="24"/>
      <c r="AJ746" s="24"/>
      <c r="AK746" s="24"/>
      <c r="AL746" s="24"/>
      <c r="AM746" s="24"/>
      <c r="AN746" s="35"/>
    </row>
    <row r="747" spans="1:40" x14ac:dyDescent="0.25">
      <c r="A747" s="24"/>
      <c r="B747" s="24"/>
      <c r="C747" s="10"/>
      <c r="D747" s="10"/>
      <c r="E747" s="10"/>
      <c r="F747" s="10"/>
      <c r="G747" s="45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24"/>
      <c r="V747" s="24"/>
      <c r="W747" s="24"/>
      <c r="X747" s="24"/>
      <c r="Y747" s="24"/>
      <c r="Z747" s="24"/>
      <c r="AA747" s="24"/>
      <c r="AB747" s="24"/>
      <c r="AC747" s="24"/>
      <c r="AD747" s="24"/>
      <c r="AE747" s="24"/>
      <c r="AF747" s="24"/>
      <c r="AG747" s="24"/>
      <c r="AH747" s="24"/>
      <c r="AI747" s="24"/>
      <c r="AJ747" s="24"/>
      <c r="AK747" s="24"/>
      <c r="AL747" s="24"/>
      <c r="AM747" s="24"/>
      <c r="AN747" s="35"/>
    </row>
    <row r="748" spans="1:40" x14ac:dyDescent="0.25">
      <c r="A748" s="24"/>
      <c r="B748" s="24"/>
      <c r="C748" s="10"/>
      <c r="D748" s="10"/>
      <c r="E748" s="10"/>
      <c r="F748" s="10"/>
      <c r="G748" s="45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24"/>
      <c r="V748" s="24"/>
      <c r="W748" s="24"/>
      <c r="X748" s="24"/>
      <c r="Y748" s="24"/>
      <c r="Z748" s="24"/>
      <c r="AA748" s="24"/>
      <c r="AB748" s="24"/>
      <c r="AC748" s="24"/>
      <c r="AD748" s="24"/>
      <c r="AE748" s="24"/>
      <c r="AF748" s="24"/>
      <c r="AG748" s="24"/>
      <c r="AH748" s="24"/>
      <c r="AI748" s="24"/>
      <c r="AJ748" s="24"/>
      <c r="AK748" s="24"/>
      <c r="AL748" s="24"/>
      <c r="AM748" s="24"/>
      <c r="AN748" s="35"/>
    </row>
    <row r="749" spans="1:40" x14ac:dyDescent="0.25">
      <c r="A749" s="24"/>
      <c r="B749" s="24"/>
      <c r="C749" s="10"/>
      <c r="D749" s="10"/>
      <c r="E749" s="10"/>
      <c r="F749" s="10"/>
      <c r="G749" s="45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24"/>
      <c r="V749" s="24"/>
      <c r="W749" s="24"/>
      <c r="X749" s="24"/>
      <c r="Y749" s="24"/>
      <c r="Z749" s="24"/>
      <c r="AA749" s="24"/>
      <c r="AB749" s="24"/>
      <c r="AC749" s="24"/>
      <c r="AD749" s="24"/>
      <c r="AE749" s="24"/>
      <c r="AF749" s="24"/>
      <c r="AG749" s="24"/>
      <c r="AH749" s="24"/>
      <c r="AI749" s="24"/>
      <c r="AJ749" s="24"/>
      <c r="AK749" s="24"/>
      <c r="AL749" s="24"/>
      <c r="AM749" s="24"/>
      <c r="AN749" s="35"/>
    </row>
    <row r="750" spans="1:40" x14ac:dyDescent="0.25">
      <c r="A750" s="24"/>
      <c r="B750" s="24"/>
      <c r="C750" s="10"/>
      <c r="D750" s="10"/>
      <c r="E750" s="10"/>
      <c r="F750" s="10"/>
      <c r="G750" s="45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24"/>
      <c r="V750" s="24"/>
      <c r="W750" s="24"/>
      <c r="X750" s="24"/>
      <c r="Y750" s="24"/>
      <c r="Z750" s="24"/>
      <c r="AA750" s="24"/>
      <c r="AB750" s="24"/>
      <c r="AC750" s="24"/>
      <c r="AD750" s="24"/>
      <c r="AE750" s="24"/>
      <c r="AF750" s="24"/>
      <c r="AG750" s="24"/>
      <c r="AH750" s="24"/>
      <c r="AI750" s="24"/>
      <c r="AJ750" s="24"/>
      <c r="AK750" s="24"/>
      <c r="AL750" s="24"/>
      <c r="AM750" s="24"/>
      <c r="AN750" s="35"/>
    </row>
    <row r="751" spans="1:40" x14ac:dyDescent="0.25">
      <c r="A751" s="24"/>
      <c r="B751" s="24"/>
      <c r="C751" s="10"/>
      <c r="D751" s="10"/>
      <c r="E751" s="10"/>
      <c r="F751" s="10"/>
      <c r="G751" s="45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24"/>
      <c r="V751" s="24"/>
      <c r="W751" s="24"/>
      <c r="X751" s="24"/>
      <c r="Y751" s="24"/>
      <c r="Z751" s="24"/>
      <c r="AA751" s="24"/>
      <c r="AB751" s="24"/>
      <c r="AC751" s="24"/>
      <c r="AD751" s="24"/>
      <c r="AE751" s="24"/>
      <c r="AF751" s="24"/>
      <c r="AG751" s="24"/>
      <c r="AH751" s="24"/>
      <c r="AI751" s="24"/>
      <c r="AJ751" s="24"/>
      <c r="AK751" s="24"/>
      <c r="AL751" s="24"/>
      <c r="AM751" s="24"/>
      <c r="AN751" s="35"/>
    </row>
    <row r="752" spans="1:40" x14ac:dyDescent="0.25">
      <c r="A752" s="24"/>
      <c r="B752" s="24"/>
      <c r="C752" s="10"/>
      <c r="D752" s="10"/>
      <c r="E752" s="10"/>
      <c r="F752" s="10"/>
      <c r="G752" s="45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24"/>
      <c r="V752" s="24"/>
      <c r="W752" s="24"/>
      <c r="X752" s="24"/>
      <c r="Y752" s="24"/>
      <c r="Z752" s="24"/>
      <c r="AA752" s="24"/>
      <c r="AB752" s="24"/>
      <c r="AC752" s="24"/>
      <c r="AD752" s="24"/>
      <c r="AE752" s="24"/>
      <c r="AF752" s="24"/>
      <c r="AG752" s="24"/>
      <c r="AH752" s="24"/>
      <c r="AI752" s="24"/>
      <c r="AJ752" s="24"/>
      <c r="AK752" s="24"/>
      <c r="AL752" s="24"/>
      <c r="AM752" s="24"/>
      <c r="AN752" s="35"/>
    </row>
    <row r="753" spans="1:40" x14ac:dyDescent="0.25">
      <c r="A753" s="24"/>
      <c r="B753" s="24"/>
      <c r="C753" s="10"/>
      <c r="D753" s="10"/>
      <c r="E753" s="10"/>
      <c r="F753" s="10"/>
      <c r="G753" s="45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24"/>
      <c r="V753" s="24"/>
      <c r="W753" s="24"/>
      <c r="X753" s="24"/>
      <c r="Y753" s="24"/>
      <c r="Z753" s="24"/>
      <c r="AA753" s="24"/>
      <c r="AB753" s="24"/>
      <c r="AC753" s="24"/>
      <c r="AD753" s="24"/>
      <c r="AE753" s="24"/>
      <c r="AF753" s="24"/>
      <c r="AG753" s="24"/>
      <c r="AH753" s="24"/>
      <c r="AI753" s="24"/>
      <c r="AJ753" s="24"/>
      <c r="AK753" s="24"/>
      <c r="AL753" s="24"/>
      <c r="AM753" s="24"/>
      <c r="AN753" s="35"/>
    </row>
    <row r="754" spans="1:40" x14ac:dyDescent="0.25">
      <c r="A754" s="24"/>
      <c r="B754" s="24"/>
      <c r="C754" s="10"/>
      <c r="D754" s="10"/>
      <c r="E754" s="10"/>
      <c r="F754" s="10"/>
      <c r="G754" s="45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24"/>
      <c r="V754" s="24"/>
      <c r="W754" s="24"/>
      <c r="X754" s="24"/>
      <c r="Y754" s="24"/>
      <c r="Z754" s="24"/>
      <c r="AA754" s="24"/>
      <c r="AB754" s="24"/>
      <c r="AC754" s="24"/>
      <c r="AD754" s="24"/>
      <c r="AE754" s="24"/>
      <c r="AF754" s="24"/>
      <c r="AG754" s="24"/>
      <c r="AH754" s="24"/>
      <c r="AI754" s="24"/>
      <c r="AJ754" s="24"/>
      <c r="AK754" s="24"/>
      <c r="AL754" s="24"/>
      <c r="AM754" s="24"/>
      <c r="AN754" s="35"/>
    </row>
    <row r="755" spans="1:40" x14ac:dyDescent="0.25">
      <c r="A755" s="24"/>
      <c r="B755" s="24"/>
      <c r="C755" s="10"/>
      <c r="D755" s="10"/>
      <c r="E755" s="10"/>
      <c r="F755" s="10"/>
      <c r="G755" s="45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24"/>
      <c r="V755" s="24"/>
      <c r="W755" s="24"/>
      <c r="X755" s="24"/>
      <c r="Y755" s="24"/>
      <c r="Z755" s="24"/>
      <c r="AA755" s="24"/>
      <c r="AB755" s="24"/>
      <c r="AC755" s="24"/>
      <c r="AD755" s="24"/>
      <c r="AE755" s="24"/>
      <c r="AF755" s="24"/>
      <c r="AG755" s="24"/>
      <c r="AH755" s="24"/>
      <c r="AI755" s="24"/>
      <c r="AJ755" s="24"/>
      <c r="AK755" s="24"/>
      <c r="AL755" s="24"/>
      <c r="AM755" s="24"/>
      <c r="AN755" s="35"/>
    </row>
    <row r="756" spans="1:40" x14ac:dyDescent="0.25">
      <c r="A756" s="24"/>
      <c r="B756" s="24"/>
      <c r="C756" s="10"/>
      <c r="D756" s="10"/>
      <c r="E756" s="10"/>
      <c r="F756" s="10"/>
      <c r="G756" s="45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24"/>
      <c r="V756" s="24"/>
      <c r="W756" s="24"/>
      <c r="X756" s="24"/>
      <c r="Y756" s="24"/>
      <c r="Z756" s="24"/>
      <c r="AA756" s="24"/>
      <c r="AB756" s="24"/>
      <c r="AC756" s="24"/>
      <c r="AD756" s="24"/>
      <c r="AE756" s="24"/>
      <c r="AF756" s="24"/>
      <c r="AG756" s="24"/>
      <c r="AH756" s="24"/>
      <c r="AI756" s="24"/>
      <c r="AJ756" s="24"/>
      <c r="AK756" s="24"/>
      <c r="AL756" s="24"/>
      <c r="AM756" s="24"/>
      <c r="AN756" s="35"/>
    </row>
    <row r="757" spans="1:40" x14ac:dyDescent="0.25">
      <c r="A757" s="24"/>
      <c r="B757" s="24"/>
      <c r="C757" s="10"/>
      <c r="D757" s="10"/>
      <c r="E757" s="10"/>
      <c r="F757" s="10"/>
      <c r="G757" s="45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24"/>
      <c r="V757" s="24"/>
      <c r="W757" s="24"/>
      <c r="X757" s="24"/>
      <c r="Y757" s="24"/>
      <c r="Z757" s="24"/>
      <c r="AA757" s="24"/>
      <c r="AB757" s="24"/>
      <c r="AC757" s="24"/>
      <c r="AD757" s="24"/>
      <c r="AE757" s="24"/>
      <c r="AF757" s="24"/>
      <c r="AG757" s="24"/>
      <c r="AH757" s="24"/>
      <c r="AI757" s="24"/>
      <c r="AJ757" s="24"/>
      <c r="AK757" s="24"/>
      <c r="AL757" s="24"/>
      <c r="AM757" s="24"/>
      <c r="AN757" s="35"/>
    </row>
    <row r="758" spans="1:40" x14ac:dyDescent="0.25">
      <c r="A758" s="24"/>
      <c r="B758" s="24"/>
      <c r="C758" s="10"/>
      <c r="D758" s="10"/>
      <c r="E758" s="10"/>
      <c r="F758" s="10"/>
      <c r="G758" s="45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24"/>
      <c r="V758" s="24"/>
      <c r="W758" s="24"/>
      <c r="X758" s="24"/>
      <c r="Y758" s="24"/>
      <c r="Z758" s="24"/>
      <c r="AA758" s="24"/>
      <c r="AB758" s="24"/>
      <c r="AC758" s="24"/>
      <c r="AD758" s="24"/>
      <c r="AE758" s="24"/>
      <c r="AF758" s="24"/>
      <c r="AG758" s="24"/>
      <c r="AH758" s="24"/>
      <c r="AI758" s="24"/>
      <c r="AJ758" s="24"/>
      <c r="AK758" s="24"/>
      <c r="AL758" s="24"/>
      <c r="AM758" s="24"/>
      <c r="AN758" s="35"/>
    </row>
    <row r="759" spans="1:40" x14ac:dyDescent="0.25">
      <c r="A759" s="24"/>
      <c r="B759" s="24"/>
      <c r="C759" s="10"/>
      <c r="D759" s="10"/>
      <c r="E759" s="10"/>
      <c r="F759" s="10"/>
      <c r="G759" s="45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24"/>
      <c r="V759" s="24"/>
      <c r="W759" s="24"/>
      <c r="X759" s="24"/>
      <c r="Y759" s="24"/>
      <c r="Z759" s="24"/>
      <c r="AA759" s="24"/>
      <c r="AB759" s="24"/>
      <c r="AC759" s="24"/>
      <c r="AD759" s="24"/>
      <c r="AE759" s="24"/>
      <c r="AF759" s="24"/>
      <c r="AG759" s="24"/>
      <c r="AH759" s="24"/>
      <c r="AI759" s="24"/>
      <c r="AJ759" s="24"/>
      <c r="AK759" s="24"/>
      <c r="AL759" s="24"/>
      <c r="AM759" s="24"/>
      <c r="AN759" s="35"/>
    </row>
    <row r="760" spans="1:40" x14ac:dyDescent="0.25">
      <c r="A760" s="24"/>
      <c r="B760" s="24"/>
      <c r="C760" s="10"/>
      <c r="D760" s="10"/>
      <c r="E760" s="10"/>
      <c r="F760" s="10"/>
      <c r="G760" s="45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24"/>
      <c r="V760" s="24"/>
      <c r="W760" s="24"/>
      <c r="X760" s="24"/>
      <c r="Y760" s="24"/>
      <c r="Z760" s="24"/>
      <c r="AA760" s="24"/>
      <c r="AB760" s="24"/>
      <c r="AC760" s="24"/>
      <c r="AD760" s="24"/>
      <c r="AE760" s="24"/>
      <c r="AF760" s="24"/>
      <c r="AG760" s="24"/>
      <c r="AH760" s="24"/>
      <c r="AI760" s="24"/>
      <c r="AJ760" s="24"/>
      <c r="AK760" s="24"/>
      <c r="AL760" s="24"/>
      <c r="AM760" s="24"/>
      <c r="AN760" s="35"/>
    </row>
    <row r="761" spans="1:40" x14ac:dyDescent="0.25">
      <c r="A761" s="24"/>
      <c r="B761" s="24"/>
      <c r="C761" s="10"/>
      <c r="D761" s="10"/>
      <c r="E761" s="10"/>
      <c r="F761" s="10"/>
      <c r="G761" s="45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24"/>
      <c r="V761" s="24"/>
      <c r="W761" s="24"/>
      <c r="X761" s="24"/>
      <c r="Y761" s="24"/>
      <c r="Z761" s="24"/>
      <c r="AA761" s="24"/>
      <c r="AB761" s="24"/>
      <c r="AC761" s="24"/>
      <c r="AD761" s="24"/>
      <c r="AE761" s="24"/>
      <c r="AF761" s="24"/>
      <c r="AG761" s="24"/>
      <c r="AH761" s="24"/>
      <c r="AI761" s="24"/>
      <c r="AJ761" s="24"/>
      <c r="AK761" s="24"/>
      <c r="AL761" s="24"/>
      <c r="AM761" s="24"/>
      <c r="AN761" s="35"/>
    </row>
    <row r="762" spans="1:40" x14ac:dyDescent="0.25">
      <c r="A762" s="24"/>
      <c r="B762" s="24"/>
      <c r="C762" s="10"/>
      <c r="D762" s="10"/>
      <c r="E762" s="10"/>
      <c r="F762" s="10"/>
      <c r="G762" s="45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24"/>
      <c r="V762" s="24"/>
      <c r="W762" s="24"/>
      <c r="X762" s="24"/>
      <c r="Y762" s="24"/>
      <c r="Z762" s="24"/>
      <c r="AA762" s="24"/>
      <c r="AB762" s="24"/>
      <c r="AC762" s="24"/>
      <c r="AD762" s="24"/>
      <c r="AE762" s="24"/>
      <c r="AF762" s="24"/>
      <c r="AG762" s="24"/>
      <c r="AH762" s="24"/>
      <c r="AI762" s="24"/>
      <c r="AJ762" s="24"/>
      <c r="AK762" s="24"/>
      <c r="AL762" s="24"/>
      <c r="AM762" s="24"/>
      <c r="AN762" s="35"/>
    </row>
    <row r="763" spans="1:40" x14ac:dyDescent="0.25">
      <c r="A763" s="24"/>
      <c r="B763" s="24"/>
      <c r="C763" s="10"/>
      <c r="D763" s="10"/>
      <c r="E763" s="10"/>
      <c r="F763" s="10"/>
      <c r="G763" s="45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24"/>
      <c r="V763" s="24"/>
      <c r="W763" s="24"/>
      <c r="X763" s="24"/>
      <c r="Y763" s="24"/>
      <c r="Z763" s="24"/>
      <c r="AA763" s="24"/>
      <c r="AB763" s="24"/>
      <c r="AC763" s="24"/>
      <c r="AD763" s="24"/>
      <c r="AE763" s="24"/>
      <c r="AF763" s="24"/>
      <c r="AG763" s="24"/>
      <c r="AH763" s="24"/>
      <c r="AI763" s="24"/>
      <c r="AJ763" s="24"/>
      <c r="AK763" s="24"/>
      <c r="AL763" s="24"/>
      <c r="AM763" s="24"/>
      <c r="AN763" s="35"/>
    </row>
    <row r="764" spans="1:40" x14ac:dyDescent="0.25">
      <c r="A764" s="24"/>
      <c r="B764" s="24"/>
      <c r="C764" s="10"/>
      <c r="D764" s="10"/>
      <c r="E764" s="10"/>
      <c r="F764" s="10"/>
      <c r="G764" s="45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24"/>
      <c r="V764" s="24"/>
      <c r="W764" s="24"/>
      <c r="X764" s="24"/>
      <c r="Y764" s="24"/>
      <c r="Z764" s="24"/>
      <c r="AA764" s="24"/>
      <c r="AB764" s="24"/>
      <c r="AC764" s="24"/>
      <c r="AD764" s="24"/>
      <c r="AE764" s="24"/>
      <c r="AF764" s="24"/>
      <c r="AG764" s="24"/>
      <c r="AH764" s="24"/>
      <c r="AI764" s="24"/>
      <c r="AJ764" s="24"/>
      <c r="AK764" s="24"/>
      <c r="AL764" s="24"/>
      <c r="AM764" s="24"/>
      <c r="AN764" s="35"/>
    </row>
    <row r="765" spans="1:40" x14ac:dyDescent="0.25">
      <c r="A765" s="24"/>
      <c r="B765" s="24"/>
      <c r="C765" s="10"/>
      <c r="D765" s="10"/>
      <c r="E765" s="10"/>
      <c r="F765" s="10"/>
      <c r="G765" s="45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24"/>
      <c r="V765" s="24"/>
      <c r="W765" s="24"/>
      <c r="X765" s="24"/>
      <c r="Y765" s="24"/>
      <c r="Z765" s="24"/>
      <c r="AA765" s="24"/>
      <c r="AB765" s="24"/>
      <c r="AC765" s="24"/>
      <c r="AD765" s="24"/>
      <c r="AE765" s="24"/>
      <c r="AF765" s="24"/>
      <c r="AG765" s="24"/>
      <c r="AH765" s="24"/>
      <c r="AI765" s="24"/>
      <c r="AJ765" s="24"/>
      <c r="AK765" s="24"/>
      <c r="AL765" s="24"/>
      <c r="AM765" s="24"/>
      <c r="AN765" s="35"/>
    </row>
    <row r="766" spans="1:40" x14ac:dyDescent="0.25">
      <c r="A766" s="24"/>
      <c r="B766" s="24"/>
      <c r="C766" s="10"/>
      <c r="D766" s="10"/>
      <c r="E766" s="10"/>
      <c r="F766" s="10"/>
      <c r="G766" s="45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24"/>
      <c r="V766" s="24"/>
      <c r="W766" s="24"/>
      <c r="X766" s="24"/>
      <c r="Y766" s="24"/>
      <c r="Z766" s="24"/>
      <c r="AA766" s="24"/>
      <c r="AB766" s="24"/>
      <c r="AC766" s="24"/>
      <c r="AD766" s="24"/>
      <c r="AE766" s="24"/>
      <c r="AF766" s="24"/>
      <c r="AG766" s="24"/>
      <c r="AH766" s="24"/>
      <c r="AI766" s="24"/>
      <c r="AJ766" s="24"/>
      <c r="AK766" s="24"/>
      <c r="AL766" s="24"/>
      <c r="AM766" s="24"/>
      <c r="AN766" s="35"/>
    </row>
    <row r="767" spans="1:40" x14ac:dyDescent="0.25">
      <c r="A767" s="24"/>
      <c r="B767" s="24"/>
      <c r="C767" s="10"/>
      <c r="D767" s="10"/>
      <c r="E767" s="10"/>
      <c r="F767" s="10"/>
      <c r="G767" s="45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24"/>
      <c r="V767" s="24"/>
      <c r="W767" s="24"/>
      <c r="X767" s="24"/>
      <c r="Y767" s="24"/>
      <c r="Z767" s="24"/>
      <c r="AA767" s="24"/>
      <c r="AB767" s="24"/>
      <c r="AC767" s="24"/>
      <c r="AD767" s="24"/>
      <c r="AE767" s="24"/>
      <c r="AF767" s="24"/>
      <c r="AG767" s="24"/>
      <c r="AH767" s="24"/>
      <c r="AI767" s="24"/>
      <c r="AJ767" s="24"/>
      <c r="AK767" s="24"/>
      <c r="AL767" s="24"/>
      <c r="AM767" s="24"/>
      <c r="AN767" s="35"/>
    </row>
    <row r="768" spans="1:40" x14ac:dyDescent="0.25">
      <c r="A768" s="24"/>
      <c r="B768" s="24"/>
      <c r="C768" s="10"/>
      <c r="D768" s="10"/>
      <c r="E768" s="10"/>
      <c r="F768" s="10"/>
      <c r="G768" s="45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24"/>
      <c r="V768" s="24"/>
      <c r="W768" s="24"/>
      <c r="X768" s="24"/>
      <c r="Y768" s="24"/>
      <c r="Z768" s="24"/>
      <c r="AA768" s="24"/>
      <c r="AB768" s="24"/>
      <c r="AC768" s="24"/>
      <c r="AD768" s="24"/>
      <c r="AE768" s="24"/>
      <c r="AF768" s="24"/>
      <c r="AG768" s="24"/>
      <c r="AH768" s="24"/>
      <c r="AI768" s="24"/>
      <c r="AJ768" s="24"/>
      <c r="AK768" s="24"/>
      <c r="AL768" s="24"/>
      <c r="AM768" s="24"/>
      <c r="AN768" s="35"/>
    </row>
    <row r="769" spans="1:40" x14ac:dyDescent="0.25">
      <c r="A769" s="24"/>
      <c r="B769" s="24"/>
      <c r="C769" s="10"/>
      <c r="D769" s="10"/>
      <c r="E769" s="10"/>
      <c r="F769" s="10"/>
      <c r="G769" s="45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24"/>
      <c r="V769" s="24"/>
      <c r="W769" s="24"/>
      <c r="X769" s="24"/>
      <c r="Y769" s="24"/>
      <c r="Z769" s="24"/>
      <c r="AA769" s="24"/>
      <c r="AB769" s="24"/>
      <c r="AC769" s="24"/>
      <c r="AD769" s="24"/>
      <c r="AE769" s="24"/>
      <c r="AF769" s="24"/>
      <c r="AG769" s="24"/>
      <c r="AH769" s="24"/>
      <c r="AI769" s="24"/>
      <c r="AJ769" s="24"/>
      <c r="AK769" s="24"/>
      <c r="AL769" s="24"/>
      <c r="AM769" s="24"/>
      <c r="AN769" s="35"/>
    </row>
    <row r="770" spans="1:40" x14ac:dyDescent="0.25">
      <c r="A770" s="24"/>
      <c r="B770" s="24"/>
      <c r="C770" s="10"/>
      <c r="D770" s="10"/>
      <c r="E770" s="10"/>
      <c r="F770" s="10"/>
      <c r="G770" s="45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24"/>
      <c r="V770" s="24"/>
      <c r="W770" s="24"/>
      <c r="X770" s="24"/>
      <c r="Y770" s="24"/>
      <c r="Z770" s="24"/>
      <c r="AA770" s="24"/>
      <c r="AB770" s="24"/>
      <c r="AC770" s="24"/>
      <c r="AD770" s="24"/>
      <c r="AE770" s="24"/>
      <c r="AF770" s="24"/>
      <c r="AG770" s="24"/>
      <c r="AH770" s="24"/>
      <c r="AI770" s="24"/>
      <c r="AJ770" s="24"/>
      <c r="AK770" s="24"/>
      <c r="AL770" s="24"/>
      <c r="AM770" s="24"/>
      <c r="AN770" s="35"/>
    </row>
    <row r="771" spans="1:40" x14ac:dyDescent="0.25">
      <c r="A771" s="24"/>
      <c r="B771" s="24"/>
      <c r="C771" s="10"/>
      <c r="D771" s="10"/>
      <c r="E771" s="10"/>
      <c r="F771" s="10"/>
      <c r="G771" s="45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24"/>
      <c r="V771" s="24"/>
      <c r="W771" s="24"/>
      <c r="X771" s="24"/>
      <c r="Y771" s="24"/>
      <c r="Z771" s="24"/>
      <c r="AA771" s="24"/>
      <c r="AB771" s="24"/>
      <c r="AC771" s="24"/>
      <c r="AD771" s="24"/>
      <c r="AE771" s="24"/>
      <c r="AF771" s="24"/>
      <c r="AG771" s="24"/>
      <c r="AH771" s="24"/>
      <c r="AI771" s="24"/>
      <c r="AJ771" s="24"/>
      <c r="AK771" s="24"/>
      <c r="AL771" s="24"/>
      <c r="AM771" s="24"/>
      <c r="AN771" s="35"/>
    </row>
    <row r="772" spans="1:40" x14ac:dyDescent="0.25">
      <c r="A772" s="24"/>
      <c r="B772" s="24"/>
      <c r="C772" s="10"/>
      <c r="D772" s="10"/>
      <c r="E772" s="10"/>
      <c r="F772" s="10"/>
      <c r="G772" s="45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24"/>
      <c r="V772" s="24"/>
      <c r="W772" s="24"/>
      <c r="X772" s="24"/>
      <c r="Y772" s="24"/>
      <c r="Z772" s="24"/>
      <c r="AA772" s="24"/>
      <c r="AB772" s="24"/>
      <c r="AC772" s="24"/>
      <c r="AD772" s="24"/>
      <c r="AE772" s="24"/>
      <c r="AF772" s="24"/>
      <c r="AG772" s="24"/>
      <c r="AH772" s="24"/>
      <c r="AI772" s="24"/>
      <c r="AJ772" s="24"/>
      <c r="AK772" s="24"/>
      <c r="AL772" s="24"/>
      <c r="AM772" s="24"/>
      <c r="AN772" s="35"/>
    </row>
    <row r="773" spans="1:40" x14ac:dyDescent="0.25">
      <c r="A773" s="24"/>
      <c r="B773" s="24"/>
      <c r="C773" s="10"/>
      <c r="D773" s="10"/>
      <c r="E773" s="10"/>
      <c r="F773" s="10"/>
      <c r="G773" s="45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24"/>
      <c r="V773" s="24"/>
      <c r="W773" s="24"/>
      <c r="X773" s="24"/>
      <c r="Y773" s="24"/>
      <c r="Z773" s="24"/>
      <c r="AA773" s="24"/>
      <c r="AB773" s="24"/>
      <c r="AC773" s="24"/>
      <c r="AD773" s="24"/>
      <c r="AE773" s="24"/>
      <c r="AF773" s="24"/>
      <c r="AG773" s="24"/>
      <c r="AH773" s="24"/>
      <c r="AI773" s="24"/>
      <c r="AJ773" s="24"/>
      <c r="AK773" s="24"/>
      <c r="AL773" s="24"/>
      <c r="AM773" s="24"/>
      <c r="AN773" s="35"/>
    </row>
    <row r="774" spans="1:40" x14ac:dyDescent="0.25">
      <c r="A774" s="24"/>
      <c r="B774" s="24"/>
      <c r="C774" s="10"/>
      <c r="D774" s="10"/>
      <c r="E774" s="10"/>
      <c r="F774" s="10"/>
      <c r="G774" s="45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24"/>
      <c r="V774" s="24"/>
      <c r="W774" s="24"/>
      <c r="X774" s="24"/>
      <c r="Y774" s="24"/>
      <c r="Z774" s="24"/>
      <c r="AA774" s="24"/>
      <c r="AB774" s="24"/>
      <c r="AC774" s="24"/>
      <c r="AD774" s="24"/>
      <c r="AE774" s="24"/>
      <c r="AF774" s="24"/>
      <c r="AG774" s="24"/>
      <c r="AH774" s="24"/>
      <c r="AI774" s="24"/>
      <c r="AJ774" s="24"/>
      <c r="AK774" s="24"/>
      <c r="AL774" s="24"/>
      <c r="AM774" s="24"/>
      <c r="AN774" s="35"/>
    </row>
    <row r="775" spans="1:40" x14ac:dyDescent="0.25">
      <c r="A775" s="24"/>
      <c r="B775" s="24"/>
      <c r="C775" s="10"/>
      <c r="D775" s="10"/>
      <c r="E775" s="10"/>
      <c r="F775" s="10"/>
      <c r="G775" s="45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24"/>
      <c r="V775" s="24"/>
      <c r="W775" s="24"/>
      <c r="X775" s="24"/>
      <c r="Y775" s="24"/>
      <c r="Z775" s="24"/>
      <c r="AA775" s="24"/>
      <c r="AB775" s="24"/>
      <c r="AC775" s="24"/>
      <c r="AD775" s="24"/>
      <c r="AE775" s="24"/>
      <c r="AF775" s="24"/>
      <c r="AG775" s="24"/>
      <c r="AH775" s="24"/>
      <c r="AI775" s="24"/>
      <c r="AJ775" s="24"/>
      <c r="AK775" s="24"/>
      <c r="AL775" s="24"/>
      <c r="AM775" s="24"/>
      <c r="AN775" s="35"/>
    </row>
    <row r="776" spans="1:40" x14ac:dyDescent="0.25">
      <c r="A776" s="24"/>
      <c r="B776" s="24"/>
      <c r="C776" s="10"/>
      <c r="D776" s="10"/>
      <c r="E776" s="10"/>
      <c r="F776" s="10"/>
      <c r="G776" s="45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24"/>
      <c r="V776" s="24"/>
      <c r="W776" s="24"/>
      <c r="X776" s="24"/>
      <c r="Y776" s="24"/>
      <c r="Z776" s="24"/>
      <c r="AA776" s="24"/>
      <c r="AB776" s="24"/>
      <c r="AC776" s="24"/>
      <c r="AD776" s="24"/>
      <c r="AE776" s="24"/>
      <c r="AF776" s="24"/>
      <c r="AG776" s="24"/>
      <c r="AH776" s="24"/>
      <c r="AI776" s="24"/>
      <c r="AJ776" s="24"/>
      <c r="AK776" s="24"/>
      <c r="AL776" s="24"/>
      <c r="AM776" s="24"/>
      <c r="AN776" s="35"/>
    </row>
    <row r="777" spans="1:40" x14ac:dyDescent="0.25">
      <c r="A777" s="24"/>
      <c r="B777" s="24"/>
      <c r="C777" s="10"/>
      <c r="D777" s="10"/>
      <c r="E777" s="10"/>
      <c r="F777" s="10"/>
      <c r="G777" s="45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24"/>
      <c r="V777" s="24"/>
      <c r="W777" s="24"/>
      <c r="X777" s="24"/>
      <c r="Y777" s="24"/>
      <c r="Z777" s="24"/>
      <c r="AA777" s="24"/>
      <c r="AB777" s="24"/>
      <c r="AC777" s="24"/>
      <c r="AD777" s="24"/>
      <c r="AE777" s="24"/>
      <c r="AF777" s="24"/>
      <c r="AG777" s="24"/>
      <c r="AH777" s="24"/>
      <c r="AI777" s="24"/>
      <c r="AJ777" s="24"/>
      <c r="AK777" s="24"/>
      <c r="AL777" s="24"/>
      <c r="AM777" s="24"/>
      <c r="AN777" s="35"/>
    </row>
    <row r="778" spans="1:40" x14ac:dyDescent="0.25">
      <c r="A778" s="24"/>
      <c r="B778" s="24"/>
      <c r="C778" s="10"/>
      <c r="D778" s="10"/>
      <c r="E778" s="10"/>
      <c r="F778" s="10"/>
      <c r="G778" s="45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24"/>
      <c r="V778" s="24"/>
      <c r="W778" s="24"/>
      <c r="X778" s="24"/>
      <c r="Y778" s="24"/>
      <c r="Z778" s="24"/>
      <c r="AA778" s="24"/>
      <c r="AB778" s="24"/>
      <c r="AC778" s="24"/>
      <c r="AD778" s="24"/>
      <c r="AE778" s="24"/>
      <c r="AF778" s="24"/>
      <c r="AG778" s="24"/>
      <c r="AH778" s="24"/>
      <c r="AI778" s="24"/>
      <c r="AJ778" s="24"/>
      <c r="AK778" s="24"/>
      <c r="AL778" s="24"/>
      <c r="AM778" s="24"/>
      <c r="AN778" s="35"/>
    </row>
    <row r="779" spans="1:40" x14ac:dyDescent="0.25">
      <c r="A779" s="24"/>
      <c r="B779" s="24"/>
      <c r="C779" s="10"/>
      <c r="D779" s="10"/>
      <c r="E779" s="10"/>
      <c r="F779" s="10"/>
      <c r="G779" s="45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24"/>
      <c r="V779" s="24"/>
      <c r="W779" s="24"/>
      <c r="X779" s="24"/>
      <c r="Y779" s="24"/>
      <c r="Z779" s="24"/>
      <c r="AA779" s="24"/>
      <c r="AB779" s="24"/>
      <c r="AC779" s="24"/>
      <c r="AD779" s="24"/>
      <c r="AE779" s="24"/>
      <c r="AF779" s="24"/>
      <c r="AG779" s="24"/>
      <c r="AH779" s="24"/>
      <c r="AI779" s="24"/>
      <c r="AJ779" s="24"/>
      <c r="AK779" s="24"/>
      <c r="AL779" s="24"/>
      <c r="AM779" s="24"/>
      <c r="AN779" s="35"/>
    </row>
    <row r="780" spans="1:40" x14ac:dyDescent="0.25">
      <c r="A780" s="24"/>
      <c r="B780" s="24"/>
      <c r="C780" s="10"/>
      <c r="D780" s="10"/>
      <c r="E780" s="10"/>
      <c r="F780" s="10"/>
      <c r="G780" s="45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24"/>
      <c r="V780" s="24"/>
      <c r="W780" s="24"/>
      <c r="X780" s="24"/>
      <c r="Y780" s="24"/>
      <c r="Z780" s="24"/>
      <c r="AA780" s="24"/>
      <c r="AB780" s="24"/>
      <c r="AC780" s="24"/>
      <c r="AD780" s="24"/>
      <c r="AE780" s="24"/>
      <c r="AF780" s="24"/>
      <c r="AG780" s="24"/>
      <c r="AH780" s="24"/>
      <c r="AI780" s="24"/>
      <c r="AJ780" s="24"/>
      <c r="AK780" s="24"/>
      <c r="AL780" s="24"/>
      <c r="AM780" s="24"/>
      <c r="AN780" s="35"/>
    </row>
    <row r="781" spans="1:40" x14ac:dyDescent="0.25">
      <c r="A781" s="24"/>
      <c r="B781" s="24"/>
      <c r="C781" s="10"/>
      <c r="D781" s="10"/>
      <c r="E781" s="10"/>
      <c r="F781" s="10"/>
      <c r="G781" s="45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24"/>
      <c r="V781" s="24"/>
      <c r="W781" s="24"/>
      <c r="X781" s="24"/>
      <c r="Y781" s="24"/>
      <c r="Z781" s="24"/>
      <c r="AA781" s="24"/>
      <c r="AB781" s="24"/>
      <c r="AC781" s="24"/>
      <c r="AD781" s="24"/>
      <c r="AE781" s="24"/>
      <c r="AF781" s="24"/>
      <c r="AG781" s="24"/>
      <c r="AH781" s="24"/>
      <c r="AI781" s="24"/>
      <c r="AJ781" s="24"/>
      <c r="AK781" s="24"/>
      <c r="AL781" s="24"/>
      <c r="AM781" s="24"/>
      <c r="AN781" s="35"/>
    </row>
    <row r="782" spans="1:40" x14ac:dyDescent="0.25">
      <c r="A782" s="24"/>
      <c r="B782" s="24"/>
      <c r="C782" s="10"/>
      <c r="D782" s="10"/>
      <c r="E782" s="10"/>
      <c r="F782" s="10"/>
      <c r="G782" s="45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24"/>
      <c r="V782" s="24"/>
      <c r="W782" s="24"/>
      <c r="X782" s="24"/>
      <c r="Y782" s="24"/>
      <c r="Z782" s="24"/>
      <c r="AA782" s="24"/>
      <c r="AB782" s="24"/>
      <c r="AC782" s="24"/>
      <c r="AD782" s="24"/>
      <c r="AE782" s="24"/>
      <c r="AF782" s="24"/>
      <c r="AG782" s="24"/>
      <c r="AH782" s="24"/>
      <c r="AI782" s="24"/>
      <c r="AJ782" s="24"/>
      <c r="AK782" s="24"/>
      <c r="AL782" s="24"/>
      <c r="AM782" s="24"/>
      <c r="AN782" s="35"/>
    </row>
    <row r="783" spans="1:40" x14ac:dyDescent="0.25">
      <c r="A783" s="24"/>
      <c r="B783" s="24"/>
      <c r="C783" s="10"/>
      <c r="D783" s="10"/>
      <c r="E783" s="10"/>
      <c r="F783" s="10"/>
      <c r="G783" s="45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24"/>
      <c r="V783" s="24"/>
      <c r="W783" s="24"/>
      <c r="X783" s="24"/>
      <c r="Y783" s="24"/>
      <c r="Z783" s="24"/>
      <c r="AA783" s="24"/>
      <c r="AB783" s="24"/>
      <c r="AC783" s="24"/>
      <c r="AD783" s="24"/>
      <c r="AE783" s="24"/>
      <c r="AF783" s="24"/>
      <c r="AG783" s="24"/>
      <c r="AH783" s="24"/>
      <c r="AI783" s="24"/>
      <c r="AJ783" s="24"/>
      <c r="AK783" s="24"/>
      <c r="AL783" s="24"/>
      <c r="AM783" s="24"/>
      <c r="AN783" s="35"/>
    </row>
    <row r="784" spans="1:40" x14ac:dyDescent="0.25">
      <c r="A784" s="24"/>
      <c r="B784" s="24"/>
      <c r="C784" s="10"/>
      <c r="D784" s="10"/>
      <c r="E784" s="10"/>
      <c r="F784" s="10"/>
      <c r="G784" s="45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24"/>
      <c r="V784" s="24"/>
      <c r="W784" s="24"/>
      <c r="X784" s="24"/>
      <c r="Y784" s="24"/>
      <c r="Z784" s="24"/>
      <c r="AA784" s="24"/>
      <c r="AB784" s="24"/>
      <c r="AC784" s="24"/>
      <c r="AD784" s="24"/>
      <c r="AE784" s="24"/>
      <c r="AF784" s="24"/>
      <c r="AG784" s="24"/>
      <c r="AH784" s="24"/>
      <c r="AI784" s="24"/>
      <c r="AJ784" s="24"/>
      <c r="AK784" s="24"/>
      <c r="AL784" s="24"/>
      <c r="AM784" s="24"/>
      <c r="AN784" s="35"/>
    </row>
    <row r="785" spans="1:40" x14ac:dyDescent="0.25">
      <c r="A785" s="24"/>
      <c r="B785" s="24"/>
      <c r="C785" s="10"/>
      <c r="D785" s="10"/>
      <c r="E785" s="10"/>
      <c r="F785" s="10"/>
      <c r="G785" s="45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24"/>
      <c r="V785" s="24"/>
      <c r="W785" s="24"/>
      <c r="X785" s="24"/>
      <c r="Y785" s="24"/>
      <c r="Z785" s="24"/>
      <c r="AA785" s="24"/>
      <c r="AB785" s="24"/>
      <c r="AC785" s="24"/>
      <c r="AD785" s="24"/>
      <c r="AE785" s="24"/>
      <c r="AF785" s="24"/>
      <c r="AG785" s="24"/>
      <c r="AH785" s="24"/>
      <c r="AI785" s="24"/>
      <c r="AJ785" s="24"/>
      <c r="AK785" s="24"/>
      <c r="AL785" s="24"/>
      <c r="AM785" s="24"/>
      <c r="AN785" s="35"/>
    </row>
    <row r="786" spans="1:40" x14ac:dyDescent="0.25">
      <c r="A786" s="24"/>
      <c r="B786" s="24"/>
      <c r="C786" s="10"/>
      <c r="D786" s="10"/>
      <c r="E786" s="10"/>
      <c r="F786" s="10"/>
      <c r="G786" s="45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24"/>
      <c r="V786" s="24"/>
      <c r="W786" s="24"/>
      <c r="X786" s="24"/>
      <c r="Y786" s="24"/>
      <c r="Z786" s="24"/>
      <c r="AA786" s="24"/>
      <c r="AB786" s="24"/>
      <c r="AC786" s="24"/>
      <c r="AD786" s="24"/>
      <c r="AE786" s="24"/>
      <c r="AF786" s="24"/>
      <c r="AG786" s="24"/>
      <c r="AH786" s="24"/>
      <c r="AI786" s="24"/>
      <c r="AJ786" s="24"/>
      <c r="AK786" s="24"/>
      <c r="AL786" s="24"/>
      <c r="AM786" s="24"/>
      <c r="AN786" s="35"/>
    </row>
    <row r="787" spans="1:40" x14ac:dyDescent="0.25">
      <c r="A787" s="24"/>
      <c r="B787" s="24"/>
      <c r="C787" s="10"/>
      <c r="D787" s="10"/>
      <c r="E787" s="10"/>
      <c r="F787" s="10"/>
      <c r="G787" s="45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24"/>
      <c r="V787" s="24"/>
      <c r="W787" s="24"/>
      <c r="X787" s="24"/>
      <c r="Y787" s="24"/>
      <c r="Z787" s="24"/>
      <c r="AA787" s="24"/>
      <c r="AB787" s="24"/>
      <c r="AC787" s="24"/>
      <c r="AD787" s="24"/>
      <c r="AE787" s="24"/>
      <c r="AF787" s="24"/>
      <c r="AG787" s="24"/>
      <c r="AH787" s="24"/>
      <c r="AI787" s="24"/>
      <c r="AJ787" s="24"/>
      <c r="AK787" s="24"/>
      <c r="AL787" s="24"/>
      <c r="AM787" s="24"/>
      <c r="AN787" s="35"/>
    </row>
    <row r="788" spans="1:40" x14ac:dyDescent="0.25">
      <c r="A788" s="24"/>
      <c r="B788" s="24"/>
      <c r="C788" s="10"/>
      <c r="D788" s="10"/>
      <c r="E788" s="10"/>
      <c r="F788" s="10"/>
      <c r="G788" s="45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24"/>
      <c r="V788" s="24"/>
      <c r="W788" s="24"/>
      <c r="X788" s="24"/>
      <c r="Y788" s="24"/>
      <c r="Z788" s="24"/>
      <c r="AA788" s="24"/>
      <c r="AB788" s="24"/>
      <c r="AC788" s="24"/>
      <c r="AD788" s="24"/>
      <c r="AE788" s="24"/>
      <c r="AF788" s="24"/>
      <c r="AG788" s="24"/>
      <c r="AH788" s="24"/>
      <c r="AI788" s="24"/>
      <c r="AJ788" s="24"/>
      <c r="AK788" s="24"/>
      <c r="AL788" s="24"/>
      <c r="AM788" s="24"/>
      <c r="AN788" s="35"/>
    </row>
    <row r="789" spans="1:40" x14ac:dyDescent="0.25">
      <c r="A789" s="24"/>
      <c r="B789" s="24"/>
      <c r="C789" s="10"/>
      <c r="D789" s="10"/>
      <c r="E789" s="10"/>
      <c r="F789" s="10"/>
      <c r="G789" s="45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24"/>
      <c r="V789" s="24"/>
      <c r="W789" s="24"/>
      <c r="X789" s="24"/>
      <c r="Y789" s="24"/>
      <c r="Z789" s="24"/>
      <c r="AA789" s="24"/>
      <c r="AB789" s="24"/>
      <c r="AC789" s="24"/>
      <c r="AD789" s="24"/>
      <c r="AE789" s="24"/>
      <c r="AF789" s="24"/>
      <c r="AG789" s="24"/>
      <c r="AH789" s="24"/>
      <c r="AI789" s="24"/>
      <c r="AJ789" s="24"/>
      <c r="AK789" s="24"/>
      <c r="AL789" s="24"/>
      <c r="AM789" s="24"/>
      <c r="AN789" s="35"/>
    </row>
    <row r="790" spans="1:40" x14ac:dyDescent="0.25">
      <c r="A790" s="24"/>
      <c r="B790" s="24"/>
      <c r="C790" s="10"/>
      <c r="D790" s="10"/>
      <c r="E790" s="10"/>
      <c r="F790" s="10"/>
      <c r="G790" s="45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24"/>
      <c r="V790" s="24"/>
      <c r="W790" s="24"/>
      <c r="X790" s="24"/>
      <c r="Y790" s="24"/>
      <c r="Z790" s="24"/>
      <c r="AA790" s="24"/>
      <c r="AB790" s="24"/>
      <c r="AC790" s="24"/>
      <c r="AD790" s="24"/>
      <c r="AE790" s="24"/>
      <c r="AF790" s="24"/>
      <c r="AG790" s="24"/>
      <c r="AH790" s="24"/>
      <c r="AI790" s="24"/>
      <c r="AJ790" s="24"/>
      <c r="AK790" s="24"/>
      <c r="AL790" s="24"/>
      <c r="AM790" s="24"/>
      <c r="AN790" s="35"/>
    </row>
    <row r="791" spans="1:40" x14ac:dyDescent="0.25">
      <c r="A791" s="24"/>
      <c r="B791" s="24"/>
      <c r="C791" s="10"/>
      <c r="D791" s="10"/>
      <c r="E791" s="10"/>
      <c r="F791" s="10"/>
      <c r="G791" s="45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24"/>
      <c r="V791" s="24"/>
      <c r="W791" s="24"/>
      <c r="X791" s="24"/>
      <c r="Y791" s="24"/>
      <c r="Z791" s="24"/>
      <c r="AA791" s="24"/>
      <c r="AB791" s="24"/>
      <c r="AC791" s="24"/>
      <c r="AD791" s="24"/>
      <c r="AE791" s="24"/>
      <c r="AF791" s="24"/>
      <c r="AG791" s="24"/>
      <c r="AH791" s="24"/>
      <c r="AI791" s="24"/>
      <c r="AJ791" s="24"/>
      <c r="AK791" s="24"/>
      <c r="AL791" s="24"/>
      <c r="AM791" s="24"/>
      <c r="AN791" s="35"/>
    </row>
    <row r="792" spans="1:40" x14ac:dyDescent="0.25">
      <c r="A792" s="24"/>
      <c r="B792" s="24"/>
      <c r="C792" s="10"/>
      <c r="D792" s="10"/>
      <c r="E792" s="10"/>
      <c r="F792" s="10"/>
      <c r="G792" s="45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24"/>
      <c r="V792" s="24"/>
      <c r="W792" s="24"/>
      <c r="X792" s="24"/>
      <c r="Y792" s="24"/>
      <c r="Z792" s="24"/>
      <c r="AA792" s="24"/>
      <c r="AB792" s="24"/>
      <c r="AC792" s="24"/>
      <c r="AD792" s="24"/>
      <c r="AE792" s="24"/>
      <c r="AF792" s="24"/>
      <c r="AG792" s="24"/>
      <c r="AH792" s="24"/>
      <c r="AI792" s="24"/>
      <c r="AJ792" s="24"/>
      <c r="AK792" s="24"/>
      <c r="AL792" s="24"/>
      <c r="AM792" s="24"/>
      <c r="AN792" s="35"/>
    </row>
    <row r="793" spans="1:40" x14ac:dyDescent="0.25">
      <c r="A793" s="24"/>
      <c r="B793" s="24"/>
      <c r="C793" s="10"/>
      <c r="D793" s="10"/>
      <c r="E793" s="10"/>
      <c r="F793" s="10"/>
      <c r="G793" s="45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24"/>
      <c r="V793" s="24"/>
      <c r="W793" s="24"/>
      <c r="X793" s="24"/>
      <c r="Y793" s="24"/>
      <c r="Z793" s="24"/>
      <c r="AA793" s="24"/>
      <c r="AB793" s="24"/>
      <c r="AC793" s="24"/>
      <c r="AD793" s="24"/>
      <c r="AE793" s="24"/>
      <c r="AF793" s="24"/>
      <c r="AG793" s="24"/>
      <c r="AH793" s="24"/>
      <c r="AI793" s="24"/>
      <c r="AJ793" s="24"/>
      <c r="AK793" s="24"/>
      <c r="AL793" s="24"/>
      <c r="AM793" s="24"/>
      <c r="AN793" s="35"/>
    </row>
    <row r="794" spans="1:40" x14ac:dyDescent="0.25">
      <c r="A794" s="24"/>
      <c r="B794" s="24"/>
      <c r="C794" s="10"/>
      <c r="D794" s="10"/>
      <c r="E794" s="10"/>
      <c r="F794" s="10"/>
      <c r="G794" s="45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24"/>
      <c r="V794" s="24"/>
      <c r="W794" s="24"/>
      <c r="X794" s="24"/>
      <c r="Y794" s="24"/>
      <c r="Z794" s="24"/>
      <c r="AA794" s="24"/>
      <c r="AB794" s="24"/>
      <c r="AC794" s="24"/>
      <c r="AD794" s="24"/>
      <c r="AE794" s="24"/>
      <c r="AF794" s="24"/>
      <c r="AG794" s="24"/>
      <c r="AH794" s="24"/>
      <c r="AI794" s="24"/>
      <c r="AJ794" s="24"/>
      <c r="AK794" s="24"/>
      <c r="AL794" s="24"/>
      <c r="AM794" s="24"/>
      <c r="AN794" s="35"/>
    </row>
    <row r="795" spans="1:40" x14ac:dyDescent="0.25">
      <c r="A795" s="24"/>
      <c r="B795" s="24"/>
      <c r="C795" s="10"/>
      <c r="D795" s="10"/>
      <c r="E795" s="10"/>
      <c r="F795" s="10"/>
      <c r="G795" s="45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24"/>
      <c r="V795" s="24"/>
      <c r="W795" s="24"/>
      <c r="X795" s="24"/>
      <c r="Y795" s="24"/>
      <c r="Z795" s="24"/>
      <c r="AA795" s="24"/>
      <c r="AB795" s="24"/>
      <c r="AC795" s="24"/>
      <c r="AD795" s="24"/>
      <c r="AE795" s="24"/>
      <c r="AF795" s="24"/>
      <c r="AG795" s="24"/>
      <c r="AH795" s="24"/>
      <c r="AI795" s="24"/>
      <c r="AJ795" s="24"/>
      <c r="AK795" s="24"/>
      <c r="AL795" s="24"/>
      <c r="AM795" s="24"/>
      <c r="AN795" s="35"/>
    </row>
    <row r="796" spans="1:40" x14ac:dyDescent="0.25">
      <c r="A796" s="24"/>
      <c r="B796" s="24"/>
      <c r="C796" s="10"/>
      <c r="D796" s="10"/>
      <c r="E796" s="10"/>
      <c r="F796" s="10"/>
      <c r="G796" s="45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24"/>
      <c r="V796" s="24"/>
      <c r="W796" s="24"/>
      <c r="X796" s="24"/>
      <c r="Y796" s="24"/>
      <c r="Z796" s="24"/>
      <c r="AA796" s="24"/>
      <c r="AB796" s="24"/>
      <c r="AC796" s="24"/>
      <c r="AD796" s="24"/>
      <c r="AE796" s="24"/>
      <c r="AF796" s="24"/>
      <c r="AG796" s="24"/>
      <c r="AH796" s="24"/>
      <c r="AI796" s="24"/>
      <c r="AJ796" s="24"/>
      <c r="AK796" s="24"/>
      <c r="AL796" s="24"/>
      <c r="AM796" s="24"/>
      <c r="AN796" s="35"/>
    </row>
    <row r="797" spans="1:40" x14ac:dyDescent="0.25">
      <c r="A797" s="24"/>
      <c r="B797" s="24"/>
      <c r="C797" s="10"/>
      <c r="D797" s="10"/>
      <c r="E797" s="10"/>
      <c r="F797" s="10"/>
      <c r="G797" s="45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24"/>
      <c r="V797" s="24"/>
      <c r="W797" s="24"/>
      <c r="X797" s="24"/>
      <c r="Y797" s="24"/>
      <c r="Z797" s="24"/>
      <c r="AA797" s="24"/>
      <c r="AB797" s="24"/>
      <c r="AC797" s="24"/>
      <c r="AD797" s="24"/>
      <c r="AE797" s="24"/>
      <c r="AF797" s="24"/>
      <c r="AG797" s="24"/>
      <c r="AH797" s="24"/>
      <c r="AI797" s="24"/>
      <c r="AJ797" s="24"/>
      <c r="AK797" s="24"/>
      <c r="AL797" s="24"/>
      <c r="AM797" s="24"/>
      <c r="AN797" s="35"/>
    </row>
    <row r="798" spans="1:40" x14ac:dyDescent="0.25">
      <c r="A798" s="24"/>
      <c r="B798" s="24"/>
      <c r="C798" s="10"/>
      <c r="D798" s="10"/>
      <c r="E798" s="10"/>
      <c r="F798" s="10"/>
      <c r="G798" s="45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24"/>
      <c r="V798" s="24"/>
      <c r="W798" s="24"/>
      <c r="X798" s="24"/>
      <c r="Y798" s="24"/>
      <c r="Z798" s="24"/>
      <c r="AA798" s="24"/>
      <c r="AB798" s="24"/>
      <c r="AC798" s="24"/>
      <c r="AD798" s="24"/>
      <c r="AE798" s="24"/>
      <c r="AF798" s="24"/>
      <c r="AG798" s="24"/>
      <c r="AH798" s="24"/>
      <c r="AI798" s="24"/>
      <c r="AJ798" s="24"/>
      <c r="AK798" s="24"/>
      <c r="AL798" s="24"/>
      <c r="AM798" s="24"/>
      <c r="AN798" s="35"/>
    </row>
    <row r="799" spans="1:40" x14ac:dyDescent="0.25">
      <c r="A799" s="24"/>
      <c r="B799" s="24"/>
      <c r="C799" s="10"/>
      <c r="D799" s="10"/>
      <c r="E799" s="10"/>
      <c r="F799" s="10"/>
      <c r="G799" s="45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24"/>
      <c r="V799" s="24"/>
      <c r="W799" s="24"/>
      <c r="X799" s="24"/>
      <c r="Y799" s="24"/>
      <c r="Z799" s="24"/>
      <c r="AA799" s="24"/>
      <c r="AB799" s="24"/>
      <c r="AC799" s="24"/>
      <c r="AD799" s="24"/>
      <c r="AE799" s="24"/>
      <c r="AF799" s="24"/>
      <c r="AG799" s="24"/>
      <c r="AH799" s="24"/>
      <c r="AI799" s="24"/>
      <c r="AJ799" s="24"/>
      <c r="AK799" s="24"/>
      <c r="AL799" s="24"/>
      <c r="AM799" s="24"/>
      <c r="AN799" s="35"/>
    </row>
    <row r="800" spans="1:40" x14ac:dyDescent="0.25">
      <c r="A800" s="24"/>
      <c r="B800" s="24"/>
      <c r="C800" s="10"/>
      <c r="D800" s="10"/>
      <c r="E800" s="10"/>
      <c r="F800" s="10"/>
      <c r="G800" s="45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24"/>
      <c r="V800" s="24"/>
      <c r="W800" s="24"/>
      <c r="X800" s="24"/>
      <c r="Y800" s="24"/>
      <c r="Z800" s="24"/>
      <c r="AA800" s="24"/>
      <c r="AB800" s="24"/>
      <c r="AC800" s="24"/>
      <c r="AD800" s="24"/>
      <c r="AE800" s="24"/>
      <c r="AF800" s="24"/>
      <c r="AG800" s="24"/>
      <c r="AH800" s="24"/>
      <c r="AI800" s="24"/>
      <c r="AJ800" s="24"/>
      <c r="AK800" s="24"/>
      <c r="AL800" s="24"/>
      <c r="AM800" s="24"/>
      <c r="AN800" s="35"/>
    </row>
    <row r="801" spans="1:40" x14ac:dyDescent="0.25">
      <c r="A801" s="24"/>
      <c r="B801" s="24"/>
      <c r="C801" s="10"/>
      <c r="D801" s="10"/>
      <c r="E801" s="10"/>
      <c r="F801" s="10"/>
      <c r="G801" s="45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24"/>
      <c r="V801" s="24"/>
      <c r="W801" s="24"/>
      <c r="X801" s="24"/>
      <c r="Y801" s="24"/>
      <c r="Z801" s="24"/>
      <c r="AA801" s="24"/>
      <c r="AB801" s="24"/>
      <c r="AC801" s="24"/>
      <c r="AD801" s="24"/>
      <c r="AE801" s="24"/>
      <c r="AF801" s="24"/>
      <c r="AG801" s="24"/>
      <c r="AH801" s="24"/>
      <c r="AI801" s="24"/>
      <c r="AJ801" s="24"/>
      <c r="AK801" s="24"/>
      <c r="AL801" s="24"/>
      <c r="AM801" s="24"/>
      <c r="AN801" s="35"/>
    </row>
    <row r="802" spans="1:40" x14ac:dyDescent="0.25">
      <c r="A802" s="24"/>
      <c r="B802" s="24"/>
      <c r="C802" s="10"/>
      <c r="D802" s="10"/>
      <c r="E802" s="10"/>
      <c r="F802" s="10"/>
      <c r="G802" s="45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24"/>
      <c r="V802" s="24"/>
      <c r="W802" s="24"/>
      <c r="X802" s="24"/>
      <c r="Y802" s="24"/>
      <c r="Z802" s="24"/>
      <c r="AA802" s="24"/>
      <c r="AB802" s="24"/>
      <c r="AC802" s="24"/>
      <c r="AD802" s="24"/>
      <c r="AE802" s="24"/>
      <c r="AF802" s="24"/>
      <c r="AG802" s="24"/>
      <c r="AH802" s="24"/>
      <c r="AI802" s="24"/>
      <c r="AJ802" s="24"/>
      <c r="AK802" s="24"/>
      <c r="AL802" s="24"/>
      <c r="AM802" s="24"/>
      <c r="AN802" s="35"/>
    </row>
    <row r="803" spans="1:40" x14ac:dyDescent="0.25">
      <c r="A803" s="24"/>
      <c r="B803" s="24"/>
      <c r="C803" s="10"/>
      <c r="D803" s="10"/>
      <c r="E803" s="10"/>
      <c r="F803" s="10"/>
      <c r="G803" s="45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24"/>
      <c r="V803" s="24"/>
      <c r="W803" s="24"/>
      <c r="X803" s="24"/>
      <c r="Y803" s="24"/>
      <c r="Z803" s="24"/>
      <c r="AA803" s="24"/>
      <c r="AB803" s="24"/>
      <c r="AC803" s="24"/>
      <c r="AD803" s="24"/>
      <c r="AE803" s="24"/>
      <c r="AF803" s="24"/>
      <c r="AG803" s="24"/>
      <c r="AH803" s="24"/>
      <c r="AI803" s="24"/>
      <c r="AJ803" s="24"/>
      <c r="AK803" s="24"/>
      <c r="AL803" s="24"/>
      <c r="AM803" s="24"/>
      <c r="AN803" s="35"/>
    </row>
    <row r="804" spans="1:40" x14ac:dyDescent="0.25">
      <c r="A804" s="24"/>
      <c r="B804" s="24"/>
      <c r="C804" s="10"/>
      <c r="D804" s="10"/>
      <c r="E804" s="10"/>
      <c r="F804" s="10"/>
      <c r="G804" s="45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24"/>
      <c r="V804" s="24"/>
      <c r="W804" s="24"/>
      <c r="X804" s="24"/>
      <c r="Y804" s="24"/>
      <c r="Z804" s="24"/>
      <c r="AA804" s="24"/>
      <c r="AB804" s="24"/>
      <c r="AC804" s="24"/>
      <c r="AD804" s="24"/>
      <c r="AE804" s="24"/>
      <c r="AF804" s="24"/>
      <c r="AG804" s="24"/>
      <c r="AH804" s="24"/>
      <c r="AI804" s="24"/>
      <c r="AJ804" s="24"/>
      <c r="AK804" s="24"/>
      <c r="AL804" s="24"/>
      <c r="AM804" s="24"/>
      <c r="AN804" s="35"/>
    </row>
    <row r="805" spans="1:40" x14ac:dyDescent="0.25">
      <c r="A805" s="24"/>
      <c r="B805" s="24"/>
      <c r="C805" s="10"/>
      <c r="D805" s="10"/>
      <c r="E805" s="10"/>
      <c r="F805" s="10"/>
      <c r="G805" s="45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24"/>
      <c r="V805" s="24"/>
      <c r="W805" s="24"/>
      <c r="X805" s="24"/>
      <c r="Y805" s="24"/>
      <c r="Z805" s="24"/>
      <c r="AA805" s="24"/>
      <c r="AB805" s="24"/>
      <c r="AC805" s="24"/>
      <c r="AD805" s="24"/>
      <c r="AE805" s="24"/>
      <c r="AF805" s="24"/>
      <c r="AG805" s="24"/>
      <c r="AH805" s="24"/>
      <c r="AI805" s="24"/>
      <c r="AJ805" s="24"/>
      <c r="AK805" s="24"/>
      <c r="AL805" s="24"/>
      <c r="AM805" s="24"/>
      <c r="AN805" s="35"/>
    </row>
    <row r="806" spans="1:40" x14ac:dyDescent="0.25">
      <c r="A806" s="24"/>
      <c r="B806" s="24"/>
      <c r="C806" s="10"/>
      <c r="D806" s="10"/>
      <c r="E806" s="10"/>
      <c r="F806" s="10"/>
      <c r="G806" s="45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24"/>
      <c r="V806" s="24"/>
      <c r="W806" s="24"/>
      <c r="X806" s="24"/>
      <c r="Y806" s="24"/>
      <c r="Z806" s="24"/>
      <c r="AA806" s="24"/>
      <c r="AB806" s="24"/>
      <c r="AC806" s="24"/>
      <c r="AD806" s="24"/>
      <c r="AE806" s="24"/>
      <c r="AF806" s="24"/>
      <c r="AG806" s="24"/>
      <c r="AH806" s="24"/>
      <c r="AI806" s="24"/>
      <c r="AJ806" s="24"/>
      <c r="AK806" s="24"/>
      <c r="AL806" s="24"/>
      <c r="AM806" s="24"/>
      <c r="AN806" s="35"/>
    </row>
    <row r="807" spans="1:40" x14ac:dyDescent="0.25">
      <c r="A807" s="24"/>
      <c r="B807" s="24"/>
      <c r="C807" s="10"/>
      <c r="D807" s="10"/>
      <c r="E807" s="10"/>
      <c r="F807" s="10"/>
      <c r="G807" s="45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24"/>
      <c r="V807" s="24"/>
      <c r="W807" s="24"/>
      <c r="X807" s="24"/>
      <c r="Y807" s="24"/>
      <c r="Z807" s="24"/>
      <c r="AA807" s="24"/>
      <c r="AB807" s="24"/>
      <c r="AC807" s="24"/>
      <c r="AD807" s="24"/>
      <c r="AE807" s="24"/>
      <c r="AF807" s="24"/>
      <c r="AG807" s="24"/>
      <c r="AH807" s="24"/>
      <c r="AI807" s="24"/>
      <c r="AJ807" s="24"/>
      <c r="AK807" s="24"/>
      <c r="AL807" s="24"/>
      <c r="AM807" s="24"/>
      <c r="AN807" s="35"/>
    </row>
    <row r="808" spans="1:40" x14ac:dyDescent="0.25">
      <c r="A808" s="24"/>
      <c r="B808" s="24"/>
      <c r="C808" s="10"/>
      <c r="D808" s="10"/>
      <c r="E808" s="10"/>
      <c r="F808" s="10"/>
      <c r="G808" s="45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24"/>
      <c r="V808" s="24"/>
      <c r="W808" s="24"/>
      <c r="X808" s="24"/>
      <c r="Y808" s="24"/>
      <c r="Z808" s="24"/>
      <c r="AA808" s="24"/>
      <c r="AB808" s="24"/>
      <c r="AC808" s="24"/>
      <c r="AD808" s="24"/>
      <c r="AE808" s="24"/>
      <c r="AF808" s="24"/>
      <c r="AG808" s="24"/>
      <c r="AH808" s="24"/>
      <c r="AI808" s="24"/>
      <c r="AJ808" s="24"/>
      <c r="AK808" s="24"/>
      <c r="AL808" s="24"/>
      <c r="AM808" s="24"/>
      <c r="AN808" s="35"/>
    </row>
    <row r="809" spans="1:40" x14ac:dyDescent="0.25">
      <c r="A809" s="24"/>
      <c r="B809" s="24"/>
      <c r="C809" s="10"/>
      <c r="D809" s="10"/>
      <c r="E809" s="10"/>
      <c r="F809" s="10"/>
      <c r="G809" s="45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24"/>
      <c r="V809" s="24"/>
      <c r="W809" s="24"/>
      <c r="X809" s="24"/>
      <c r="Y809" s="24"/>
      <c r="Z809" s="24"/>
      <c r="AA809" s="24"/>
      <c r="AB809" s="24"/>
      <c r="AC809" s="24"/>
      <c r="AD809" s="24"/>
      <c r="AE809" s="24"/>
      <c r="AF809" s="24"/>
      <c r="AG809" s="24"/>
      <c r="AH809" s="24"/>
      <c r="AI809" s="24"/>
      <c r="AJ809" s="24"/>
      <c r="AK809" s="24"/>
      <c r="AL809" s="24"/>
      <c r="AM809" s="24"/>
      <c r="AN809" s="35"/>
    </row>
    <row r="810" spans="1:40" x14ac:dyDescent="0.25">
      <c r="A810" s="24"/>
      <c r="B810" s="24"/>
      <c r="C810" s="10"/>
      <c r="D810" s="10"/>
      <c r="E810" s="10"/>
      <c r="F810" s="10"/>
      <c r="G810" s="45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24"/>
      <c r="V810" s="24"/>
      <c r="W810" s="24"/>
      <c r="X810" s="24"/>
      <c r="Y810" s="24"/>
      <c r="Z810" s="24"/>
      <c r="AA810" s="24"/>
      <c r="AB810" s="24"/>
      <c r="AC810" s="24"/>
      <c r="AD810" s="24"/>
      <c r="AE810" s="24"/>
      <c r="AF810" s="24"/>
      <c r="AG810" s="24"/>
      <c r="AH810" s="24"/>
      <c r="AI810" s="24"/>
      <c r="AJ810" s="24"/>
      <c r="AK810" s="24"/>
      <c r="AL810" s="24"/>
      <c r="AM810" s="24"/>
      <c r="AN810" s="35"/>
    </row>
    <row r="811" spans="1:40" x14ac:dyDescent="0.25">
      <c r="A811" s="24"/>
      <c r="B811" s="24"/>
      <c r="C811" s="10"/>
      <c r="D811" s="10"/>
      <c r="E811" s="10"/>
      <c r="F811" s="10"/>
      <c r="G811" s="45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24"/>
      <c r="V811" s="24"/>
      <c r="W811" s="24"/>
      <c r="X811" s="24"/>
      <c r="Y811" s="24"/>
      <c r="Z811" s="24"/>
      <c r="AA811" s="24"/>
      <c r="AB811" s="24"/>
      <c r="AC811" s="24"/>
      <c r="AD811" s="24"/>
      <c r="AE811" s="24"/>
      <c r="AF811" s="24"/>
      <c r="AG811" s="24"/>
      <c r="AH811" s="24"/>
      <c r="AI811" s="24"/>
      <c r="AJ811" s="24"/>
      <c r="AK811" s="24"/>
      <c r="AL811" s="24"/>
      <c r="AM811" s="24"/>
      <c r="AN811" s="35"/>
    </row>
    <row r="812" spans="1:40" x14ac:dyDescent="0.25">
      <c r="A812" s="24"/>
      <c r="B812" s="24"/>
      <c r="C812" s="10"/>
      <c r="D812" s="10"/>
      <c r="E812" s="10"/>
      <c r="F812" s="10"/>
      <c r="G812" s="45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24"/>
      <c r="V812" s="24"/>
      <c r="W812" s="24"/>
      <c r="X812" s="24"/>
      <c r="Y812" s="24"/>
      <c r="Z812" s="24"/>
      <c r="AA812" s="24"/>
      <c r="AB812" s="24"/>
      <c r="AC812" s="24"/>
      <c r="AD812" s="24"/>
      <c r="AE812" s="24"/>
      <c r="AF812" s="24"/>
      <c r="AG812" s="24"/>
      <c r="AH812" s="24"/>
      <c r="AI812" s="24"/>
      <c r="AJ812" s="24"/>
      <c r="AK812" s="24"/>
      <c r="AL812" s="24"/>
      <c r="AM812" s="24"/>
      <c r="AN812" s="35"/>
    </row>
    <row r="813" spans="1:40" x14ac:dyDescent="0.25">
      <c r="A813" s="24"/>
      <c r="B813" s="24"/>
      <c r="C813" s="10"/>
      <c r="D813" s="10"/>
      <c r="E813" s="10"/>
      <c r="F813" s="10"/>
      <c r="G813" s="45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24"/>
      <c r="V813" s="24"/>
      <c r="W813" s="24"/>
      <c r="X813" s="24"/>
      <c r="Y813" s="24"/>
      <c r="Z813" s="24"/>
      <c r="AA813" s="24"/>
      <c r="AB813" s="24"/>
      <c r="AC813" s="24"/>
      <c r="AD813" s="24"/>
      <c r="AE813" s="24"/>
      <c r="AF813" s="24"/>
      <c r="AG813" s="24"/>
      <c r="AH813" s="24"/>
      <c r="AI813" s="24"/>
      <c r="AJ813" s="24"/>
      <c r="AK813" s="24"/>
      <c r="AL813" s="24"/>
      <c r="AM813" s="24"/>
      <c r="AN813" s="35"/>
    </row>
    <row r="814" spans="1:40" x14ac:dyDescent="0.25">
      <c r="A814" s="24"/>
      <c r="B814" s="24"/>
      <c r="C814" s="10"/>
      <c r="D814" s="10"/>
      <c r="E814" s="10"/>
      <c r="F814" s="10"/>
      <c r="G814" s="45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24"/>
      <c r="V814" s="24"/>
      <c r="W814" s="24"/>
      <c r="X814" s="24"/>
      <c r="Y814" s="24"/>
      <c r="Z814" s="24"/>
      <c r="AA814" s="24"/>
      <c r="AB814" s="24"/>
      <c r="AC814" s="24"/>
      <c r="AD814" s="24"/>
      <c r="AE814" s="24"/>
      <c r="AF814" s="24"/>
      <c r="AG814" s="24"/>
      <c r="AH814" s="24"/>
      <c r="AI814" s="24"/>
      <c r="AJ814" s="24"/>
      <c r="AK814" s="24"/>
      <c r="AL814" s="24"/>
      <c r="AM814" s="24"/>
      <c r="AN814" s="35"/>
    </row>
    <row r="815" spans="1:40" x14ac:dyDescent="0.25">
      <c r="A815" s="24"/>
      <c r="B815" s="24"/>
      <c r="C815" s="10"/>
      <c r="D815" s="10"/>
      <c r="E815" s="10"/>
      <c r="F815" s="10"/>
      <c r="G815" s="45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24"/>
      <c r="V815" s="24"/>
      <c r="W815" s="24"/>
      <c r="X815" s="24"/>
      <c r="Y815" s="24"/>
      <c r="Z815" s="24"/>
      <c r="AA815" s="24"/>
      <c r="AB815" s="24"/>
      <c r="AC815" s="24"/>
      <c r="AD815" s="24"/>
      <c r="AE815" s="24"/>
      <c r="AF815" s="24"/>
      <c r="AG815" s="24"/>
      <c r="AH815" s="24"/>
      <c r="AI815" s="24"/>
      <c r="AJ815" s="24"/>
      <c r="AK815" s="24"/>
      <c r="AL815" s="24"/>
      <c r="AM815" s="24"/>
      <c r="AN815" s="35"/>
    </row>
    <row r="816" spans="1:40" x14ac:dyDescent="0.25">
      <c r="A816" s="24"/>
      <c r="B816" s="24"/>
      <c r="C816" s="10"/>
      <c r="D816" s="10"/>
      <c r="E816" s="10"/>
      <c r="F816" s="10"/>
      <c r="G816" s="45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24"/>
      <c r="V816" s="24"/>
      <c r="W816" s="24"/>
      <c r="X816" s="24"/>
      <c r="Y816" s="24"/>
      <c r="Z816" s="24"/>
      <c r="AA816" s="24"/>
      <c r="AB816" s="24"/>
      <c r="AC816" s="24"/>
      <c r="AD816" s="24"/>
      <c r="AE816" s="24"/>
      <c r="AF816" s="24"/>
      <c r="AG816" s="24"/>
      <c r="AH816" s="24"/>
      <c r="AI816" s="24"/>
      <c r="AJ816" s="24"/>
      <c r="AK816" s="24"/>
      <c r="AL816" s="24"/>
      <c r="AM816" s="24"/>
      <c r="AN816" s="35"/>
    </row>
    <row r="817" spans="1:40" x14ac:dyDescent="0.25">
      <c r="A817" s="24"/>
      <c r="B817" s="24"/>
      <c r="C817" s="10"/>
      <c r="D817" s="10"/>
      <c r="E817" s="10"/>
      <c r="F817" s="10"/>
      <c r="G817" s="45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24"/>
      <c r="V817" s="24"/>
      <c r="W817" s="24"/>
      <c r="X817" s="24"/>
      <c r="Y817" s="24"/>
      <c r="Z817" s="24"/>
      <c r="AA817" s="24"/>
      <c r="AB817" s="24"/>
      <c r="AC817" s="24"/>
      <c r="AD817" s="24"/>
      <c r="AE817" s="24"/>
      <c r="AF817" s="24"/>
      <c r="AG817" s="24"/>
      <c r="AH817" s="24"/>
      <c r="AI817" s="24"/>
      <c r="AJ817" s="24"/>
      <c r="AK817" s="24"/>
      <c r="AL817" s="24"/>
      <c r="AM817" s="24"/>
      <c r="AN817" s="35"/>
    </row>
    <row r="818" spans="1:40" x14ac:dyDescent="0.25">
      <c r="A818" s="24"/>
      <c r="B818" s="24"/>
      <c r="C818" s="10"/>
      <c r="D818" s="10"/>
      <c r="E818" s="10"/>
      <c r="F818" s="10"/>
      <c r="G818" s="45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24"/>
      <c r="V818" s="24"/>
      <c r="W818" s="24"/>
      <c r="X818" s="24"/>
      <c r="Y818" s="24"/>
      <c r="Z818" s="24"/>
      <c r="AA818" s="24"/>
      <c r="AB818" s="24"/>
      <c r="AC818" s="24"/>
      <c r="AD818" s="24"/>
      <c r="AE818" s="24"/>
      <c r="AF818" s="24"/>
      <c r="AG818" s="24"/>
      <c r="AH818" s="24"/>
      <c r="AI818" s="24"/>
      <c r="AJ818" s="24"/>
      <c r="AK818" s="24"/>
      <c r="AL818" s="24"/>
      <c r="AM818" s="24"/>
      <c r="AN818" s="35"/>
    </row>
    <row r="819" spans="1:40" x14ac:dyDescent="0.25">
      <c r="A819" s="24"/>
      <c r="B819" s="24"/>
      <c r="C819" s="10"/>
      <c r="D819" s="10"/>
      <c r="E819" s="10"/>
      <c r="F819" s="10"/>
      <c r="G819" s="45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24"/>
      <c r="V819" s="24"/>
      <c r="W819" s="24"/>
      <c r="X819" s="24"/>
      <c r="Y819" s="24"/>
      <c r="Z819" s="24"/>
      <c r="AA819" s="24"/>
      <c r="AB819" s="24"/>
      <c r="AC819" s="24"/>
      <c r="AD819" s="24"/>
      <c r="AE819" s="24"/>
      <c r="AF819" s="24"/>
      <c r="AG819" s="24"/>
      <c r="AH819" s="24"/>
      <c r="AI819" s="24"/>
      <c r="AJ819" s="24"/>
      <c r="AK819" s="24"/>
      <c r="AL819" s="24"/>
      <c r="AM819" s="24"/>
      <c r="AN819" s="35"/>
    </row>
    <row r="820" spans="1:40" x14ac:dyDescent="0.25">
      <c r="A820" s="24"/>
      <c r="B820" s="24"/>
      <c r="C820" s="10"/>
      <c r="D820" s="10"/>
      <c r="E820" s="10"/>
      <c r="F820" s="10"/>
      <c r="G820" s="45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24"/>
      <c r="V820" s="24"/>
      <c r="W820" s="24"/>
      <c r="X820" s="24"/>
      <c r="Y820" s="24"/>
      <c r="Z820" s="24"/>
      <c r="AA820" s="24"/>
      <c r="AB820" s="24"/>
      <c r="AC820" s="24"/>
      <c r="AD820" s="24"/>
      <c r="AE820" s="24"/>
      <c r="AF820" s="24"/>
      <c r="AG820" s="24"/>
      <c r="AH820" s="24"/>
      <c r="AI820" s="24"/>
      <c r="AJ820" s="24"/>
      <c r="AK820" s="24"/>
      <c r="AL820" s="24"/>
      <c r="AM820" s="24"/>
      <c r="AN820" s="35"/>
    </row>
    <row r="821" spans="1:40" x14ac:dyDescent="0.25">
      <c r="A821" s="24"/>
      <c r="B821" s="24"/>
      <c r="C821" s="10"/>
      <c r="D821" s="10"/>
      <c r="E821" s="10"/>
      <c r="F821" s="10"/>
      <c r="G821" s="45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24"/>
      <c r="V821" s="24"/>
      <c r="W821" s="24"/>
      <c r="X821" s="24"/>
      <c r="Y821" s="24"/>
      <c r="Z821" s="24"/>
      <c r="AA821" s="24"/>
      <c r="AB821" s="24"/>
      <c r="AC821" s="24"/>
      <c r="AD821" s="24"/>
      <c r="AE821" s="24"/>
      <c r="AF821" s="24"/>
      <c r="AG821" s="24"/>
      <c r="AH821" s="24"/>
      <c r="AI821" s="24"/>
      <c r="AJ821" s="24"/>
      <c r="AK821" s="24"/>
      <c r="AL821" s="24"/>
      <c r="AM821" s="24"/>
      <c r="AN821" s="35"/>
    </row>
    <row r="822" spans="1:40" x14ac:dyDescent="0.25">
      <c r="A822" s="24"/>
      <c r="B822" s="24"/>
      <c r="C822" s="10"/>
      <c r="D822" s="10"/>
      <c r="E822" s="10"/>
      <c r="F822" s="10"/>
      <c r="G822" s="45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24"/>
      <c r="V822" s="24"/>
      <c r="W822" s="24"/>
      <c r="X822" s="24"/>
      <c r="Y822" s="24"/>
      <c r="Z822" s="24"/>
      <c r="AA822" s="24"/>
      <c r="AB822" s="24"/>
      <c r="AC822" s="24"/>
      <c r="AD822" s="24"/>
      <c r="AE822" s="24"/>
      <c r="AF822" s="24"/>
      <c r="AG822" s="24"/>
      <c r="AH822" s="24"/>
      <c r="AI822" s="24"/>
      <c r="AJ822" s="24"/>
      <c r="AK822" s="24"/>
      <c r="AL822" s="24"/>
      <c r="AM822" s="24"/>
      <c r="AN822" s="35"/>
    </row>
    <row r="823" spans="1:40" x14ac:dyDescent="0.25">
      <c r="A823" s="24"/>
      <c r="B823" s="24"/>
      <c r="C823" s="10"/>
      <c r="D823" s="10"/>
      <c r="E823" s="10"/>
      <c r="F823" s="10"/>
      <c r="G823" s="45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24"/>
      <c r="V823" s="24"/>
      <c r="W823" s="24"/>
      <c r="X823" s="24"/>
      <c r="Y823" s="24"/>
      <c r="Z823" s="24"/>
      <c r="AA823" s="24"/>
      <c r="AB823" s="24"/>
      <c r="AC823" s="24"/>
      <c r="AD823" s="24"/>
      <c r="AE823" s="24"/>
      <c r="AF823" s="24"/>
      <c r="AG823" s="24"/>
      <c r="AH823" s="24"/>
      <c r="AI823" s="24"/>
      <c r="AJ823" s="24"/>
      <c r="AK823" s="24"/>
      <c r="AL823" s="24"/>
      <c r="AM823" s="24"/>
      <c r="AN823" s="35"/>
    </row>
    <row r="824" spans="1:40" x14ac:dyDescent="0.25">
      <c r="A824" s="24"/>
      <c r="B824" s="24"/>
      <c r="C824" s="10"/>
      <c r="D824" s="10"/>
      <c r="E824" s="10"/>
      <c r="F824" s="10"/>
      <c r="G824" s="45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24"/>
      <c r="V824" s="24"/>
      <c r="W824" s="24"/>
      <c r="X824" s="24"/>
      <c r="Y824" s="24"/>
      <c r="Z824" s="24"/>
      <c r="AA824" s="24"/>
      <c r="AB824" s="24"/>
      <c r="AC824" s="24"/>
      <c r="AD824" s="24"/>
      <c r="AE824" s="24"/>
      <c r="AF824" s="24"/>
      <c r="AG824" s="24"/>
      <c r="AH824" s="24"/>
      <c r="AI824" s="24"/>
      <c r="AJ824" s="24"/>
      <c r="AK824" s="24"/>
      <c r="AL824" s="24"/>
      <c r="AM824" s="24"/>
      <c r="AN824" s="35"/>
    </row>
    <row r="825" spans="1:40" x14ac:dyDescent="0.25">
      <c r="A825" s="24"/>
      <c r="B825" s="24"/>
      <c r="C825" s="10"/>
      <c r="D825" s="10"/>
      <c r="E825" s="10"/>
      <c r="F825" s="10"/>
      <c r="G825" s="45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24"/>
      <c r="V825" s="24"/>
      <c r="W825" s="24"/>
      <c r="X825" s="24"/>
      <c r="Y825" s="24"/>
      <c r="Z825" s="24"/>
      <c r="AA825" s="24"/>
      <c r="AB825" s="24"/>
      <c r="AC825" s="24"/>
      <c r="AD825" s="24"/>
      <c r="AE825" s="24"/>
      <c r="AF825" s="24"/>
      <c r="AG825" s="24"/>
      <c r="AH825" s="24"/>
      <c r="AI825" s="24"/>
      <c r="AJ825" s="24"/>
      <c r="AK825" s="24"/>
      <c r="AL825" s="24"/>
      <c r="AM825" s="24"/>
      <c r="AN825" s="35"/>
    </row>
    <row r="826" spans="1:40" x14ac:dyDescent="0.25">
      <c r="A826" s="24"/>
      <c r="B826" s="24"/>
      <c r="C826" s="10"/>
      <c r="D826" s="10"/>
      <c r="E826" s="10"/>
      <c r="F826" s="10"/>
      <c r="G826" s="45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24"/>
      <c r="V826" s="24"/>
      <c r="W826" s="24"/>
      <c r="X826" s="24"/>
      <c r="Y826" s="24"/>
      <c r="Z826" s="24"/>
      <c r="AA826" s="24"/>
      <c r="AB826" s="24"/>
      <c r="AC826" s="24"/>
      <c r="AD826" s="24"/>
      <c r="AE826" s="24"/>
      <c r="AF826" s="24"/>
      <c r="AG826" s="24"/>
      <c r="AH826" s="24"/>
      <c r="AI826" s="24"/>
      <c r="AJ826" s="24"/>
      <c r="AK826" s="24"/>
      <c r="AL826" s="24"/>
      <c r="AM826" s="24"/>
      <c r="AN826" s="35"/>
    </row>
    <row r="827" spans="1:40" x14ac:dyDescent="0.25">
      <c r="A827" s="24"/>
      <c r="B827" s="24"/>
      <c r="C827" s="10"/>
      <c r="D827" s="10"/>
      <c r="E827" s="10"/>
      <c r="F827" s="10"/>
      <c r="G827" s="45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24"/>
      <c r="V827" s="24"/>
      <c r="W827" s="24"/>
      <c r="X827" s="24"/>
      <c r="Y827" s="24"/>
      <c r="Z827" s="24"/>
      <c r="AA827" s="24"/>
      <c r="AB827" s="24"/>
      <c r="AC827" s="24"/>
      <c r="AD827" s="24"/>
      <c r="AE827" s="24"/>
      <c r="AF827" s="24"/>
      <c r="AG827" s="24"/>
      <c r="AH827" s="24"/>
      <c r="AI827" s="24"/>
      <c r="AJ827" s="24"/>
      <c r="AK827" s="24"/>
      <c r="AL827" s="24"/>
      <c r="AM827" s="24"/>
      <c r="AN827" s="35"/>
    </row>
    <row r="828" spans="1:40" x14ac:dyDescent="0.25">
      <c r="A828" s="24"/>
      <c r="B828" s="24"/>
      <c r="C828" s="10"/>
      <c r="D828" s="10"/>
      <c r="E828" s="10"/>
      <c r="F828" s="10"/>
      <c r="G828" s="45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24"/>
      <c r="V828" s="24"/>
      <c r="W828" s="24"/>
      <c r="X828" s="24"/>
      <c r="Y828" s="24"/>
      <c r="Z828" s="24"/>
      <c r="AA828" s="24"/>
      <c r="AB828" s="24"/>
      <c r="AC828" s="24"/>
      <c r="AD828" s="24"/>
      <c r="AE828" s="24"/>
      <c r="AF828" s="24"/>
      <c r="AG828" s="24"/>
      <c r="AH828" s="24"/>
      <c r="AI828" s="24"/>
      <c r="AJ828" s="24"/>
      <c r="AK828" s="24"/>
      <c r="AL828" s="24"/>
      <c r="AM828" s="24"/>
      <c r="AN828" s="35"/>
    </row>
    <row r="829" spans="1:40" x14ac:dyDescent="0.25">
      <c r="A829" s="24"/>
      <c r="B829" s="24"/>
      <c r="C829" s="10"/>
      <c r="D829" s="10"/>
      <c r="E829" s="10"/>
      <c r="F829" s="10"/>
      <c r="G829" s="45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24"/>
      <c r="V829" s="24"/>
      <c r="W829" s="24"/>
      <c r="X829" s="24"/>
      <c r="Y829" s="24"/>
      <c r="Z829" s="24"/>
      <c r="AA829" s="24"/>
      <c r="AB829" s="24"/>
      <c r="AC829" s="24"/>
      <c r="AD829" s="24"/>
      <c r="AE829" s="24"/>
      <c r="AF829" s="24"/>
      <c r="AG829" s="24"/>
      <c r="AH829" s="24"/>
      <c r="AI829" s="24"/>
      <c r="AJ829" s="24"/>
      <c r="AK829" s="24"/>
      <c r="AL829" s="24"/>
      <c r="AM829" s="24"/>
      <c r="AN829" s="35"/>
    </row>
    <row r="830" spans="1:40" x14ac:dyDescent="0.25">
      <c r="A830" s="24"/>
      <c r="B830" s="24"/>
      <c r="C830" s="10"/>
      <c r="D830" s="10"/>
      <c r="E830" s="10"/>
      <c r="F830" s="10"/>
      <c r="G830" s="45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24"/>
      <c r="V830" s="24"/>
      <c r="W830" s="24"/>
      <c r="X830" s="24"/>
      <c r="Y830" s="24"/>
      <c r="Z830" s="24"/>
      <c r="AA830" s="24"/>
      <c r="AB830" s="24"/>
      <c r="AC830" s="24"/>
      <c r="AD830" s="24"/>
      <c r="AE830" s="24"/>
      <c r="AF830" s="24"/>
      <c r="AG830" s="24"/>
      <c r="AH830" s="24"/>
      <c r="AI830" s="24"/>
      <c r="AJ830" s="24"/>
      <c r="AK830" s="24"/>
      <c r="AL830" s="24"/>
      <c r="AM830" s="24"/>
      <c r="AN830" s="35"/>
    </row>
    <row r="831" spans="1:40" x14ac:dyDescent="0.25">
      <c r="A831" s="24"/>
      <c r="B831" s="24"/>
      <c r="C831" s="10"/>
      <c r="D831" s="10"/>
      <c r="E831" s="10"/>
      <c r="F831" s="10"/>
      <c r="G831" s="45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24"/>
      <c r="V831" s="24"/>
      <c r="W831" s="24"/>
      <c r="X831" s="24"/>
      <c r="Y831" s="24"/>
      <c r="Z831" s="24"/>
      <c r="AA831" s="24"/>
      <c r="AB831" s="24"/>
      <c r="AC831" s="24"/>
      <c r="AD831" s="24"/>
      <c r="AE831" s="24"/>
      <c r="AF831" s="24"/>
      <c r="AG831" s="24"/>
      <c r="AH831" s="24"/>
      <c r="AI831" s="24"/>
      <c r="AJ831" s="24"/>
      <c r="AK831" s="24"/>
      <c r="AL831" s="24"/>
      <c r="AM831" s="24"/>
      <c r="AN831" s="35"/>
    </row>
    <row r="832" spans="1:40" x14ac:dyDescent="0.25">
      <c r="A832" s="24"/>
      <c r="B832" s="24"/>
      <c r="C832" s="10"/>
      <c r="D832" s="10"/>
      <c r="E832" s="10"/>
      <c r="F832" s="10"/>
      <c r="G832" s="45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24"/>
      <c r="V832" s="24"/>
      <c r="W832" s="24"/>
      <c r="X832" s="24"/>
      <c r="Y832" s="24"/>
      <c r="Z832" s="24"/>
      <c r="AA832" s="24"/>
      <c r="AB832" s="24"/>
      <c r="AC832" s="24"/>
      <c r="AD832" s="24"/>
      <c r="AE832" s="24"/>
      <c r="AF832" s="24"/>
      <c r="AG832" s="24"/>
      <c r="AH832" s="24"/>
      <c r="AI832" s="24"/>
      <c r="AJ832" s="24"/>
      <c r="AK832" s="24"/>
      <c r="AL832" s="24"/>
      <c r="AM832" s="24"/>
      <c r="AN832" s="35"/>
    </row>
    <row r="833" spans="1:40" x14ac:dyDescent="0.25">
      <c r="A833" s="24"/>
      <c r="B833" s="24"/>
      <c r="C833" s="10"/>
      <c r="D833" s="10"/>
      <c r="E833" s="10"/>
      <c r="F833" s="10"/>
      <c r="G833" s="45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24"/>
      <c r="V833" s="24"/>
      <c r="W833" s="24"/>
      <c r="X833" s="24"/>
      <c r="Y833" s="24"/>
      <c r="Z833" s="24"/>
      <c r="AA833" s="24"/>
      <c r="AB833" s="24"/>
      <c r="AC833" s="24"/>
      <c r="AD833" s="24"/>
      <c r="AE833" s="24"/>
      <c r="AF833" s="24"/>
      <c r="AG833" s="24"/>
      <c r="AH833" s="24"/>
      <c r="AI833" s="24"/>
      <c r="AJ833" s="24"/>
      <c r="AK833" s="24"/>
      <c r="AL833" s="24"/>
      <c r="AM833" s="24"/>
      <c r="AN833" s="35"/>
    </row>
    <row r="834" spans="1:40" x14ac:dyDescent="0.25">
      <c r="A834" s="24"/>
      <c r="B834" s="24"/>
      <c r="C834" s="10"/>
      <c r="D834" s="10"/>
      <c r="E834" s="10"/>
      <c r="F834" s="10"/>
      <c r="G834" s="45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24"/>
      <c r="V834" s="24"/>
      <c r="W834" s="24"/>
      <c r="X834" s="24"/>
      <c r="Y834" s="24"/>
      <c r="Z834" s="24"/>
      <c r="AA834" s="24"/>
      <c r="AB834" s="24"/>
      <c r="AC834" s="24"/>
      <c r="AD834" s="24"/>
      <c r="AE834" s="24"/>
      <c r="AF834" s="24"/>
      <c r="AG834" s="24"/>
      <c r="AH834" s="24"/>
      <c r="AI834" s="24"/>
      <c r="AJ834" s="24"/>
      <c r="AK834" s="24"/>
      <c r="AL834" s="24"/>
      <c r="AM834" s="24"/>
      <c r="AN834" s="35"/>
    </row>
    <row r="835" spans="1:40" x14ac:dyDescent="0.25">
      <c r="A835" s="24"/>
      <c r="B835" s="24"/>
      <c r="C835" s="10"/>
      <c r="D835" s="10"/>
      <c r="E835" s="10"/>
      <c r="F835" s="10"/>
      <c r="G835" s="45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24"/>
      <c r="V835" s="24"/>
      <c r="W835" s="24"/>
      <c r="X835" s="24"/>
      <c r="Y835" s="24"/>
      <c r="Z835" s="24"/>
      <c r="AA835" s="24"/>
      <c r="AB835" s="24"/>
      <c r="AC835" s="24"/>
      <c r="AD835" s="24"/>
      <c r="AE835" s="24"/>
      <c r="AF835" s="24"/>
      <c r="AG835" s="24"/>
      <c r="AH835" s="24"/>
      <c r="AI835" s="24"/>
      <c r="AJ835" s="24"/>
      <c r="AK835" s="24"/>
      <c r="AL835" s="24"/>
      <c r="AM835" s="24"/>
      <c r="AN835" s="35"/>
    </row>
    <row r="836" spans="1:40" x14ac:dyDescent="0.25">
      <c r="A836" s="24"/>
      <c r="B836" s="24"/>
      <c r="C836" s="10"/>
      <c r="D836" s="10"/>
      <c r="E836" s="10"/>
      <c r="F836" s="10"/>
      <c r="G836" s="45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24"/>
      <c r="V836" s="24"/>
      <c r="W836" s="24"/>
      <c r="X836" s="24"/>
      <c r="Y836" s="24"/>
      <c r="Z836" s="24"/>
      <c r="AA836" s="24"/>
      <c r="AB836" s="24"/>
      <c r="AC836" s="24"/>
      <c r="AD836" s="24"/>
      <c r="AE836" s="24"/>
      <c r="AF836" s="24"/>
      <c r="AG836" s="24"/>
      <c r="AH836" s="24"/>
      <c r="AI836" s="24"/>
      <c r="AJ836" s="24"/>
      <c r="AK836" s="24"/>
      <c r="AL836" s="24"/>
      <c r="AM836" s="24"/>
      <c r="AN836" s="35"/>
    </row>
    <row r="837" spans="1:40" x14ac:dyDescent="0.25">
      <c r="A837" s="24"/>
      <c r="B837" s="24"/>
      <c r="C837" s="10"/>
      <c r="D837" s="10"/>
      <c r="E837" s="10"/>
      <c r="F837" s="10"/>
      <c r="G837" s="45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24"/>
      <c r="V837" s="24"/>
      <c r="W837" s="24"/>
      <c r="X837" s="24"/>
      <c r="Y837" s="24"/>
      <c r="Z837" s="24"/>
      <c r="AA837" s="24"/>
      <c r="AB837" s="24"/>
      <c r="AC837" s="24"/>
      <c r="AD837" s="24"/>
      <c r="AE837" s="24"/>
      <c r="AF837" s="24"/>
      <c r="AG837" s="24"/>
      <c r="AH837" s="24"/>
      <c r="AI837" s="24"/>
      <c r="AJ837" s="24"/>
      <c r="AK837" s="24"/>
      <c r="AL837" s="24"/>
      <c r="AM837" s="24"/>
      <c r="AN837" s="35"/>
    </row>
    <row r="838" spans="1:40" x14ac:dyDescent="0.25">
      <c r="A838" s="24"/>
      <c r="B838" s="24"/>
      <c r="C838" s="10"/>
      <c r="D838" s="10"/>
      <c r="E838" s="10"/>
      <c r="F838" s="10"/>
      <c r="G838" s="45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24"/>
      <c r="V838" s="24"/>
      <c r="W838" s="24"/>
      <c r="X838" s="24"/>
      <c r="Y838" s="24"/>
      <c r="Z838" s="24"/>
      <c r="AA838" s="24"/>
      <c r="AB838" s="24"/>
      <c r="AC838" s="24"/>
      <c r="AD838" s="24"/>
      <c r="AE838" s="24"/>
      <c r="AF838" s="24"/>
      <c r="AG838" s="24"/>
      <c r="AH838" s="24"/>
      <c r="AI838" s="24"/>
      <c r="AJ838" s="24"/>
      <c r="AK838" s="24"/>
      <c r="AL838" s="24"/>
      <c r="AM838" s="24"/>
      <c r="AN838" s="35"/>
    </row>
    <row r="839" spans="1:40" x14ac:dyDescent="0.25">
      <c r="A839" s="24"/>
      <c r="B839" s="24"/>
      <c r="C839" s="10"/>
      <c r="D839" s="10"/>
      <c r="E839" s="10"/>
      <c r="F839" s="10"/>
      <c r="G839" s="45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24"/>
      <c r="V839" s="24"/>
      <c r="W839" s="24"/>
      <c r="X839" s="24"/>
      <c r="Y839" s="24"/>
      <c r="Z839" s="24"/>
      <c r="AA839" s="24"/>
      <c r="AB839" s="24"/>
      <c r="AC839" s="24"/>
      <c r="AD839" s="24"/>
      <c r="AE839" s="24"/>
      <c r="AF839" s="24"/>
      <c r="AG839" s="24"/>
      <c r="AH839" s="24"/>
      <c r="AI839" s="24"/>
      <c r="AJ839" s="24"/>
      <c r="AK839" s="24"/>
      <c r="AL839" s="24"/>
      <c r="AM839" s="24"/>
      <c r="AN839" s="35"/>
    </row>
    <row r="840" spans="1:40" x14ac:dyDescent="0.25">
      <c r="A840" s="24"/>
      <c r="B840" s="24"/>
      <c r="C840" s="10"/>
      <c r="D840" s="10"/>
      <c r="E840" s="10"/>
      <c r="F840" s="10"/>
      <c r="G840" s="45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24"/>
      <c r="V840" s="24"/>
      <c r="W840" s="24"/>
      <c r="X840" s="24"/>
      <c r="Y840" s="24"/>
      <c r="Z840" s="24"/>
      <c r="AA840" s="24"/>
      <c r="AB840" s="24"/>
      <c r="AC840" s="24"/>
      <c r="AD840" s="24"/>
      <c r="AE840" s="24"/>
      <c r="AF840" s="24"/>
      <c r="AG840" s="24"/>
      <c r="AH840" s="24"/>
      <c r="AI840" s="24"/>
      <c r="AJ840" s="24"/>
      <c r="AK840" s="24"/>
      <c r="AL840" s="24"/>
      <c r="AM840" s="24"/>
      <c r="AN840" s="35"/>
    </row>
    <row r="841" spans="1:40" x14ac:dyDescent="0.25">
      <c r="A841" s="24"/>
      <c r="B841" s="24"/>
      <c r="C841" s="10"/>
      <c r="D841" s="10"/>
      <c r="E841" s="10"/>
      <c r="F841" s="10"/>
      <c r="G841" s="45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24"/>
      <c r="V841" s="24"/>
      <c r="W841" s="24"/>
      <c r="X841" s="24"/>
      <c r="Y841" s="24"/>
      <c r="Z841" s="24"/>
      <c r="AA841" s="24"/>
      <c r="AB841" s="24"/>
      <c r="AC841" s="24"/>
      <c r="AD841" s="24"/>
      <c r="AE841" s="24"/>
      <c r="AF841" s="24"/>
      <c r="AG841" s="24"/>
      <c r="AH841" s="24"/>
      <c r="AI841" s="24"/>
      <c r="AJ841" s="24"/>
      <c r="AK841" s="24"/>
      <c r="AL841" s="24"/>
      <c r="AM841" s="24"/>
      <c r="AN841" s="35"/>
    </row>
    <row r="842" spans="1:40" x14ac:dyDescent="0.25">
      <c r="A842" s="24"/>
      <c r="B842" s="24"/>
      <c r="C842" s="10"/>
      <c r="D842" s="10"/>
      <c r="E842" s="10"/>
      <c r="F842" s="10"/>
      <c r="G842" s="45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24"/>
      <c r="V842" s="24"/>
      <c r="W842" s="24"/>
      <c r="X842" s="24"/>
      <c r="Y842" s="24"/>
      <c r="Z842" s="24"/>
      <c r="AA842" s="24"/>
      <c r="AB842" s="24"/>
      <c r="AC842" s="24"/>
      <c r="AD842" s="24"/>
      <c r="AE842" s="24"/>
      <c r="AF842" s="24"/>
      <c r="AG842" s="24"/>
      <c r="AH842" s="24"/>
      <c r="AI842" s="24"/>
      <c r="AJ842" s="24"/>
      <c r="AK842" s="24"/>
      <c r="AL842" s="24"/>
      <c r="AM842" s="24"/>
      <c r="AN842" s="35"/>
    </row>
    <row r="843" spans="1:40" x14ac:dyDescent="0.25">
      <c r="A843" s="24"/>
      <c r="B843" s="24"/>
      <c r="C843" s="10"/>
      <c r="D843" s="10"/>
      <c r="E843" s="10"/>
      <c r="F843" s="10"/>
      <c r="G843" s="45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24"/>
      <c r="V843" s="24"/>
      <c r="W843" s="24"/>
      <c r="X843" s="24"/>
      <c r="Y843" s="24"/>
      <c r="Z843" s="24"/>
      <c r="AA843" s="24"/>
      <c r="AB843" s="24"/>
      <c r="AC843" s="24"/>
      <c r="AD843" s="24"/>
      <c r="AE843" s="24"/>
      <c r="AF843" s="24"/>
      <c r="AG843" s="24"/>
      <c r="AH843" s="24"/>
      <c r="AI843" s="24"/>
      <c r="AJ843" s="24"/>
      <c r="AK843" s="24"/>
      <c r="AL843" s="24"/>
      <c r="AM843" s="24"/>
      <c r="AN843" s="35"/>
    </row>
    <row r="844" spans="1:40" x14ac:dyDescent="0.25">
      <c r="A844" s="24"/>
      <c r="B844" s="24"/>
      <c r="C844" s="10"/>
      <c r="D844" s="10"/>
      <c r="E844" s="10"/>
      <c r="F844" s="10"/>
      <c r="G844" s="45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24"/>
      <c r="V844" s="24"/>
      <c r="W844" s="24"/>
      <c r="X844" s="24"/>
      <c r="Y844" s="24"/>
      <c r="Z844" s="24"/>
      <c r="AA844" s="24"/>
      <c r="AB844" s="24"/>
      <c r="AC844" s="24"/>
      <c r="AD844" s="24"/>
      <c r="AE844" s="24"/>
      <c r="AF844" s="24"/>
      <c r="AG844" s="24"/>
      <c r="AH844" s="24"/>
      <c r="AI844" s="24"/>
      <c r="AJ844" s="24"/>
      <c r="AK844" s="24"/>
      <c r="AL844" s="24"/>
      <c r="AM844" s="24"/>
      <c r="AN844" s="35"/>
    </row>
    <row r="845" spans="1:40" x14ac:dyDescent="0.25">
      <c r="A845" s="24"/>
      <c r="B845" s="24"/>
      <c r="C845" s="10"/>
      <c r="D845" s="10"/>
      <c r="E845" s="10"/>
      <c r="F845" s="10"/>
      <c r="G845" s="45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24"/>
      <c r="V845" s="24"/>
      <c r="W845" s="24"/>
      <c r="X845" s="24"/>
      <c r="Y845" s="24"/>
      <c r="Z845" s="24"/>
      <c r="AA845" s="24"/>
      <c r="AB845" s="24"/>
      <c r="AC845" s="24"/>
      <c r="AD845" s="24"/>
      <c r="AE845" s="24"/>
      <c r="AF845" s="24"/>
      <c r="AG845" s="24"/>
      <c r="AH845" s="24"/>
      <c r="AI845" s="24"/>
      <c r="AJ845" s="24"/>
      <c r="AK845" s="24"/>
      <c r="AL845" s="24"/>
      <c r="AM845" s="24"/>
      <c r="AN845" s="35"/>
    </row>
    <row r="846" spans="1:40" x14ac:dyDescent="0.25">
      <c r="A846" s="24"/>
      <c r="B846" s="24"/>
      <c r="C846" s="10"/>
      <c r="D846" s="10"/>
      <c r="E846" s="10"/>
      <c r="F846" s="10"/>
      <c r="G846" s="45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24"/>
      <c r="V846" s="24"/>
      <c r="W846" s="24"/>
      <c r="X846" s="24"/>
      <c r="Y846" s="24"/>
      <c r="Z846" s="24"/>
      <c r="AA846" s="24"/>
      <c r="AB846" s="24"/>
      <c r="AC846" s="24"/>
      <c r="AD846" s="24"/>
      <c r="AE846" s="24"/>
      <c r="AF846" s="24"/>
      <c r="AG846" s="24"/>
      <c r="AH846" s="24"/>
      <c r="AI846" s="24"/>
      <c r="AJ846" s="24"/>
      <c r="AK846" s="24"/>
      <c r="AL846" s="24"/>
      <c r="AM846" s="24"/>
      <c r="AN846" s="35"/>
    </row>
    <row r="847" spans="1:40" x14ac:dyDescent="0.25">
      <c r="A847" s="24"/>
      <c r="B847" s="24"/>
      <c r="C847" s="10"/>
      <c r="D847" s="10"/>
      <c r="E847" s="10"/>
      <c r="F847" s="10"/>
      <c r="G847" s="45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24"/>
      <c r="V847" s="24"/>
      <c r="W847" s="24"/>
      <c r="X847" s="24"/>
      <c r="Y847" s="24"/>
      <c r="Z847" s="24"/>
      <c r="AA847" s="24"/>
      <c r="AB847" s="24"/>
      <c r="AC847" s="24"/>
      <c r="AD847" s="24"/>
      <c r="AE847" s="24"/>
      <c r="AF847" s="24"/>
      <c r="AG847" s="24"/>
      <c r="AH847" s="24"/>
      <c r="AI847" s="24"/>
      <c r="AJ847" s="24"/>
      <c r="AK847" s="24"/>
      <c r="AL847" s="24"/>
      <c r="AM847" s="24"/>
      <c r="AN847" s="35"/>
    </row>
    <row r="848" spans="1:40" x14ac:dyDescent="0.25">
      <c r="A848" s="24"/>
      <c r="B848" s="24"/>
      <c r="C848" s="10"/>
      <c r="D848" s="10"/>
      <c r="E848" s="10"/>
      <c r="F848" s="10"/>
      <c r="G848" s="45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24"/>
      <c r="V848" s="24"/>
      <c r="W848" s="24"/>
      <c r="X848" s="24"/>
      <c r="Y848" s="24"/>
      <c r="Z848" s="24"/>
      <c r="AA848" s="24"/>
      <c r="AB848" s="24"/>
      <c r="AC848" s="24"/>
      <c r="AD848" s="24"/>
      <c r="AE848" s="24"/>
      <c r="AF848" s="24"/>
      <c r="AG848" s="24"/>
      <c r="AH848" s="24"/>
      <c r="AI848" s="24"/>
      <c r="AJ848" s="24"/>
      <c r="AK848" s="24"/>
      <c r="AL848" s="24"/>
      <c r="AM848" s="24"/>
      <c r="AN848" s="35"/>
    </row>
    <row r="849" spans="1:40" x14ac:dyDescent="0.25">
      <c r="A849" s="24"/>
      <c r="B849" s="24"/>
      <c r="C849" s="10"/>
      <c r="D849" s="10"/>
      <c r="E849" s="10"/>
      <c r="F849" s="10"/>
      <c r="G849" s="45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24"/>
      <c r="V849" s="24"/>
      <c r="W849" s="24"/>
      <c r="X849" s="24"/>
      <c r="Y849" s="24"/>
      <c r="Z849" s="24"/>
      <c r="AA849" s="24"/>
      <c r="AB849" s="24"/>
      <c r="AC849" s="24"/>
      <c r="AD849" s="24"/>
      <c r="AE849" s="24"/>
      <c r="AF849" s="24"/>
      <c r="AG849" s="24"/>
      <c r="AH849" s="24"/>
      <c r="AI849" s="24"/>
      <c r="AJ849" s="24"/>
      <c r="AK849" s="24"/>
      <c r="AL849" s="24"/>
      <c r="AM849" s="24"/>
      <c r="AN849" s="35"/>
    </row>
    <row r="850" spans="1:40" x14ac:dyDescent="0.25">
      <c r="A850" s="24"/>
      <c r="B850" s="24"/>
      <c r="C850" s="10"/>
      <c r="D850" s="10"/>
      <c r="E850" s="10"/>
      <c r="F850" s="10"/>
      <c r="G850" s="45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24"/>
      <c r="V850" s="24"/>
      <c r="W850" s="24"/>
      <c r="X850" s="24"/>
      <c r="Y850" s="24"/>
      <c r="Z850" s="24"/>
      <c r="AA850" s="24"/>
      <c r="AB850" s="24"/>
      <c r="AC850" s="24"/>
      <c r="AD850" s="24"/>
      <c r="AE850" s="24"/>
      <c r="AF850" s="24"/>
      <c r="AG850" s="24"/>
      <c r="AH850" s="24"/>
      <c r="AI850" s="24"/>
      <c r="AJ850" s="24"/>
      <c r="AK850" s="24"/>
      <c r="AL850" s="24"/>
      <c r="AM850" s="24"/>
      <c r="AN850" s="35"/>
    </row>
    <row r="851" spans="1:40" x14ac:dyDescent="0.25">
      <c r="A851" s="24"/>
      <c r="B851" s="24"/>
      <c r="C851" s="10"/>
      <c r="D851" s="10"/>
      <c r="E851" s="10"/>
      <c r="F851" s="10"/>
      <c r="G851" s="45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24"/>
      <c r="V851" s="24"/>
      <c r="W851" s="24"/>
      <c r="X851" s="24"/>
      <c r="Y851" s="24"/>
      <c r="Z851" s="24"/>
      <c r="AA851" s="24"/>
      <c r="AB851" s="24"/>
      <c r="AC851" s="24"/>
      <c r="AD851" s="24"/>
      <c r="AE851" s="24"/>
      <c r="AF851" s="24"/>
      <c r="AG851" s="24"/>
      <c r="AH851" s="24"/>
      <c r="AI851" s="24"/>
      <c r="AJ851" s="24"/>
      <c r="AK851" s="24"/>
      <c r="AL851" s="24"/>
      <c r="AM851" s="24"/>
      <c r="AN851" s="35"/>
    </row>
    <row r="852" spans="1:40" x14ac:dyDescent="0.25">
      <c r="A852" s="24"/>
      <c r="B852" s="24"/>
      <c r="C852" s="10"/>
      <c r="D852" s="10"/>
      <c r="E852" s="10"/>
      <c r="F852" s="10"/>
      <c r="G852" s="45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24"/>
      <c r="V852" s="24"/>
      <c r="W852" s="24"/>
      <c r="X852" s="24"/>
      <c r="Y852" s="24"/>
      <c r="Z852" s="24"/>
      <c r="AA852" s="24"/>
      <c r="AB852" s="24"/>
      <c r="AC852" s="24"/>
      <c r="AD852" s="24"/>
      <c r="AE852" s="24"/>
      <c r="AF852" s="24"/>
      <c r="AG852" s="24"/>
      <c r="AH852" s="24"/>
      <c r="AI852" s="24"/>
      <c r="AJ852" s="24"/>
      <c r="AK852" s="24"/>
      <c r="AL852" s="24"/>
      <c r="AM852" s="24"/>
      <c r="AN852" s="35"/>
    </row>
    <row r="853" spans="1:40" x14ac:dyDescent="0.25">
      <c r="A853" s="24"/>
      <c r="B853" s="24"/>
      <c r="C853" s="10"/>
      <c r="D853" s="10"/>
      <c r="E853" s="10"/>
      <c r="F853" s="10"/>
      <c r="G853" s="45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24"/>
      <c r="V853" s="24"/>
      <c r="W853" s="24"/>
      <c r="X853" s="24"/>
      <c r="Y853" s="24"/>
      <c r="Z853" s="24"/>
      <c r="AA853" s="24"/>
      <c r="AB853" s="24"/>
      <c r="AC853" s="24"/>
      <c r="AD853" s="24"/>
      <c r="AE853" s="24"/>
      <c r="AF853" s="24"/>
      <c r="AG853" s="24"/>
      <c r="AH853" s="24"/>
      <c r="AI853" s="24"/>
      <c r="AJ853" s="24"/>
      <c r="AK853" s="24"/>
      <c r="AL853" s="24"/>
      <c r="AM853" s="24"/>
      <c r="AN853" s="35"/>
    </row>
    <row r="854" spans="1:40" x14ac:dyDescent="0.25">
      <c r="A854" s="24"/>
      <c r="B854" s="24"/>
      <c r="C854" s="10"/>
      <c r="D854" s="10"/>
      <c r="E854" s="10"/>
      <c r="F854" s="10"/>
      <c r="G854" s="45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24"/>
      <c r="V854" s="24"/>
      <c r="W854" s="24"/>
      <c r="X854" s="24"/>
      <c r="Y854" s="24"/>
      <c r="Z854" s="24"/>
      <c r="AA854" s="24"/>
      <c r="AB854" s="24"/>
      <c r="AC854" s="24"/>
      <c r="AD854" s="24"/>
      <c r="AE854" s="24"/>
      <c r="AF854" s="24"/>
      <c r="AG854" s="24"/>
      <c r="AH854" s="24"/>
      <c r="AI854" s="24"/>
      <c r="AJ854" s="24"/>
      <c r="AK854" s="24"/>
      <c r="AL854" s="24"/>
      <c r="AM854" s="24"/>
      <c r="AN854" s="35"/>
    </row>
    <row r="855" spans="1:40" x14ac:dyDescent="0.25">
      <c r="A855" s="24"/>
      <c r="B855" s="24"/>
      <c r="C855" s="10"/>
      <c r="D855" s="10"/>
      <c r="E855" s="10"/>
      <c r="F855" s="10"/>
      <c r="G855" s="45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24"/>
      <c r="V855" s="24"/>
      <c r="W855" s="24"/>
      <c r="X855" s="24"/>
      <c r="Y855" s="24"/>
      <c r="Z855" s="24"/>
      <c r="AA855" s="24"/>
      <c r="AB855" s="24"/>
      <c r="AC855" s="24"/>
      <c r="AD855" s="24"/>
      <c r="AE855" s="24"/>
      <c r="AF855" s="24"/>
      <c r="AG855" s="24"/>
      <c r="AH855" s="24"/>
      <c r="AI855" s="24"/>
      <c r="AJ855" s="24"/>
      <c r="AK855" s="24"/>
      <c r="AL855" s="24"/>
      <c r="AM855" s="24"/>
      <c r="AN855" s="35"/>
    </row>
    <row r="856" spans="1:40" x14ac:dyDescent="0.25">
      <c r="A856" s="24"/>
      <c r="B856" s="24"/>
      <c r="C856" s="10"/>
      <c r="D856" s="10"/>
      <c r="E856" s="10"/>
      <c r="F856" s="10"/>
      <c r="G856" s="45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24"/>
      <c r="V856" s="24"/>
      <c r="W856" s="24"/>
      <c r="X856" s="24"/>
      <c r="Y856" s="24"/>
      <c r="Z856" s="24"/>
      <c r="AA856" s="24"/>
      <c r="AB856" s="24"/>
      <c r="AC856" s="24"/>
      <c r="AD856" s="24"/>
      <c r="AE856" s="24"/>
      <c r="AF856" s="24"/>
      <c r="AG856" s="24"/>
      <c r="AH856" s="24"/>
      <c r="AI856" s="24"/>
      <c r="AJ856" s="24"/>
      <c r="AK856" s="24"/>
      <c r="AL856" s="24"/>
      <c r="AM856" s="24"/>
      <c r="AN856" s="35"/>
    </row>
    <row r="857" spans="1:40" x14ac:dyDescent="0.25">
      <c r="A857" s="24"/>
      <c r="B857" s="24"/>
      <c r="C857" s="10"/>
      <c r="D857" s="10"/>
      <c r="E857" s="10"/>
      <c r="F857" s="10"/>
      <c r="G857" s="45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24"/>
      <c r="V857" s="24"/>
      <c r="W857" s="24"/>
      <c r="X857" s="24"/>
      <c r="Y857" s="24"/>
      <c r="Z857" s="24"/>
      <c r="AA857" s="24"/>
      <c r="AB857" s="24"/>
      <c r="AC857" s="24"/>
      <c r="AD857" s="24"/>
      <c r="AE857" s="24"/>
      <c r="AF857" s="24"/>
      <c r="AG857" s="24"/>
      <c r="AH857" s="24"/>
      <c r="AI857" s="24"/>
      <c r="AJ857" s="24"/>
      <c r="AK857" s="24"/>
      <c r="AL857" s="24"/>
      <c r="AM857" s="24"/>
      <c r="AN857" s="35"/>
    </row>
    <row r="858" spans="1:40" x14ac:dyDescent="0.25">
      <c r="A858" s="24"/>
      <c r="B858" s="24"/>
      <c r="C858" s="10"/>
      <c r="D858" s="10"/>
      <c r="E858" s="10"/>
      <c r="F858" s="10"/>
      <c r="G858" s="45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24"/>
      <c r="V858" s="24"/>
      <c r="W858" s="24"/>
      <c r="X858" s="24"/>
      <c r="Y858" s="24"/>
      <c r="Z858" s="24"/>
      <c r="AA858" s="24"/>
      <c r="AB858" s="24"/>
      <c r="AC858" s="24"/>
      <c r="AD858" s="24"/>
      <c r="AE858" s="24"/>
      <c r="AF858" s="24"/>
      <c r="AG858" s="24"/>
      <c r="AH858" s="24"/>
      <c r="AI858" s="24"/>
      <c r="AJ858" s="24"/>
      <c r="AK858" s="24"/>
      <c r="AL858" s="24"/>
      <c r="AM858" s="24"/>
      <c r="AN858" s="35"/>
    </row>
    <row r="859" spans="1:40" x14ac:dyDescent="0.25">
      <c r="A859" s="24"/>
      <c r="B859" s="24"/>
      <c r="C859" s="10"/>
      <c r="D859" s="10"/>
      <c r="E859" s="10"/>
      <c r="F859" s="10"/>
      <c r="G859" s="45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24"/>
      <c r="V859" s="24"/>
      <c r="W859" s="24"/>
      <c r="X859" s="24"/>
      <c r="Y859" s="24"/>
      <c r="Z859" s="24"/>
      <c r="AA859" s="24"/>
      <c r="AB859" s="24"/>
      <c r="AC859" s="24"/>
      <c r="AD859" s="24"/>
      <c r="AE859" s="24"/>
      <c r="AF859" s="24"/>
      <c r="AG859" s="24"/>
      <c r="AH859" s="24"/>
      <c r="AI859" s="24"/>
      <c r="AJ859" s="24"/>
      <c r="AK859" s="24"/>
      <c r="AL859" s="24"/>
      <c r="AM859" s="24"/>
      <c r="AN859" s="35"/>
    </row>
    <row r="860" spans="1:40" x14ac:dyDescent="0.25">
      <c r="A860" s="24"/>
      <c r="B860" s="24"/>
      <c r="C860" s="10"/>
      <c r="D860" s="10"/>
      <c r="E860" s="10"/>
      <c r="F860" s="10"/>
      <c r="G860" s="45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24"/>
      <c r="V860" s="24"/>
      <c r="W860" s="24"/>
      <c r="X860" s="24"/>
      <c r="Y860" s="24"/>
      <c r="Z860" s="24"/>
      <c r="AA860" s="24"/>
      <c r="AB860" s="24"/>
      <c r="AC860" s="24"/>
      <c r="AD860" s="24"/>
      <c r="AE860" s="24"/>
      <c r="AF860" s="24"/>
      <c r="AG860" s="24"/>
      <c r="AH860" s="24"/>
      <c r="AI860" s="24"/>
      <c r="AJ860" s="24"/>
      <c r="AK860" s="24"/>
      <c r="AL860" s="24"/>
      <c r="AM860" s="24"/>
      <c r="AN860" s="35"/>
    </row>
    <row r="861" spans="1:40" x14ac:dyDescent="0.25">
      <c r="A861" s="24"/>
      <c r="B861" s="24"/>
      <c r="C861" s="10"/>
      <c r="D861" s="10"/>
      <c r="E861" s="10"/>
      <c r="F861" s="10"/>
      <c r="G861" s="45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24"/>
      <c r="V861" s="24"/>
      <c r="W861" s="24"/>
      <c r="X861" s="24"/>
      <c r="Y861" s="24"/>
      <c r="Z861" s="24"/>
      <c r="AA861" s="24"/>
      <c r="AB861" s="24"/>
      <c r="AC861" s="24"/>
      <c r="AD861" s="24"/>
      <c r="AE861" s="24"/>
      <c r="AF861" s="24"/>
      <c r="AG861" s="24"/>
      <c r="AH861" s="24"/>
      <c r="AI861" s="24"/>
      <c r="AJ861" s="24"/>
      <c r="AK861" s="24"/>
      <c r="AL861" s="24"/>
      <c r="AM861" s="24"/>
      <c r="AN861" s="35"/>
    </row>
    <row r="862" spans="1:40" x14ac:dyDescent="0.25">
      <c r="A862" s="24"/>
      <c r="B862" s="24"/>
      <c r="C862" s="10"/>
      <c r="D862" s="10"/>
      <c r="E862" s="10"/>
      <c r="F862" s="10"/>
      <c r="G862" s="45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24"/>
      <c r="V862" s="24"/>
      <c r="W862" s="24"/>
      <c r="X862" s="24"/>
      <c r="Y862" s="24"/>
      <c r="Z862" s="24"/>
      <c r="AA862" s="24"/>
      <c r="AB862" s="24"/>
      <c r="AC862" s="24"/>
      <c r="AD862" s="24"/>
      <c r="AE862" s="24"/>
      <c r="AF862" s="24"/>
      <c r="AG862" s="24"/>
      <c r="AH862" s="24"/>
      <c r="AI862" s="24"/>
      <c r="AJ862" s="24"/>
      <c r="AK862" s="24"/>
      <c r="AL862" s="24"/>
      <c r="AM862" s="24"/>
      <c r="AN862" s="35"/>
    </row>
    <row r="863" spans="1:40" x14ac:dyDescent="0.25">
      <c r="A863" s="24"/>
      <c r="B863" s="24"/>
      <c r="C863" s="10"/>
      <c r="D863" s="10"/>
      <c r="E863" s="10"/>
      <c r="F863" s="10"/>
      <c r="G863" s="45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24"/>
      <c r="V863" s="24"/>
      <c r="W863" s="24"/>
      <c r="X863" s="24"/>
      <c r="Y863" s="24"/>
      <c r="Z863" s="24"/>
      <c r="AA863" s="24"/>
      <c r="AB863" s="24"/>
      <c r="AC863" s="24"/>
      <c r="AD863" s="24"/>
      <c r="AE863" s="24"/>
      <c r="AF863" s="24"/>
      <c r="AG863" s="24"/>
      <c r="AH863" s="24"/>
      <c r="AI863" s="24"/>
      <c r="AJ863" s="24"/>
      <c r="AK863" s="24"/>
      <c r="AL863" s="24"/>
      <c r="AM863" s="24"/>
      <c r="AN863" s="35"/>
    </row>
    <row r="864" spans="1:40" x14ac:dyDescent="0.25">
      <c r="A864" s="24"/>
      <c r="B864" s="24"/>
      <c r="C864" s="10"/>
      <c r="D864" s="10"/>
      <c r="E864" s="10"/>
      <c r="F864" s="10"/>
      <c r="G864" s="45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24"/>
      <c r="V864" s="24"/>
      <c r="W864" s="24"/>
      <c r="X864" s="24"/>
      <c r="Y864" s="24"/>
      <c r="Z864" s="24"/>
      <c r="AA864" s="24"/>
      <c r="AB864" s="24"/>
      <c r="AC864" s="24"/>
      <c r="AD864" s="24"/>
      <c r="AE864" s="24"/>
      <c r="AF864" s="24"/>
      <c r="AG864" s="24"/>
      <c r="AH864" s="24"/>
      <c r="AI864" s="24"/>
      <c r="AJ864" s="24"/>
      <c r="AK864" s="24"/>
      <c r="AL864" s="24"/>
      <c r="AM864" s="24"/>
      <c r="AN864" s="35"/>
    </row>
    <row r="865" spans="1:40" x14ac:dyDescent="0.25">
      <c r="A865" s="24"/>
      <c r="B865" s="24"/>
      <c r="C865" s="10"/>
      <c r="D865" s="10"/>
      <c r="E865" s="10"/>
      <c r="F865" s="10"/>
      <c r="G865" s="45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24"/>
      <c r="V865" s="24"/>
      <c r="W865" s="24"/>
      <c r="X865" s="24"/>
      <c r="Y865" s="24"/>
      <c r="Z865" s="24"/>
      <c r="AA865" s="24"/>
      <c r="AB865" s="24"/>
      <c r="AC865" s="24"/>
      <c r="AD865" s="24"/>
      <c r="AE865" s="24"/>
      <c r="AF865" s="24"/>
      <c r="AG865" s="24"/>
      <c r="AH865" s="24"/>
      <c r="AI865" s="24"/>
      <c r="AJ865" s="24"/>
      <c r="AK865" s="24"/>
      <c r="AL865" s="24"/>
      <c r="AM865" s="24"/>
      <c r="AN865" s="35"/>
    </row>
    <row r="866" spans="1:40" x14ac:dyDescent="0.25">
      <c r="A866" s="24"/>
      <c r="B866" s="24"/>
      <c r="C866" s="10"/>
      <c r="D866" s="10"/>
      <c r="E866" s="10"/>
      <c r="F866" s="10"/>
      <c r="G866" s="45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24"/>
      <c r="V866" s="24"/>
      <c r="W866" s="24"/>
      <c r="X866" s="24"/>
      <c r="Y866" s="24"/>
      <c r="Z866" s="24"/>
      <c r="AA866" s="24"/>
      <c r="AB866" s="24"/>
      <c r="AC866" s="24"/>
      <c r="AD866" s="24"/>
      <c r="AE866" s="24"/>
      <c r="AF866" s="24"/>
      <c r="AG866" s="24"/>
      <c r="AH866" s="24"/>
      <c r="AI866" s="24"/>
      <c r="AJ866" s="24"/>
      <c r="AK866" s="24"/>
      <c r="AL866" s="24"/>
      <c r="AM866" s="24"/>
      <c r="AN866" s="35"/>
    </row>
    <row r="867" spans="1:40" x14ac:dyDescent="0.25">
      <c r="A867" s="24"/>
      <c r="B867" s="24"/>
      <c r="C867" s="10"/>
      <c r="D867" s="10"/>
      <c r="E867" s="10"/>
      <c r="F867" s="10"/>
      <c r="G867" s="45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24"/>
      <c r="V867" s="24"/>
      <c r="W867" s="24"/>
      <c r="X867" s="24"/>
      <c r="Y867" s="24"/>
      <c r="Z867" s="24"/>
      <c r="AA867" s="24"/>
      <c r="AB867" s="24"/>
      <c r="AC867" s="24"/>
      <c r="AD867" s="24"/>
      <c r="AE867" s="24"/>
      <c r="AF867" s="24"/>
      <c r="AG867" s="24"/>
      <c r="AH867" s="24"/>
      <c r="AI867" s="24"/>
      <c r="AJ867" s="24"/>
      <c r="AK867" s="24"/>
      <c r="AL867" s="24"/>
      <c r="AM867" s="24"/>
      <c r="AN867" s="35"/>
    </row>
    <row r="868" spans="1:40" x14ac:dyDescent="0.25">
      <c r="A868" s="24"/>
      <c r="B868" s="24"/>
      <c r="C868" s="10"/>
      <c r="D868" s="10"/>
      <c r="E868" s="10"/>
      <c r="F868" s="10"/>
      <c r="G868" s="45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24"/>
      <c r="V868" s="24"/>
      <c r="W868" s="24"/>
      <c r="X868" s="24"/>
      <c r="Y868" s="24"/>
      <c r="Z868" s="24"/>
      <c r="AA868" s="24"/>
      <c r="AB868" s="24"/>
      <c r="AC868" s="24"/>
      <c r="AD868" s="24"/>
      <c r="AE868" s="24"/>
      <c r="AF868" s="24"/>
      <c r="AG868" s="24"/>
      <c r="AH868" s="24"/>
      <c r="AI868" s="24"/>
      <c r="AJ868" s="24"/>
      <c r="AK868" s="24"/>
      <c r="AL868" s="24"/>
      <c r="AM868" s="24"/>
      <c r="AN868" s="35"/>
    </row>
    <row r="869" spans="1:40" x14ac:dyDescent="0.25">
      <c r="A869" s="24"/>
      <c r="B869" s="24"/>
      <c r="C869" s="10"/>
      <c r="D869" s="10"/>
      <c r="E869" s="10"/>
      <c r="F869" s="10"/>
      <c r="G869" s="45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24"/>
      <c r="V869" s="24"/>
      <c r="W869" s="24"/>
      <c r="X869" s="24"/>
      <c r="Y869" s="24"/>
      <c r="Z869" s="24"/>
      <c r="AA869" s="24"/>
      <c r="AB869" s="24"/>
      <c r="AC869" s="24"/>
      <c r="AD869" s="24"/>
      <c r="AE869" s="24"/>
      <c r="AF869" s="24"/>
      <c r="AG869" s="24"/>
      <c r="AH869" s="24"/>
      <c r="AI869" s="24"/>
      <c r="AJ869" s="24"/>
      <c r="AK869" s="24"/>
      <c r="AL869" s="24"/>
      <c r="AM869" s="24"/>
      <c r="AN869" s="35"/>
    </row>
    <row r="870" spans="1:40" x14ac:dyDescent="0.25">
      <c r="A870" s="24"/>
      <c r="B870" s="24"/>
      <c r="C870" s="10"/>
      <c r="D870" s="10"/>
      <c r="E870" s="10"/>
      <c r="F870" s="10"/>
      <c r="G870" s="45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24"/>
      <c r="V870" s="24"/>
      <c r="W870" s="24"/>
      <c r="X870" s="24"/>
      <c r="Y870" s="24"/>
      <c r="Z870" s="24"/>
      <c r="AA870" s="24"/>
      <c r="AB870" s="24"/>
      <c r="AC870" s="24"/>
      <c r="AD870" s="24"/>
      <c r="AE870" s="24"/>
      <c r="AF870" s="24"/>
      <c r="AG870" s="24"/>
      <c r="AH870" s="24"/>
      <c r="AI870" s="24"/>
      <c r="AJ870" s="24"/>
      <c r="AK870" s="24"/>
      <c r="AL870" s="24"/>
      <c r="AM870" s="24"/>
      <c r="AN870" s="35"/>
    </row>
    <row r="871" spans="1:40" x14ac:dyDescent="0.25">
      <c r="A871" s="24"/>
      <c r="B871" s="24"/>
      <c r="C871" s="10"/>
      <c r="D871" s="10"/>
      <c r="E871" s="10"/>
      <c r="F871" s="10"/>
      <c r="G871" s="45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24"/>
      <c r="V871" s="24"/>
      <c r="W871" s="24"/>
      <c r="X871" s="24"/>
      <c r="Y871" s="24"/>
      <c r="Z871" s="24"/>
      <c r="AA871" s="24"/>
      <c r="AB871" s="24"/>
      <c r="AC871" s="24"/>
      <c r="AD871" s="24"/>
      <c r="AE871" s="24"/>
      <c r="AF871" s="24"/>
      <c r="AG871" s="24"/>
      <c r="AH871" s="24"/>
      <c r="AI871" s="24"/>
      <c r="AJ871" s="24"/>
      <c r="AK871" s="24"/>
      <c r="AL871" s="24"/>
      <c r="AM871" s="24"/>
      <c r="AN871" s="35"/>
    </row>
    <row r="872" spans="1:40" x14ac:dyDescent="0.25">
      <c r="A872" s="24"/>
      <c r="B872" s="24"/>
      <c r="C872" s="10"/>
      <c r="D872" s="10"/>
      <c r="E872" s="10"/>
      <c r="F872" s="10"/>
      <c r="G872" s="45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24"/>
      <c r="V872" s="24"/>
      <c r="W872" s="24"/>
      <c r="X872" s="24"/>
      <c r="Y872" s="24"/>
      <c r="Z872" s="24"/>
      <c r="AA872" s="24"/>
      <c r="AB872" s="24"/>
      <c r="AC872" s="24"/>
      <c r="AD872" s="24"/>
      <c r="AE872" s="24"/>
      <c r="AF872" s="24"/>
      <c r="AG872" s="24"/>
      <c r="AH872" s="24"/>
      <c r="AI872" s="24"/>
      <c r="AJ872" s="24"/>
      <c r="AK872" s="24"/>
      <c r="AL872" s="24"/>
      <c r="AM872" s="24"/>
      <c r="AN872" s="35"/>
    </row>
    <row r="873" spans="1:40" x14ac:dyDescent="0.25">
      <c r="A873" s="24"/>
      <c r="B873" s="24"/>
      <c r="C873" s="10"/>
      <c r="D873" s="10"/>
      <c r="E873" s="10"/>
      <c r="F873" s="10"/>
      <c r="G873" s="45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24"/>
      <c r="V873" s="24"/>
      <c r="W873" s="24"/>
      <c r="X873" s="24"/>
      <c r="Y873" s="24"/>
      <c r="Z873" s="24"/>
      <c r="AA873" s="24"/>
      <c r="AB873" s="24"/>
      <c r="AC873" s="24"/>
      <c r="AD873" s="24"/>
      <c r="AE873" s="24"/>
      <c r="AF873" s="24"/>
      <c r="AG873" s="24"/>
      <c r="AH873" s="24"/>
      <c r="AI873" s="24"/>
      <c r="AJ873" s="24"/>
      <c r="AK873" s="24"/>
      <c r="AL873" s="24"/>
      <c r="AM873" s="24"/>
      <c r="AN873" s="35"/>
    </row>
    <row r="874" spans="1:40" x14ac:dyDescent="0.25">
      <c r="A874" s="24"/>
      <c r="B874" s="24"/>
      <c r="C874" s="10"/>
      <c r="D874" s="10"/>
      <c r="E874" s="10"/>
      <c r="F874" s="10"/>
      <c r="G874" s="45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24"/>
      <c r="V874" s="24"/>
      <c r="W874" s="24"/>
      <c r="X874" s="24"/>
      <c r="Y874" s="24"/>
      <c r="Z874" s="24"/>
      <c r="AA874" s="24"/>
      <c r="AB874" s="24"/>
      <c r="AC874" s="24"/>
      <c r="AD874" s="24"/>
      <c r="AE874" s="24"/>
      <c r="AF874" s="24"/>
      <c r="AG874" s="24"/>
      <c r="AH874" s="24"/>
      <c r="AI874" s="24"/>
      <c r="AJ874" s="24"/>
      <c r="AK874" s="24"/>
      <c r="AL874" s="24"/>
      <c r="AM874" s="24"/>
      <c r="AN874" s="35"/>
    </row>
    <row r="875" spans="1:40" x14ac:dyDescent="0.25">
      <c r="A875" s="24"/>
      <c r="B875" s="24"/>
      <c r="C875" s="10"/>
      <c r="D875" s="10"/>
      <c r="E875" s="10"/>
      <c r="F875" s="10"/>
      <c r="G875" s="45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24"/>
      <c r="V875" s="24"/>
      <c r="W875" s="24"/>
      <c r="X875" s="24"/>
      <c r="Y875" s="24"/>
      <c r="Z875" s="24"/>
      <c r="AA875" s="24"/>
      <c r="AB875" s="24"/>
      <c r="AC875" s="24"/>
      <c r="AD875" s="24"/>
      <c r="AE875" s="24"/>
      <c r="AF875" s="24"/>
      <c r="AG875" s="24"/>
      <c r="AH875" s="24"/>
      <c r="AI875" s="24"/>
      <c r="AJ875" s="24"/>
      <c r="AK875" s="24"/>
      <c r="AL875" s="24"/>
      <c r="AM875" s="24"/>
      <c r="AN875" s="35"/>
    </row>
    <row r="876" spans="1:40" x14ac:dyDescent="0.25">
      <c r="A876" s="24"/>
      <c r="B876" s="24"/>
      <c r="C876" s="10"/>
      <c r="D876" s="10"/>
      <c r="E876" s="10"/>
      <c r="F876" s="10"/>
      <c r="G876" s="45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24"/>
      <c r="V876" s="24"/>
      <c r="W876" s="24"/>
      <c r="X876" s="24"/>
      <c r="Y876" s="24"/>
      <c r="Z876" s="24"/>
      <c r="AA876" s="24"/>
      <c r="AB876" s="24"/>
      <c r="AC876" s="24"/>
      <c r="AD876" s="24"/>
      <c r="AE876" s="24"/>
      <c r="AF876" s="24"/>
      <c r="AG876" s="24"/>
      <c r="AH876" s="24"/>
      <c r="AI876" s="24"/>
      <c r="AJ876" s="24"/>
      <c r="AK876" s="24"/>
      <c r="AL876" s="24"/>
      <c r="AM876" s="24"/>
      <c r="AN876" s="35"/>
    </row>
    <row r="877" spans="1:40" x14ac:dyDescent="0.25">
      <c r="A877" s="24"/>
      <c r="B877" s="24"/>
      <c r="C877" s="10"/>
      <c r="D877" s="10"/>
      <c r="E877" s="10"/>
      <c r="F877" s="10"/>
      <c r="G877" s="45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24"/>
      <c r="V877" s="24"/>
      <c r="W877" s="24"/>
      <c r="X877" s="24"/>
      <c r="Y877" s="24"/>
      <c r="Z877" s="24"/>
      <c r="AA877" s="24"/>
      <c r="AB877" s="24"/>
      <c r="AC877" s="24"/>
      <c r="AD877" s="24"/>
      <c r="AE877" s="24"/>
      <c r="AF877" s="24"/>
      <c r="AG877" s="24"/>
      <c r="AH877" s="24"/>
      <c r="AI877" s="24"/>
      <c r="AJ877" s="24"/>
      <c r="AK877" s="24"/>
      <c r="AL877" s="24"/>
      <c r="AM877" s="24"/>
      <c r="AN877" s="35"/>
    </row>
    <row r="878" spans="1:40" x14ac:dyDescent="0.25">
      <c r="A878" s="24"/>
      <c r="B878" s="24"/>
      <c r="C878" s="10"/>
      <c r="D878" s="10"/>
      <c r="E878" s="10"/>
      <c r="F878" s="10"/>
      <c r="G878" s="45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24"/>
      <c r="V878" s="24"/>
      <c r="W878" s="24"/>
      <c r="X878" s="24"/>
      <c r="Y878" s="24"/>
      <c r="Z878" s="24"/>
      <c r="AA878" s="24"/>
      <c r="AB878" s="24"/>
      <c r="AC878" s="24"/>
      <c r="AD878" s="24"/>
      <c r="AE878" s="24"/>
      <c r="AF878" s="24"/>
      <c r="AG878" s="24"/>
      <c r="AH878" s="24"/>
      <c r="AI878" s="24"/>
      <c r="AJ878" s="24"/>
      <c r="AK878" s="24"/>
      <c r="AL878" s="24"/>
      <c r="AM878" s="24"/>
      <c r="AN878" s="35"/>
    </row>
    <row r="879" spans="1:40" x14ac:dyDescent="0.25">
      <c r="A879" s="24"/>
      <c r="B879" s="24"/>
      <c r="C879" s="10"/>
      <c r="D879" s="10"/>
      <c r="E879" s="10"/>
      <c r="F879" s="10"/>
      <c r="G879" s="45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24"/>
      <c r="V879" s="24"/>
      <c r="W879" s="24"/>
      <c r="X879" s="24"/>
      <c r="Y879" s="24"/>
      <c r="Z879" s="24"/>
      <c r="AA879" s="24"/>
      <c r="AB879" s="24"/>
      <c r="AC879" s="24"/>
      <c r="AD879" s="24"/>
      <c r="AE879" s="24"/>
      <c r="AF879" s="24"/>
      <c r="AG879" s="24"/>
      <c r="AH879" s="24"/>
      <c r="AI879" s="24"/>
      <c r="AJ879" s="24"/>
      <c r="AK879" s="24"/>
      <c r="AL879" s="24"/>
      <c r="AM879" s="24"/>
      <c r="AN879" s="35"/>
    </row>
    <row r="880" spans="1:40" x14ac:dyDescent="0.25">
      <c r="A880" s="24"/>
      <c r="B880" s="24"/>
      <c r="C880" s="10"/>
      <c r="D880" s="10"/>
      <c r="E880" s="10"/>
      <c r="F880" s="10"/>
      <c r="G880" s="45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24"/>
      <c r="V880" s="24"/>
      <c r="W880" s="24"/>
      <c r="X880" s="24"/>
      <c r="Y880" s="24"/>
      <c r="Z880" s="24"/>
      <c r="AA880" s="24"/>
      <c r="AB880" s="24"/>
      <c r="AC880" s="24"/>
      <c r="AD880" s="24"/>
      <c r="AE880" s="24"/>
      <c r="AF880" s="24"/>
      <c r="AG880" s="24"/>
      <c r="AH880" s="24"/>
      <c r="AI880" s="24"/>
      <c r="AJ880" s="24"/>
      <c r="AK880" s="24"/>
      <c r="AL880" s="24"/>
      <c r="AM880" s="24"/>
      <c r="AN880" s="35"/>
    </row>
    <row r="881" spans="1:40" x14ac:dyDescent="0.25">
      <c r="A881" s="24"/>
      <c r="B881" s="24"/>
      <c r="C881" s="10"/>
      <c r="D881" s="10"/>
      <c r="E881" s="10"/>
      <c r="F881" s="10"/>
      <c r="G881" s="45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24"/>
      <c r="V881" s="24"/>
      <c r="W881" s="24"/>
      <c r="X881" s="24"/>
      <c r="Y881" s="24"/>
      <c r="Z881" s="24"/>
      <c r="AA881" s="24"/>
      <c r="AB881" s="24"/>
      <c r="AC881" s="24"/>
      <c r="AD881" s="24"/>
      <c r="AE881" s="24"/>
      <c r="AF881" s="24"/>
      <c r="AG881" s="24"/>
      <c r="AH881" s="24"/>
      <c r="AI881" s="24"/>
      <c r="AJ881" s="24"/>
      <c r="AK881" s="24"/>
      <c r="AL881" s="24"/>
      <c r="AM881" s="24"/>
      <c r="AN881" s="35"/>
    </row>
    <row r="882" spans="1:40" x14ac:dyDescent="0.25">
      <c r="A882" s="24"/>
      <c r="B882" s="24"/>
      <c r="C882" s="10"/>
      <c r="D882" s="10"/>
      <c r="E882" s="10"/>
      <c r="F882" s="10"/>
      <c r="G882" s="45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24"/>
      <c r="V882" s="24"/>
      <c r="W882" s="24"/>
      <c r="X882" s="24"/>
      <c r="Y882" s="24"/>
      <c r="Z882" s="24"/>
      <c r="AA882" s="24"/>
      <c r="AB882" s="24"/>
      <c r="AC882" s="24"/>
      <c r="AD882" s="24"/>
      <c r="AE882" s="24"/>
      <c r="AF882" s="24"/>
      <c r="AG882" s="24"/>
      <c r="AH882" s="24"/>
      <c r="AI882" s="24"/>
      <c r="AJ882" s="24"/>
      <c r="AK882" s="24"/>
      <c r="AL882" s="24"/>
      <c r="AM882" s="24"/>
      <c r="AN882" s="35"/>
    </row>
    <row r="883" spans="1:40" x14ac:dyDescent="0.25">
      <c r="A883" s="24"/>
      <c r="B883" s="24"/>
      <c r="C883" s="10"/>
      <c r="D883" s="10"/>
      <c r="E883" s="10"/>
      <c r="F883" s="10"/>
      <c r="G883" s="45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24"/>
      <c r="V883" s="24"/>
      <c r="W883" s="24"/>
      <c r="X883" s="24"/>
      <c r="Y883" s="24"/>
      <c r="Z883" s="24"/>
      <c r="AA883" s="24"/>
      <c r="AB883" s="24"/>
      <c r="AC883" s="24"/>
      <c r="AD883" s="24"/>
      <c r="AE883" s="24"/>
      <c r="AF883" s="24"/>
      <c r="AG883" s="24"/>
      <c r="AH883" s="24"/>
      <c r="AI883" s="24"/>
      <c r="AJ883" s="24"/>
      <c r="AK883" s="24"/>
      <c r="AL883" s="24"/>
      <c r="AM883" s="24"/>
      <c r="AN883" s="35"/>
    </row>
    <row r="884" spans="1:40" x14ac:dyDescent="0.25">
      <c r="A884" s="24"/>
      <c r="B884" s="24"/>
      <c r="C884" s="10"/>
      <c r="D884" s="10"/>
      <c r="E884" s="10"/>
      <c r="F884" s="10"/>
      <c r="G884" s="45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24"/>
      <c r="V884" s="24"/>
      <c r="W884" s="24"/>
      <c r="X884" s="24"/>
      <c r="Y884" s="24"/>
      <c r="Z884" s="24"/>
      <c r="AA884" s="24"/>
      <c r="AB884" s="24"/>
      <c r="AC884" s="24"/>
      <c r="AD884" s="24"/>
      <c r="AE884" s="24"/>
      <c r="AF884" s="24"/>
      <c r="AG884" s="24"/>
      <c r="AH884" s="24"/>
      <c r="AI884" s="24"/>
      <c r="AJ884" s="24"/>
      <c r="AK884" s="24"/>
      <c r="AL884" s="24"/>
      <c r="AM884" s="24"/>
      <c r="AN884" s="35"/>
    </row>
    <row r="885" spans="1:40" x14ac:dyDescent="0.25">
      <c r="A885" s="24"/>
      <c r="B885" s="24"/>
      <c r="C885" s="10"/>
      <c r="D885" s="10"/>
      <c r="E885" s="10"/>
      <c r="F885" s="10"/>
      <c r="G885" s="45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24"/>
      <c r="V885" s="24"/>
      <c r="W885" s="24"/>
      <c r="X885" s="24"/>
      <c r="Y885" s="24"/>
      <c r="Z885" s="24"/>
      <c r="AA885" s="24"/>
      <c r="AB885" s="24"/>
      <c r="AC885" s="24"/>
      <c r="AD885" s="24"/>
      <c r="AE885" s="24"/>
      <c r="AF885" s="24"/>
      <c r="AG885" s="24"/>
      <c r="AH885" s="24"/>
      <c r="AI885" s="24"/>
      <c r="AJ885" s="24"/>
      <c r="AK885" s="24"/>
      <c r="AL885" s="24"/>
      <c r="AM885" s="24"/>
      <c r="AN885" s="35"/>
    </row>
    <row r="886" spans="1:40" x14ac:dyDescent="0.25">
      <c r="A886" s="24"/>
      <c r="B886" s="24"/>
      <c r="C886" s="10"/>
      <c r="D886" s="10"/>
      <c r="E886" s="10"/>
      <c r="F886" s="10"/>
      <c r="G886" s="45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24"/>
      <c r="V886" s="24"/>
      <c r="W886" s="24"/>
      <c r="X886" s="24"/>
      <c r="Y886" s="24"/>
      <c r="Z886" s="24"/>
      <c r="AA886" s="24"/>
      <c r="AB886" s="24"/>
      <c r="AC886" s="24"/>
      <c r="AD886" s="24"/>
      <c r="AE886" s="24"/>
      <c r="AF886" s="24"/>
      <c r="AG886" s="24"/>
      <c r="AH886" s="24"/>
      <c r="AI886" s="24"/>
      <c r="AJ886" s="24"/>
      <c r="AK886" s="24"/>
      <c r="AL886" s="24"/>
      <c r="AM886" s="24"/>
      <c r="AN886" s="35"/>
    </row>
    <row r="887" spans="1:40" x14ac:dyDescent="0.25">
      <c r="A887" s="24"/>
      <c r="B887" s="24"/>
      <c r="C887" s="10"/>
      <c r="D887" s="10"/>
      <c r="E887" s="10"/>
      <c r="F887" s="10"/>
      <c r="G887" s="45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24"/>
      <c r="V887" s="24"/>
      <c r="W887" s="24"/>
      <c r="X887" s="24"/>
      <c r="Y887" s="24"/>
      <c r="Z887" s="24"/>
      <c r="AA887" s="24"/>
      <c r="AB887" s="24"/>
      <c r="AC887" s="24"/>
      <c r="AD887" s="24"/>
      <c r="AE887" s="24"/>
      <c r="AF887" s="24"/>
      <c r="AG887" s="24"/>
      <c r="AH887" s="24"/>
      <c r="AI887" s="24"/>
      <c r="AJ887" s="24"/>
      <c r="AK887" s="24"/>
      <c r="AL887" s="24"/>
      <c r="AM887" s="24"/>
      <c r="AN887" s="35"/>
    </row>
    <row r="888" spans="1:40" x14ac:dyDescent="0.25">
      <c r="A888" s="24"/>
      <c r="B888" s="24"/>
      <c r="C888" s="10"/>
      <c r="D888" s="10"/>
      <c r="E888" s="10"/>
      <c r="F888" s="10"/>
      <c r="G888" s="45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24"/>
      <c r="V888" s="24"/>
      <c r="W888" s="24"/>
      <c r="X888" s="24"/>
      <c r="Y888" s="24"/>
      <c r="Z888" s="24"/>
      <c r="AA888" s="24"/>
      <c r="AB888" s="24"/>
      <c r="AC888" s="24"/>
      <c r="AD888" s="24"/>
      <c r="AE888" s="24"/>
      <c r="AF888" s="24"/>
      <c r="AG888" s="24"/>
      <c r="AH888" s="24"/>
      <c r="AI888" s="24"/>
      <c r="AJ888" s="24"/>
      <c r="AK888" s="24"/>
      <c r="AL888" s="24"/>
      <c r="AM888" s="24"/>
      <c r="AN888" s="35"/>
    </row>
    <row r="889" spans="1:40" x14ac:dyDescent="0.25">
      <c r="A889" s="24"/>
      <c r="B889" s="24"/>
      <c r="C889" s="10"/>
      <c r="D889" s="10"/>
      <c r="E889" s="10"/>
      <c r="F889" s="10"/>
      <c r="G889" s="45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24"/>
      <c r="V889" s="24"/>
      <c r="W889" s="24"/>
      <c r="X889" s="24"/>
      <c r="Y889" s="24"/>
      <c r="Z889" s="24"/>
      <c r="AA889" s="24"/>
      <c r="AB889" s="24"/>
      <c r="AC889" s="24"/>
      <c r="AD889" s="24"/>
      <c r="AE889" s="24"/>
      <c r="AF889" s="24"/>
      <c r="AG889" s="24"/>
      <c r="AH889" s="24"/>
      <c r="AI889" s="24"/>
      <c r="AJ889" s="24"/>
      <c r="AK889" s="24"/>
      <c r="AL889" s="24"/>
      <c r="AM889" s="24"/>
      <c r="AN889" s="35"/>
    </row>
    <row r="890" spans="1:40" x14ac:dyDescent="0.25">
      <c r="A890" s="24"/>
      <c r="B890" s="24"/>
      <c r="C890" s="10"/>
      <c r="D890" s="10"/>
      <c r="E890" s="10"/>
      <c r="F890" s="10"/>
      <c r="G890" s="45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24"/>
      <c r="V890" s="24"/>
      <c r="W890" s="24"/>
      <c r="X890" s="24"/>
      <c r="Y890" s="24"/>
      <c r="Z890" s="24"/>
      <c r="AA890" s="24"/>
      <c r="AB890" s="24"/>
      <c r="AC890" s="24"/>
      <c r="AD890" s="24"/>
      <c r="AE890" s="24"/>
      <c r="AF890" s="24"/>
      <c r="AG890" s="24"/>
      <c r="AH890" s="24"/>
      <c r="AI890" s="24"/>
      <c r="AJ890" s="24"/>
      <c r="AK890" s="24"/>
      <c r="AL890" s="24"/>
      <c r="AM890" s="24"/>
      <c r="AN890" s="35"/>
    </row>
    <row r="891" spans="1:40" x14ac:dyDescent="0.25">
      <c r="A891" s="24"/>
      <c r="B891" s="24"/>
      <c r="C891" s="10"/>
      <c r="D891" s="10"/>
      <c r="E891" s="10"/>
      <c r="F891" s="10"/>
      <c r="G891" s="45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24"/>
      <c r="V891" s="24"/>
      <c r="W891" s="24"/>
      <c r="X891" s="24"/>
      <c r="Y891" s="24"/>
      <c r="Z891" s="24"/>
      <c r="AA891" s="24"/>
      <c r="AB891" s="24"/>
      <c r="AC891" s="24"/>
      <c r="AD891" s="24"/>
      <c r="AE891" s="24"/>
      <c r="AF891" s="24"/>
      <c r="AG891" s="24"/>
      <c r="AH891" s="24"/>
      <c r="AI891" s="24"/>
      <c r="AJ891" s="24"/>
      <c r="AK891" s="24"/>
      <c r="AL891" s="24"/>
      <c r="AM891" s="24"/>
      <c r="AN891" s="35"/>
    </row>
    <row r="892" spans="1:40" x14ac:dyDescent="0.25">
      <c r="A892" s="24"/>
      <c r="B892" s="24"/>
      <c r="C892" s="10"/>
      <c r="D892" s="10"/>
      <c r="E892" s="10"/>
      <c r="F892" s="10"/>
      <c r="G892" s="45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24"/>
      <c r="V892" s="24"/>
      <c r="W892" s="24"/>
      <c r="X892" s="24"/>
      <c r="Y892" s="24"/>
      <c r="Z892" s="24"/>
      <c r="AA892" s="24"/>
      <c r="AB892" s="24"/>
      <c r="AC892" s="24"/>
      <c r="AD892" s="24"/>
      <c r="AE892" s="24"/>
      <c r="AF892" s="24"/>
      <c r="AG892" s="24"/>
      <c r="AH892" s="24"/>
      <c r="AI892" s="24"/>
      <c r="AJ892" s="24"/>
      <c r="AK892" s="24"/>
      <c r="AL892" s="24"/>
      <c r="AM892" s="24"/>
      <c r="AN892" s="35"/>
    </row>
    <row r="893" spans="1:40" x14ac:dyDescent="0.25">
      <c r="A893" s="24"/>
      <c r="B893" s="24"/>
      <c r="C893" s="10"/>
      <c r="D893" s="10"/>
      <c r="E893" s="10"/>
      <c r="F893" s="10"/>
      <c r="G893" s="45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24"/>
      <c r="V893" s="24"/>
      <c r="W893" s="24"/>
      <c r="X893" s="24"/>
      <c r="Y893" s="24"/>
      <c r="Z893" s="24"/>
      <c r="AA893" s="24"/>
      <c r="AB893" s="24"/>
      <c r="AC893" s="24"/>
      <c r="AD893" s="24"/>
      <c r="AE893" s="24"/>
      <c r="AF893" s="24"/>
      <c r="AG893" s="24"/>
      <c r="AH893" s="24"/>
      <c r="AI893" s="24"/>
      <c r="AJ893" s="24"/>
      <c r="AK893" s="24"/>
      <c r="AL893" s="24"/>
      <c r="AM893" s="24"/>
      <c r="AN893" s="35"/>
    </row>
    <row r="894" spans="1:40" x14ac:dyDescent="0.25">
      <c r="A894" s="24"/>
      <c r="B894" s="24"/>
      <c r="C894" s="10"/>
      <c r="D894" s="10"/>
      <c r="E894" s="10"/>
      <c r="F894" s="10"/>
      <c r="G894" s="45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24"/>
      <c r="V894" s="24"/>
      <c r="W894" s="24"/>
      <c r="X894" s="24"/>
      <c r="Y894" s="24"/>
      <c r="Z894" s="24"/>
      <c r="AA894" s="24"/>
      <c r="AB894" s="24"/>
      <c r="AC894" s="24"/>
      <c r="AD894" s="24"/>
      <c r="AE894" s="24"/>
      <c r="AF894" s="24"/>
      <c r="AG894" s="24"/>
      <c r="AH894" s="24"/>
      <c r="AI894" s="24"/>
      <c r="AJ894" s="24"/>
      <c r="AK894" s="24"/>
      <c r="AL894" s="24"/>
      <c r="AM894" s="24"/>
      <c r="AN894" s="35"/>
    </row>
    <row r="895" spans="1:40" x14ac:dyDescent="0.25">
      <c r="A895" s="24"/>
      <c r="B895" s="24"/>
      <c r="C895" s="10"/>
      <c r="D895" s="10"/>
      <c r="E895" s="10"/>
      <c r="F895" s="10"/>
      <c r="G895" s="45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24"/>
      <c r="V895" s="24"/>
      <c r="W895" s="24"/>
      <c r="X895" s="24"/>
      <c r="Y895" s="24"/>
      <c r="Z895" s="24"/>
      <c r="AA895" s="24"/>
      <c r="AB895" s="24"/>
      <c r="AC895" s="24"/>
      <c r="AD895" s="24"/>
      <c r="AE895" s="24"/>
      <c r="AF895" s="24"/>
      <c r="AG895" s="24"/>
      <c r="AH895" s="24"/>
      <c r="AI895" s="24"/>
      <c r="AJ895" s="24"/>
      <c r="AK895" s="24"/>
      <c r="AL895" s="24"/>
      <c r="AM895" s="24"/>
      <c r="AN895" s="35"/>
    </row>
    <row r="896" spans="1:40" x14ac:dyDescent="0.25">
      <c r="A896" s="24"/>
      <c r="B896" s="24"/>
      <c r="C896" s="10"/>
      <c r="D896" s="10"/>
      <c r="E896" s="10"/>
      <c r="F896" s="10"/>
      <c r="G896" s="45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24"/>
      <c r="V896" s="24"/>
      <c r="W896" s="24"/>
      <c r="X896" s="24"/>
      <c r="Y896" s="24"/>
      <c r="Z896" s="24"/>
      <c r="AA896" s="24"/>
      <c r="AB896" s="24"/>
      <c r="AC896" s="24"/>
      <c r="AD896" s="24"/>
      <c r="AE896" s="24"/>
      <c r="AF896" s="24"/>
      <c r="AG896" s="24"/>
      <c r="AH896" s="24"/>
      <c r="AI896" s="24"/>
      <c r="AJ896" s="24"/>
      <c r="AK896" s="24"/>
      <c r="AL896" s="24"/>
      <c r="AM896" s="24"/>
      <c r="AN896" s="35"/>
    </row>
    <row r="897" spans="1:40" x14ac:dyDescent="0.25">
      <c r="A897" s="24"/>
      <c r="B897" s="24"/>
      <c r="C897" s="10"/>
      <c r="D897" s="10"/>
      <c r="E897" s="10"/>
      <c r="F897" s="10"/>
      <c r="G897" s="45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24"/>
      <c r="V897" s="24"/>
      <c r="W897" s="24"/>
      <c r="X897" s="24"/>
      <c r="Y897" s="24"/>
      <c r="Z897" s="24"/>
      <c r="AA897" s="24"/>
      <c r="AB897" s="24"/>
      <c r="AC897" s="24"/>
      <c r="AD897" s="24"/>
      <c r="AE897" s="24"/>
      <c r="AF897" s="24"/>
      <c r="AG897" s="24"/>
      <c r="AH897" s="24"/>
      <c r="AI897" s="24"/>
      <c r="AJ897" s="24"/>
      <c r="AK897" s="24"/>
      <c r="AL897" s="24"/>
      <c r="AM897" s="24"/>
      <c r="AN897" s="35"/>
    </row>
    <row r="898" spans="1:40" x14ac:dyDescent="0.25">
      <c r="A898" s="24"/>
      <c r="B898" s="24"/>
      <c r="C898" s="10"/>
      <c r="D898" s="10"/>
      <c r="E898" s="10"/>
      <c r="F898" s="10"/>
      <c r="G898" s="45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24"/>
      <c r="V898" s="24"/>
      <c r="W898" s="24"/>
      <c r="X898" s="24"/>
      <c r="Y898" s="24"/>
      <c r="Z898" s="24"/>
      <c r="AA898" s="24"/>
      <c r="AB898" s="24"/>
      <c r="AC898" s="24"/>
      <c r="AD898" s="24"/>
      <c r="AE898" s="24"/>
      <c r="AF898" s="24"/>
      <c r="AG898" s="24"/>
      <c r="AH898" s="24"/>
      <c r="AI898" s="24"/>
      <c r="AJ898" s="24"/>
      <c r="AK898" s="24"/>
      <c r="AL898" s="24"/>
      <c r="AM898" s="24"/>
      <c r="AN898" s="35"/>
    </row>
    <row r="899" spans="1:40" x14ac:dyDescent="0.25">
      <c r="A899" s="24"/>
      <c r="B899" s="24"/>
      <c r="C899" s="10"/>
      <c r="D899" s="10"/>
      <c r="E899" s="10"/>
      <c r="F899" s="10"/>
      <c r="G899" s="45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24"/>
      <c r="V899" s="24"/>
      <c r="W899" s="24"/>
      <c r="X899" s="24"/>
      <c r="Y899" s="24"/>
      <c r="Z899" s="24"/>
      <c r="AA899" s="24"/>
      <c r="AB899" s="24"/>
      <c r="AC899" s="24"/>
      <c r="AD899" s="24"/>
      <c r="AE899" s="24"/>
      <c r="AF899" s="24"/>
      <c r="AG899" s="24"/>
      <c r="AH899" s="24"/>
      <c r="AI899" s="24"/>
      <c r="AJ899" s="24"/>
      <c r="AK899" s="24"/>
      <c r="AL899" s="24"/>
      <c r="AM899" s="24"/>
      <c r="AN899" s="35"/>
    </row>
    <row r="900" spans="1:40" x14ac:dyDescent="0.25">
      <c r="A900" s="24"/>
      <c r="B900" s="24"/>
      <c r="C900" s="10"/>
      <c r="D900" s="10"/>
      <c r="E900" s="10"/>
      <c r="F900" s="10"/>
      <c r="G900" s="45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24"/>
      <c r="V900" s="24"/>
      <c r="W900" s="24"/>
      <c r="X900" s="24"/>
      <c r="Y900" s="24"/>
      <c r="Z900" s="24"/>
      <c r="AA900" s="24"/>
      <c r="AB900" s="24"/>
      <c r="AC900" s="24"/>
      <c r="AD900" s="24"/>
      <c r="AE900" s="24"/>
      <c r="AF900" s="24"/>
      <c r="AG900" s="24"/>
      <c r="AH900" s="24"/>
      <c r="AI900" s="24"/>
      <c r="AJ900" s="24"/>
      <c r="AK900" s="24"/>
      <c r="AL900" s="24"/>
      <c r="AM900" s="24"/>
      <c r="AN900" s="35"/>
    </row>
    <row r="901" spans="1:40" x14ac:dyDescent="0.25">
      <c r="A901" s="24"/>
      <c r="B901" s="24"/>
      <c r="C901" s="10"/>
      <c r="D901" s="10"/>
      <c r="E901" s="10"/>
      <c r="F901" s="10"/>
      <c r="G901" s="45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24"/>
      <c r="V901" s="24"/>
      <c r="W901" s="24"/>
      <c r="X901" s="24"/>
      <c r="Y901" s="24"/>
      <c r="Z901" s="24"/>
      <c r="AA901" s="24"/>
      <c r="AB901" s="24"/>
      <c r="AC901" s="24"/>
      <c r="AD901" s="24"/>
      <c r="AE901" s="24"/>
      <c r="AF901" s="24"/>
      <c r="AG901" s="24"/>
      <c r="AH901" s="24"/>
      <c r="AI901" s="24"/>
      <c r="AJ901" s="24"/>
      <c r="AK901" s="24"/>
      <c r="AL901" s="24"/>
      <c r="AM901" s="24"/>
      <c r="AN901" s="35"/>
    </row>
    <row r="902" spans="1:40" x14ac:dyDescent="0.25">
      <c r="A902" s="24"/>
      <c r="B902" s="24"/>
      <c r="C902" s="10"/>
      <c r="D902" s="10"/>
      <c r="E902" s="10"/>
      <c r="F902" s="10"/>
      <c r="G902" s="45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24"/>
      <c r="V902" s="24"/>
      <c r="W902" s="24"/>
      <c r="X902" s="24"/>
      <c r="Y902" s="24"/>
      <c r="Z902" s="24"/>
      <c r="AA902" s="24"/>
      <c r="AB902" s="24"/>
      <c r="AC902" s="24"/>
      <c r="AD902" s="24"/>
      <c r="AE902" s="24"/>
      <c r="AF902" s="24"/>
      <c r="AG902" s="24"/>
      <c r="AH902" s="24"/>
      <c r="AI902" s="24"/>
      <c r="AJ902" s="24"/>
      <c r="AK902" s="24"/>
      <c r="AL902" s="24"/>
      <c r="AM902" s="24"/>
      <c r="AN902" s="35"/>
    </row>
    <row r="903" spans="1:40" x14ac:dyDescent="0.25">
      <c r="A903" s="24"/>
      <c r="B903" s="24"/>
      <c r="C903" s="10"/>
      <c r="D903" s="10"/>
      <c r="E903" s="10"/>
      <c r="F903" s="10"/>
      <c r="G903" s="45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24"/>
      <c r="V903" s="24"/>
      <c r="W903" s="24"/>
      <c r="X903" s="24"/>
      <c r="Y903" s="24"/>
      <c r="Z903" s="24"/>
      <c r="AA903" s="24"/>
      <c r="AB903" s="24"/>
      <c r="AC903" s="24"/>
      <c r="AD903" s="24"/>
      <c r="AE903" s="24"/>
      <c r="AF903" s="24"/>
      <c r="AG903" s="24"/>
      <c r="AH903" s="24"/>
      <c r="AI903" s="24"/>
      <c r="AJ903" s="24"/>
      <c r="AK903" s="24"/>
      <c r="AL903" s="24"/>
      <c r="AM903" s="24"/>
      <c r="AN903" s="35"/>
    </row>
    <row r="904" spans="1:40" x14ac:dyDescent="0.25">
      <c r="A904" s="24"/>
      <c r="B904" s="24"/>
      <c r="C904" s="10"/>
      <c r="D904" s="10"/>
      <c r="E904" s="10"/>
      <c r="F904" s="10"/>
      <c r="G904" s="45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24"/>
      <c r="V904" s="24"/>
      <c r="W904" s="24"/>
      <c r="X904" s="24"/>
      <c r="Y904" s="24"/>
      <c r="Z904" s="24"/>
      <c r="AA904" s="24"/>
      <c r="AB904" s="24"/>
      <c r="AC904" s="24"/>
      <c r="AD904" s="24"/>
      <c r="AE904" s="24"/>
      <c r="AF904" s="24"/>
      <c r="AG904" s="24"/>
      <c r="AH904" s="24"/>
      <c r="AI904" s="24"/>
      <c r="AJ904" s="24"/>
      <c r="AK904" s="24"/>
      <c r="AL904" s="24"/>
      <c r="AM904" s="24"/>
      <c r="AN904" s="35"/>
    </row>
    <row r="905" spans="1:40" x14ac:dyDescent="0.25">
      <c r="A905" s="24"/>
      <c r="B905" s="24"/>
      <c r="C905" s="10"/>
      <c r="D905" s="10"/>
      <c r="E905" s="10"/>
      <c r="F905" s="10"/>
      <c r="G905" s="45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24"/>
      <c r="V905" s="24"/>
      <c r="W905" s="24"/>
      <c r="X905" s="24"/>
      <c r="Y905" s="24"/>
      <c r="Z905" s="24"/>
      <c r="AA905" s="24"/>
      <c r="AB905" s="24"/>
      <c r="AC905" s="24"/>
      <c r="AD905" s="24"/>
      <c r="AE905" s="24"/>
      <c r="AF905" s="24"/>
      <c r="AG905" s="24"/>
      <c r="AH905" s="24"/>
      <c r="AI905" s="24"/>
      <c r="AJ905" s="24"/>
      <c r="AK905" s="24"/>
      <c r="AL905" s="24"/>
      <c r="AM905" s="24"/>
      <c r="AN905" s="35"/>
    </row>
    <row r="906" spans="1:40" x14ac:dyDescent="0.25">
      <c r="A906" s="24"/>
      <c r="B906" s="24"/>
      <c r="C906" s="10"/>
      <c r="D906" s="10"/>
      <c r="E906" s="10"/>
      <c r="F906" s="10"/>
      <c r="G906" s="45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24"/>
      <c r="V906" s="24"/>
      <c r="W906" s="24"/>
      <c r="X906" s="24"/>
      <c r="Y906" s="24"/>
      <c r="Z906" s="24"/>
      <c r="AA906" s="24"/>
      <c r="AB906" s="24"/>
      <c r="AC906" s="24"/>
      <c r="AD906" s="24"/>
      <c r="AE906" s="24"/>
      <c r="AF906" s="24"/>
      <c r="AG906" s="24"/>
      <c r="AH906" s="24"/>
      <c r="AI906" s="24"/>
      <c r="AJ906" s="24"/>
      <c r="AK906" s="24"/>
      <c r="AL906" s="24"/>
      <c r="AM906" s="24"/>
      <c r="AN906" s="35"/>
    </row>
    <row r="907" spans="1:40" x14ac:dyDescent="0.25">
      <c r="A907" s="24"/>
      <c r="B907" s="24"/>
      <c r="C907" s="10"/>
      <c r="D907" s="10"/>
      <c r="E907" s="10"/>
      <c r="F907" s="10"/>
      <c r="G907" s="45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24"/>
      <c r="V907" s="24"/>
      <c r="W907" s="24"/>
      <c r="X907" s="24"/>
      <c r="Y907" s="24"/>
      <c r="Z907" s="24"/>
      <c r="AA907" s="24"/>
      <c r="AB907" s="24"/>
      <c r="AC907" s="24"/>
      <c r="AD907" s="24"/>
      <c r="AE907" s="24"/>
      <c r="AF907" s="24"/>
      <c r="AG907" s="24"/>
      <c r="AH907" s="24"/>
      <c r="AI907" s="24"/>
      <c r="AJ907" s="24"/>
      <c r="AK907" s="24"/>
      <c r="AL907" s="24"/>
      <c r="AM907" s="24"/>
      <c r="AN907" s="35"/>
    </row>
    <row r="908" spans="1:40" x14ac:dyDescent="0.25">
      <c r="A908" s="24"/>
      <c r="B908" s="24"/>
      <c r="C908" s="10"/>
      <c r="D908" s="10"/>
      <c r="E908" s="10"/>
      <c r="F908" s="10"/>
      <c r="G908" s="45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24"/>
      <c r="V908" s="24"/>
      <c r="W908" s="24"/>
      <c r="X908" s="24"/>
      <c r="Y908" s="24"/>
      <c r="Z908" s="24"/>
      <c r="AA908" s="24"/>
      <c r="AB908" s="24"/>
      <c r="AC908" s="24"/>
      <c r="AD908" s="24"/>
      <c r="AE908" s="24"/>
      <c r="AF908" s="24"/>
      <c r="AG908" s="24"/>
      <c r="AH908" s="24"/>
      <c r="AI908" s="24"/>
      <c r="AJ908" s="24"/>
      <c r="AK908" s="24"/>
      <c r="AL908" s="24"/>
      <c r="AM908" s="24"/>
      <c r="AN908" s="35"/>
    </row>
    <row r="909" spans="1:40" x14ac:dyDescent="0.25">
      <c r="A909" s="24"/>
      <c r="B909" s="24"/>
      <c r="C909" s="10"/>
      <c r="D909" s="10"/>
      <c r="E909" s="10"/>
      <c r="F909" s="10"/>
      <c r="G909" s="45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24"/>
      <c r="V909" s="24"/>
      <c r="W909" s="24"/>
      <c r="X909" s="24"/>
      <c r="Y909" s="24"/>
      <c r="Z909" s="24"/>
      <c r="AA909" s="24"/>
      <c r="AB909" s="24"/>
      <c r="AC909" s="24"/>
      <c r="AD909" s="24"/>
      <c r="AE909" s="24"/>
      <c r="AF909" s="24"/>
      <c r="AG909" s="24"/>
      <c r="AH909" s="24"/>
      <c r="AI909" s="24"/>
      <c r="AJ909" s="24"/>
      <c r="AK909" s="24"/>
      <c r="AL909" s="24"/>
      <c r="AM909" s="24"/>
      <c r="AN909" s="35"/>
    </row>
    <row r="910" spans="1:40" x14ac:dyDescent="0.25">
      <c r="A910" s="24"/>
      <c r="B910" s="24"/>
      <c r="C910" s="10"/>
      <c r="D910" s="10"/>
      <c r="E910" s="10"/>
      <c r="F910" s="10"/>
      <c r="G910" s="45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24"/>
      <c r="V910" s="24"/>
      <c r="W910" s="24"/>
      <c r="X910" s="24"/>
      <c r="Y910" s="24"/>
      <c r="Z910" s="24"/>
      <c r="AA910" s="24"/>
      <c r="AB910" s="24"/>
      <c r="AC910" s="24"/>
      <c r="AD910" s="24"/>
      <c r="AE910" s="24"/>
      <c r="AF910" s="24"/>
      <c r="AG910" s="24"/>
      <c r="AH910" s="24"/>
      <c r="AI910" s="24"/>
      <c r="AJ910" s="24"/>
      <c r="AK910" s="24"/>
      <c r="AL910" s="24"/>
      <c r="AM910" s="24"/>
      <c r="AN910" s="35"/>
    </row>
    <row r="911" spans="1:40" x14ac:dyDescent="0.25">
      <c r="A911" s="24"/>
      <c r="B911" s="24"/>
      <c r="C911" s="10"/>
      <c r="D911" s="10"/>
      <c r="E911" s="10"/>
      <c r="F911" s="10"/>
      <c r="G911" s="45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24"/>
      <c r="V911" s="24"/>
      <c r="W911" s="24"/>
      <c r="X911" s="24"/>
      <c r="Y911" s="24"/>
      <c r="Z911" s="24"/>
      <c r="AA911" s="24"/>
      <c r="AB911" s="24"/>
      <c r="AC911" s="24"/>
      <c r="AD911" s="24"/>
      <c r="AE911" s="24"/>
      <c r="AF911" s="24"/>
      <c r="AG911" s="24"/>
      <c r="AH911" s="24"/>
      <c r="AI911" s="24"/>
      <c r="AJ911" s="24"/>
      <c r="AK911" s="24"/>
      <c r="AL911" s="24"/>
      <c r="AM911" s="24"/>
      <c r="AN911" s="35"/>
    </row>
    <row r="912" spans="1:40" x14ac:dyDescent="0.25">
      <c r="A912" s="24"/>
      <c r="B912" s="24"/>
      <c r="C912" s="10"/>
      <c r="D912" s="10"/>
      <c r="E912" s="10"/>
      <c r="F912" s="10"/>
      <c r="G912" s="45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24"/>
      <c r="V912" s="24"/>
      <c r="W912" s="24"/>
      <c r="X912" s="24"/>
      <c r="Y912" s="24"/>
      <c r="Z912" s="24"/>
      <c r="AA912" s="24"/>
      <c r="AB912" s="24"/>
      <c r="AC912" s="24"/>
      <c r="AD912" s="24"/>
      <c r="AE912" s="24"/>
      <c r="AF912" s="24"/>
      <c r="AG912" s="24"/>
      <c r="AH912" s="24"/>
      <c r="AI912" s="24"/>
      <c r="AJ912" s="24"/>
      <c r="AK912" s="24"/>
      <c r="AL912" s="24"/>
      <c r="AM912" s="24"/>
      <c r="AN912" s="35"/>
    </row>
    <row r="913" spans="1:40" x14ac:dyDescent="0.25">
      <c r="A913" s="24"/>
      <c r="B913" s="24"/>
      <c r="C913" s="10"/>
      <c r="D913" s="10"/>
      <c r="E913" s="10"/>
      <c r="F913" s="10"/>
      <c r="G913" s="45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24"/>
      <c r="V913" s="24"/>
      <c r="W913" s="24"/>
      <c r="X913" s="24"/>
      <c r="Y913" s="24"/>
      <c r="Z913" s="24"/>
      <c r="AA913" s="24"/>
      <c r="AB913" s="24"/>
      <c r="AC913" s="24"/>
      <c r="AD913" s="24"/>
      <c r="AE913" s="24"/>
      <c r="AF913" s="24"/>
      <c r="AG913" s="24"/>
      <c r="AH913" s="24"/>
      <c r="AI913" s="24"/>
      <c r="AJ913" s="24"/>
      <c r="AK913" s="24"/>
      <c r="AL913" s="24"/>
      <c r="AM913" s="24"/>
      <c r="AN913" s="35"/>
    </row>
    <row r="914" spans="1:40" x14ac:dyDescent="0.25">
      <c r="A914" s="24"/>
      <c r="B914" s="24"/>
      <c r="C914" s="10"/>
      <c r="D914" s="10"/>
      <c r="E914" s="10"/>
      <c r="F914" s="10"/>
      <c r="G914" s="45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24"/>
      <c r="V914" s="24"/>
      <c r="W914" s="24"/>
      <c r="X914" s="24"/>
      <c r="Y914" s="24"/>
      <c r="Z914" s="24"/>
      <c r="AA914" s="24"/>
      <c r="AB914" s="24"/>
      <c r="AC914" s="24"/>
      <c r="AD914" s="24"/>
      <c r="AE914" s="24"/>
      <c r="AF914" s="24"/>
      <c r="AG914" s="24"/>
      <c r="AH914" s="24"/>
      <c r="AI914" s="24"/>
      <c r="AJ914" s="24"/>
      <c r="AK914" s="24"/>
      <c r="AL914" s="24"/>
      <c r="AM914" s="24"/>
      <c r="AN914" s="35"/>
    </row>
    <row r="915" spans="1:40" x14ac:dyDescent="0.25">
      <c r="A915" s="24"/>
      <c r="B915" s="24"/>
      <c r="C915" s="10"/>
      <c r="D915" s="10"/>
      <c r="E915" s="10"/>
      <c r="F915" s="10"/>
      <c r="G915" s="45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24"/>
      <c r="V915" s="24"/>
      <c r="W915" s="24"/>
      <c r="X915" s="24"/>
      <c r="Y915" s="24"/>
      <c r="Z915" s="24"/>
      <c r="AA915" s="24"/>
      <c r="AB915" s="24"/>
      <c r="AC915" s="24"/>
      <c r="AD915" s="24"/>
      <c r="AE915" s="24"/>
      <c r="AF915" s="24"/>
      <c r="AG915" s="24"/>
      <c r="AH915" s="24"/>
      <c r="AI915" s="24"/>
      <c r="AJ915" s="24"/>
      <c r="AK915" s="24"/>
      <c r="AL915" s="24"/>
      <c r="AM915" s="24"/>
      <c r="AN915" s="35"/>
    </row>
    <row r="916" spans="1:40" x14ac:dyDescent="0.25">
      <c r="A916" s="24"/>
      <c r="B916" s="24"/>
      <c r="C916" s="10"/>
      <c r="D916" s="10"/>
      <c r="E916" s="10"/>
      <c r="F916" s="10"/>
      <c r="G916" s="45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24"/>
      <c r="V916" s="24"/>
      <c r="W916" s="24"/>
      <c r="X916" s="24"/>
      <c r="Y916" s="24"/>
      <c r="Z916" s="24"/>
      <c r="AA916" s="24"/>
      <c r="AB916" s="24"/>
      <c r="AC916" s="24"/>
      <c r="AD916" s="24"/>
      <c r="AE916" s="24"/>
      <c r="AF916" s="24"/>
      <c r="AG916" s="24"/>
      <c r="AH916" s="24"/>
      <c r="AI916" s="24"/>
      <c r="AJ916" s="24"/>
      <c r="AK916" s="24"/>
      <c r="AL916" s="24"/>
      <c r="AM916" s="24"/>
      <c r="AN916" s="35"/>
    </row>
    <row r="917" spans="1:40" x14ac:dyDescent="0.25">
      <c r="A917" s="24"/>
      <c r="B917" s="24"/>
      <c r="C917" s="10"/>
      <c r="D917" s="10"/>
      <c r="E917" s="10"/>
      <c r="F917" s="10"/>
      <c r="G917" s="45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24"/>
      <c r="V917" s="24"/>
      <c r="W917" s="24"/>
      <c r="X917" s="24"/>
      <c r="Y917" s="24"/>
      <c r="Z917" s="24"/>
      <c r="AA917" s="24"/>
      <c r="AB917" s="24"/>
      <c r="AC917" s="24"/>
      <c r="AD917" s="24"/>
      <c r="AE917" s="24"/>
      <c r="AF917" s="24"/>
      <c r="AG917" s="24"/>
      <c r="AH917" s="24"/>
      <c r="AI917" s="24"/>
      <c r="AJ917" s="24"/>
      <c r="AK917" s="24"/>
      <c r="AL917" s="24"/>
      <c r="AM917" s="24"/>
      <c r="AN917" s="35"/>
    </row>
    <row r="918" spans="1:40" x14ac:dyDescent="0.25">
      <c r="A918" s="24"/>
      <c r="B918" s="24"/>
      <c r="C918" s="10"/>
      <c r="D918" s="10"/>
      <c r="E918" s="10"/>
      <c r="F918" s="10"/>
      <c r="G918" s="45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24"/>
      <c r="V918" s="24"/>
      <c r="W918" s="24"/>
      <c r="X918" s="24"/>
      <c r="Y918" s="24"/>
      <c r="Z918" s="24"/>
      <c r="AA918" s="24"/>
      <c r="AB918" s="24"/>
      <c r="AC918" s="24"/>
      <c r="AD918" s="24"/>
      <c r="AE918" s="24"/>
      <c r="AF918" s="24"/>
      <c r="AG918" s="24"/>
      <c r="AH918" s="24"/>
      <c r="AI918" s="24"/>
      <c r="AJ918" s="24"/>
      <c r="AK918" s="24"/>
      <c r="AL918" s="24"/>
      <c r="AM918" s="24"/>
      <c r="AN918" s="35"/>
    </row>
    <row r="919" spans="1:40" x14ac:dyDescent="0.25">
      <c r="A919" s="24"/>
      <c r="B919" s="24"/>
      <c r="C919" s="10"/>
      <c r="D919" s="10"/>
      <c r="E919" s="10"/>
      <c r="F919" s="10"/>
      <c r="G919" s="45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24"/>
      <c r="V919" s="24"/>
      <c r="W919" s="24"/>
      <c r="X919" s="24"/>
      <c r="Y919" s="24"/>
      <c r="Z919" s="24"/>
      <c r="AA919" s="24"/>
      <c r="AB919" s="24"/>
      <c r="AC919" s="24"/>
      <c r="AD919" s="24"/>
      <c r="AE919" s="24"/>
      <c r="AF919" s="24"/>
      <c r="AG919" s="24"/>
      <c r="AH919" s="24"/>
      <c r="AI919" s="24"/>
      <c r="AJ919" s="24"/>
      <c r="AK919" s="24"/>
      <c r="AL919" s="24"/>
      <c r="AM919" s="24"/>
      <c r="AN919" s="35"/>
    </row>
    <row r="920" spans="1:40" x14ac:dyDescent="0.25">
      <c r="A920" s="24"/>
      <c r="B920" s="24"/>
      <c r="C920" s="10"/>
      <c r="D920" s="10"/>
      <c r="E920" s="10"/>
      <c r="F920" s="10"/>
      <c r="G920" s="45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24"/>
      <c r="V920" s="24"/>
      <c r="W920" s="24"/>
      <c r="X920" s="24"/>
      <c r="Y920" s="24"/>
      <c r="Z920" s="24"/>
      <c r="AA920" s="24"/>
      <c r="AB920" s="24"/>
      <c r="AC920" s="24"/>
      <c r="AD920" s="24"/>
      <c r="AE920" s="24"/>
      <c r="AF920" s="24"/>
      <c r="AG920" s="24"/>
      <c r="AH920" s="24"/>
      <c r="AI920" s="24"/>
      <c r="AJ920" s="24"/>
      <c r="AK920" s="24"/>
      <c r="AL920" s="24"/>
      <c r="AM920" s="24"/>
      <c r="AN920" s="35"/>
    </row>
    <row r="921" spans="1:40" x14ac:dyDescent="0.25">
      <c r="A921" s="24"/>
      <c r="B921" s="24"/>
      <c r="C921" s="10"/>
      <c r="D921" s="10"/>
      <c r="E921" s="10"/>
      <c r="F921" s="10"/>
      <c r="G921" s="45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24"/>
      <c r="V921" s="24"/>
      <c r="W921" s="24"/>
      <c r="X921" s="24"/>
      <c r="Y921" s="24"/>
      <c r="Z921" s="24"/>
      <c r="AA921" s="24"/>
      <c r="AB921" s="24"/>
      <c r="AC921" s="24"/>
      <c r="AD921" s="24"/>
      <c r="AE921" s="24"/>
      <c r="AF921" s="24"/>
      <c r="AG921" s="24"/>
      <c r="AH921" s="24"/>
      <c r="AI921" s="24"/>
      <c r="AJ921" s="24"/>
      <c r="AK921" s="24"/>
      <c r="AL921" s="24"/>
      <c r="AM921" s="24"/>
      <c r="AN921" s="35"/>
    </row>
    <row r="922" spans="1:40" x14ac:dyDescent="0.25">
      <c r="A922" s="24"/>
      <c r="B922" s="24"/>
      <c r="C922" s="10"/>
      <c r="D922" s="10"/>
      <c r="E922" s="10"/>
      <c r="F922" s="10"/>
      <c r="G922" s="45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24"/>
      <c r="V922" s="24"/>
      <c r="W922" s="24"/>
      <c r="X922" s="24"/>
      <c r="Y922" s="24"/>
      <c r="Z922" s="24"/>
      <c r="AA922" s="24"/>
      <c r="AB922" s="24"/>
      <c r="AC922" s="24"/>
      <c r="AD922" s="24"/>
      <c r="AE922" s="24"/>
      <c r="AF922" s="24"/>
      <c r="AG922" s="24"/>
      <c r="AH922" s="24"/>
      <c r="AI922" s="24"/>
      <c r="AJ922" s="24"/>
      <c r="AK922" s="24"/>
      <c r="AL922" s="24"/>
      <c r="AM922" s="24"/>
      <c r="AN922" s="35"/>
    </row>
    <row r="923" spans="1:40" x14ac:dyDescent="0.25">
      <c r="A923" s="24"/>
      <c r="B923" s="24"/>
      <c r="C923" s="10"/>
      <c r="D923" s="10"/>
      <c r="E923" s="10"/>
      <c r="F923" s="10"/>
      <c r="G923" s="45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24"/>
      <c r="V923" s="24"/>
      <c r="W923" s="24"/>
      <c r="X923" s="24"/>
      <c r="Y923" s="24"/>
      <c r="Z923" s="24"/>
      <c r="AA923" s="24"/>
      <c r="AB923" s="24"/>
      <c r="AC923" s="24"/>
      <c r="AD923" s="24"/>
      <c r="AE923" s="24"/>
      <c r="AF923" s="24"/>
      <c r="AG923" s="24"/>
      <c r="AH923" s="24"/>
      <c r="AI923" s="24"/>
      <c r="AJ923" s="24"/>
      <c r="AK923" s="24"/>
      <c r="AL923" s="24"/>
      <c r="AM923" s="24"/>
      <c r="AN923" s="35"/>
    </row>
    <row r="924" spans="1:40" x14ac:dyDescent="0.25">
      <c r="A924" s="24"/>
      <c r="B924" s="24"/>
      <c r="C924" s="10"/>
      <c r="D924" s="10"/>
      <c r="E924" s="10"/>
      <c r="F924" s="10"/>
      <c r="G924" s="45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24"/>
      <c r="V924" s="24"/>
      <c r="W924" s="24"/>
      <c r="X924" s="24"/>
      <c r="Y924" s="24"/>
      <c r="Z924" s="24"/>
      <c r="AA924" s="24"/>
      <c r="AB924" s="24"/>
      <c r="AC924" s="24"/>
      <c r="AD924" s="24"/>
      <c r="AE924" s="24"/>
      <c r="AF924" s="24"/>
      <c r="AG924" s="24"/>
      <c r="AH924" s="24"/>
      <c r="AI924" s="24"/>
      <c r="AJ924" s="24"/>
      <c r="AK924" s="24"/>
      <c r="AL924" s="24"/>
      <c r="AM924" s="24"/>
      <c r="AN924" s="35"/>
    </row>
    <row r="925" spans="1:40" x14ac:dyDescent="0.25">
      <c r="A925" s="24"/>
      <c r="B925" s="24"/>
      <c r="C925" s="10"/>
      <c r="D925" s="10"/>
      <c r="E925" s="10"/>
      <c r="F925" s="10"/>
      <c r="G925" s="45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24"/>
      <c r="V925" s="24"/>
      <c r="W925" s="24"/>
      <c r="X925" s="24"/>
      <c r="Y925" s="24"/>
      <c r="Z925" s="24"/>
      <c r="AA925" s="24"/>
      <c r="AB925" s="24"/>
      <c r="AC925" s="24"/>
      <c r="AD925" s="24"/>
      <c r="AE925" s="24"/>
      <c r="AF925" s="24"/>
      <c r="AG925" s="24"/>
      <c r="AH925" s="24"/>
      <c r="AI925" s="24"/>
      <c r="AJ925" s="24"/>
      <c r="AK925" s="24"/>
      <c r="AL925" s="24"/>
      <c r="AM925" s="24"/>
      <c r="AN925" s="35"/>
    </row>
    <row r="926" spans="1:40" x14ac:dyDescent="0.25">
      <c r="A926" s="24"/>
      <c r="B926" s="24"/>
      <c r="C926" s="10"/>
      <c r="D926" s="10"/>
      <c r="E926" s="10"/>
      <c r="F926" s="10"/>
      <c r="G926" s="45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24"/>
      <c r="V926" s="24"/>
      <c r="W926" s="24"/>
      <c r="X926" s="24"/>
      <c r="Y926" s="24"/>
      <c r="Z926" s="24"/>
      <c r="AA926" s="24"/>
      <c r="AB926" s="24"/>
      <c r="AC926" s="24"/>
      <c r="AD926" s="24"/>
      <c r="AE926" s="24"/>
      <c r="AF926" s="24"/>
      <c r="AG926" s="24"/>
      <c r="AH926" s="24"/>
      <c r="AI926" s="24"/>
      <c r="AJ926" s="24"/>
      <c r="AK926" s="24"/>
      <c r="AL926" s="24"/>
      <c r="AM926" s="24"/>
      <c r="AN926" s="35"/>
    </row>
    <row r="927" spans="1:40" x14ac:dyDescent="0.25">
      <c r="A927" s="24"/>
      <c r="B927" s="24"/>
      <c r="C927" s="10"/>
      <c r="D927" s="10"/>
      <c r="E927" s="10"/>
      <c r="F927" s="10"/>
      <c r="G927" s="45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24"/>
      <c r="V927" s="24"/>
      <c r="W927" s="24"/>
      <c r="X927" s="24"/>
      <c r="Y927" s="24"/>
      <c r="Z927" s="24"/>
      <c r="AA927" s="24"/>
      <c r="AB927" s="24"/>
      <c r="AC927" s="24"/>
      <c r="AD927" s="24"/>
      <c r="AE927" s="24"/>
      <c r="AF927" s="24"/>
      <c r="AG927" s="24"/>
      <c r="AH927" s="24"/>
      <c r="AI927" s="24"/>
      <c r="AJ927" s="24"/>
      <c r="AK927" s="24"/>
      <c r="AL927" s="24"/>
      <c r="AM927" s="24"/>
      <c r="AN927" s="35"/>
    </row>
    <row r="928" spans="1:40" x14ac:dyDescent="0.25">
      <c r="A928" s="24"/>
      <c r="B928" s="24"/>
      <c r="C928" s="10"/>
      <c r="D928" s="10"/>
      <c r="E928" s="10"/>
      <c r="F928" s="10"/>
      <c r="G928" s="45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24"/>
      <c r="V928" s="24"/>
      <c r="W928" s="24"/>
      <c r="X928" s="24"/>
      <c r="Y928" s="24"/>
      <c r="Z928" s="24"/>
      <c r="AA928" s="24"/>
      <c r="AB928" s="24"/>
      <c r="AC928" s="24"/>
      <c r="AD928" s="24"/>
      <c r="AE928" s="24"/>
      <c r="AF928" s="24"/>
      <c r="AG928" s="24"/>
      <c r="AH928" s="24"/>
      <c r="AI928" s="24"/>
      <c r="AJ928" s="24"/>
      <c r="AK928" s="24"/>
      <c r="AL928" s="24"/>
      <c r="AM928" s="24"/>
      <c r="AN928" s="35"/>
    </row>
    <row r="929" spans="1:40" x14ac:dyDescent="0.25">
      <c r="A929" s="24"/>
      <c r="B929" s="24"/>
      <c r="C929" s="10"/>
      <c r="D929" s="10"/>
      <c r="E929" s="10"/>
      <c r="F929" s="10"/>
      <c r="G929" s="45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24"/>
      <c r="V929" s="24"/>
      <c r="W929" s="24"/>
      <c r="X929" s="24"/>
      <c r="Y929" s="24"/>
      <c r="Z929" s="24"/>
      <c r="AA929" s="24"/>
      <c r="AB929" s="24"/>
      <c r="AC929" s="24"/>
      <c r="AD929" s="24"/>
      <c r="AE929" s="24"/>
      <c r="AF929" s="24"/>
      <c r="AG929" s="24"/>
      <c r="AH929" s="24"/>
      <c r="AI929" s="24"/>
      <c r="AJ929" s="24"/>
      <c r="AK929" s="24"/>
      <c r="AL929" s="24"/>
      <c r="AM929" s="24"/>
      <c r="AN929" s="35"/>
    </row>
    <row r="930" spans="1:40" x14ac:dyDescent="0.25">
      <c r="A930" s="24"/>
      <c r="B930" s="24"/>
      <c r="C930" s="10"/>
      <c r="D930" s="10"/>
      <c r="E930" s="10"/>
      <c r="F930" s="10"/>
      <c r="G930" s="45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24"/>
      <c r="V930" s="24"/>
      <c r="W930" s="24"/>
      <c r="X930" s="24"/>
      <c r="Y930" s="24"/>
      <c r="Z930" s="24"/>
      <c r="AA930" s="24"/>
      <c r="AB930" s="24"/>
      <c r="AC930" s="24"/>
      <c r="AD930" s="24"/>
      <c r="AE930" s="24"/>
      <c r="AF930" s="24"/>
      <c r="AG930" s="24"/>
      <c r="AH930" s="24"/>
      <c r="AI930" s="24"/>
      <c r="AJ930" s="24"/>
      <c r="AK930" s="24"/>
      <c r="AL930" s="24"/>
      <c r="AM930" s="24"/>
      <c r="AN930" s="35"/>
    </row>
    <row r="931" spans="1:40" x14ac:dyDescent="0.25">
      <c r="A931" s="24"/>
      <c r="B931" s="24"/>
      <c r="C931" s="10"/>
      <c r="D931" s="10"/>
      <c r="E931" s="10"/>
      <c r="F931" s="10"/>
      <c r="G931" s="45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24"/>
      <c r="V931" s="24"/>
      <c r="W931" s="24"/>
      <c r="X931" s="24"/>
      <c r="Y931" s="24"/>
      <c r="Z931" s="24"/>
      <c r="AA931" s="24"/>
      <c r="AB931" s="24"/>
      <c r="AC931" s="24"/>
      <c r="AD931" s="24"/>
      <c r="AE931" s="24"/>
      <c r="AF931" s="24"/>
      <c r="AG931" s="24"/>
      <c r="AH931" s="24"/>
      <c r="AI931" s="24"/>
      <c r="AJ931" s="24"/>
      <c r="AK931" s="24"/>
      <c r="AL931" s="24"/>
      <c r="AM931" s="24"/>
      <c r="AN931" s="35"/>
    </row>
    <row r="932" spans="1:40" x14ac:dyDescent="0.25">
      <c r="A932" s="24"/>
      <c r="B932" s="24"/>
      <c r="C932" s="10"/>
      <c r="D932" s="10"/>
      <c r="E932" s="10"/>
      <c r="F932" s="10"/>
      <c r="G932" s="45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24"/>
      <c r="V932" s="24"/>
      <c r="W932" s="24"/>
      <c r="X932" s="24"/>
      <c r="Y932" s="24"/>
      <c r="Z932" s="24"/>
      <c r="AA932" s="24"/>
      <c r="AB932" s="24"/>
      <c r="AC932" s="24"/>
      <c r="AD932" s="24"/>
      <c r="AE932" s="24"/>
      <c r="AF932" s="24"/>
      <c r="AG932" s="24"/>
      <c r="AH932" s="24"/>
      <c r="AI932" s="24"/>
      <c r="AJ932" s="24"/>
      <c r="AK932" s="24"/>
      <c r="AL932" s="24"/>
      <c r="AM932" s="24"/>
      <c r="AN932" s="35"/>
    </row>
    <row r="933" spans="1:40" x14ac:dyDescent="0.25">
      <c r="A933" s="24"/>
      <c r="B933" s="24"/>
      <c r="C933" s="10"/>
      <c r="D933" s="10"/>
      <c r="E933" s="10"/>
      <c r="F933" s="10"/>
      <c r="G933" s="45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24"/>
      <c r="V933" s="24"/>
      <c r="W933" s="24"/>
      <c r="X933" s="24"/>
      <c r="Y933" s="24"/>
      <c r="Z933" s="24"/>
      <c r="AA933" s="24"/>
      <c r="AB933" s="24"/>
      <c r="AC933" s="24"/>
      <c r="AD933" s="24"/>
      <c r="AE933" s="24"/>
      <c r="AF933" s="24"/>
      <c r="AG933" s="24"/>
      <c r="AH933" s="24"/>
      <c r="AI933" s="24"/>
      <c r="AJ933" s="24"/>
      <c r="AK933" s="24"/>
      <c r="AL933" s="24"/>
      <c r="AM933" s="24"/>
      <c r="AN933" s="35"/>
    </row>
    <row r="934" spans="1:40" x14ac:dyDescent="0.25">
      <c r="A934" s="24"/>
      <c r="B934" s="24"/>
      <c r="C934" s="10"/>
      <c r="D934" s="10"/>
      <c r="E934" s="10"/>
      <c r="F934" s="10"/>
      <c r="G934" s="45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24"/>
      <c r="V934" s="24"/>
      <c r="W934" s="24"/>
      <c r="X934" s="24"/>
      <c r="Y934" s="24"/>
      <c r="Z934" s="24"/>
      <c r="AA934" s="24"/>
      <c r="AB934" s="24"/>
      <c r="AC934" s="24"/>
      <c r="AD934" s="24"/>
      <c r="AE934" s="24"/>
      <c r="AF934" s="24"/>
      <c r="AG934" s="24"/>
      <c r="AH934" s="24"/>
      <c r="AI934" s="24"/>
      <c r="AJ934" s="24"/>
      <c r="AK934" s="24"/>
      <c r="AL934" s="24"/>
      <c r="AM934" s="24"/>
      <c r="AN934" s="35"/>
    </row>
    <row r="935" spans="1:40" x14ac:dyDescent="0.25">
      <c r="A935" s="24"/>
      <c r="B935" s="24"/>
      <c r="C935" s="10"/>
      <c r="D935" s="10"/>
      <c r="E935" s="10"/>
      <c r="F935" s="10"/>
      <c r="G935" s="45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24"/>
      <c r="V935" s="24"/>
      <c r="W935" s="24"/>
      <c r="X935" s="24"/>
      <c r="Y935" s="24"/>
      <c r="Z935" s="24"/>
      <c r="AA935" s="24"/>
      <c r="AB935" s="24"/>
      <c r="AC935" s="24"/>
      <c r="AD935" s="24"/>
      <c r="AE935" s="24"/>
      <c r="AF935" s="24"/>
      <c r="AG935" s="24"/>
      <c r="AH935" s="24"/>
      <c r="AI935" s="24"/>
      <c r="AJ935" s="24"/>
      <c r="AK935" s="24"/>
      <c r="AL935" s="24"/>
      <c r="AM935" s="24"/>
      <c r="AN935" s="35"/>
    </row>
    <row r="936" spans="1:40" x14ac:dyDescent="0.25">
      <c r="A936" s="24"/>
      <c r="B936" s="24"/>
      <c r="C936" s="10"/>
      <c r="D936" s="10"/>
      <c r="E936" s="10"/>
      <c r="F936" s="10"/>
      <c r="G936" s="45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24"/>
      <c r="V936" s="24"/>
      <c r="W936" s="24"/>
      <c r="X936" s="24"/>
      <c r="Y936" s="24"/>
      <c r="Z936" s="24"/>
      <c r="AA936" s="24"/>
      <c r="AB936" s="24"/>
      <c r="AC936" s="24"/>
      <c r="AD936" s="24"/>
      <c r="AE936" s="24"/>
      <c r="AF936" s="24"/>
      <c r="AG936" s="24"/>
      <c r="AH936" s="24"/>
      <c r="AI936" s="24"/>
      <c r="AJ936" s="24"/>
      <c r="AK936" s="24"/>
      <c r="AL936" s="24"/>
      <c r="AM936" s="24"/>
      <c r="AN936" s="35"/>
    </row>
    <row r="937" spans="1:40" x14ac:dyDescent="0.25">
      <c r="A937" s="24"/>
      <c r="B937" s="24"/>
      <c r="C937" s="10"/>
      <c r="D937" s="10"/>
      <c r="E937" s="10"/>
      <c r="F937" s="10"/>
      <c r="G937" s="45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24"/>
      <c r="V937" s="24"/>
      <c r="W937" s="24"/>
      <c r="X937" s="24"/>
      <c r="Y937" s="24"/>
      <c r="Z937" s="24"/>
      <c r="AA937" s="24"/>
      <c r="AB937" s="24"/>
      <c r="AC937" s="24"/>
      <c r="AD937" s="24"/>
      <c r="AE937" s="24"/>
      <c r="AF937" s="24"/>
      <c r="AG937" s="24"/>
      <c r="AH937" s="24"/>
      <c r="AI937" s="24"/>
      <c r="AJ937" s="24"/>
      <c r="AK937" s="24"/>
      <c r="AL937" s="24"/>
      <c r="AM937" s="24"/>
      <c r="AN937" s="35"/>
    </row>
    <row r="938" spans="1:40" x14ac:dyDescent="0.25">
      <c r="A938" s="24"/>
      <c r="B938" s="24"/>
      <c r="C938" s="10"/>
      <c r="D938" s="10"/>
      <c r="E938" s="10"/>
      <c r="F938" s="10"/>
      <c r="G938" s="45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24"/>
      <c r="V938" s="24"/>
      <c r="W938" s="24"/>
      <c r="X938" s="24"/>
      <c r="Y938" s="24"/>
      <c r="Z938" s="24"/>
      <c r="AA938" s="24"/>
      <c r="AB938" s="24"/>
      <c r="AC938" s="24"/>
      <c r="AD938" s="24"/>
      <c r="AE938" s="24"/>
      <c r="AF938" s="24"/>
      <c r="AG938" s="24"/>
      <c r="AH938" s="24"/>
      <c r="AI938" s="24"/>
      <c r="AJ938" s="24"/>
      <c r="AK938" s="24"/>
      <c r="AL938" s="24"/>
      <c r="AM938" s="24"/>
      <c r="AN938" s="35"/>
    </row>
    <row r="939" spans="1:40" x14ac:dyDescent="0.25">
      <c r="A939" s="24"/>
      <c r="B939" s="24"/>
      <c r="C939" s="10"/>
      <c r="D939" s="10"/>
      <c r="E939" s="10"/>
      <c r="F939" s="10"/>
      <c r="G939" s="45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24"/>
      <c r="V939" s="24"/>
      <c r="W939" s="24"/>
      <c r="X939" s="24"/>
      <c r="Y939" s="24"/>
      <c r="Z939" s="24"/>
      <c r="AA939" s="24"/>
      <c r="AB939" s="24"/>
      <c r="AC939" s="24"/>
      <c r="AD939" s="24"/>
      <c r="AE939" s="24"/>
      <c r="AF939" s="24"/>
      <c r="AG939" s="24"/>
      <c r="AH939" s="24"/>
      <c r="AI939" s="24"/>
      <c r="AJ939" s="24"/>
      <c r="AK939" s="24"/>
      <c r="AL939" s="24"/>
      <c r="AM939" s="24"/>
      <c r="AN939" s="35"/>
    </row>
    <row r="940" spans="1:40" x14ac:dyDescent="0.25">
      <c r="A940" s="24"/>
      <c r="B940" s="24"/>
      <c r="C940" s="10"/>
      <c r="D940" s="10"/>
      <c r="E940" s="10"/>
      <c r="F940" s="10"/>
      <c r="G940" s="45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24"/>
      <c r="V940" s="24"/>
      <c r="W940" s="24"/>
      <c r="X940" s="24"/>
      <c r="Y940" s="24"/>
      <c r="Z940" s="24"/>
      <c r="AA940" s="24"/>
      <c r="AB940" s="24"/>
      <c r="AC940" s="24"/>
      <c r="AD940" s="24"/>
      <c r="AE940" s="24"/>
      <c r="AF940" s="24"/>
      <c r="AG940" s="24"/>
      <c r="AH940" s="24"/>
      <c r="AI940" s="24"/>
      <c r="AJ940" s="24"/>
      <c r="AK940" s="24"/>
      <c r="AL940" s="24"/>
      <c r="AM940" s="24"/>
      <c r="AN940" s="35"/>
    </row>
    <row r="941" spans="1:40" x14ac:dyDescent="0.25">
      <c r="A941" s="24"/>
      <c r="B941" s="24"/>
      <c r="C941" s="10"/>
      <c r="D941" s="10"/>
      <c r="E941" s="10"/>
      <c r="F941" s="10"/>
      <c r="G941" s="45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24"/>
      <c r="V941" s="24"/>
      <c r="W941" s="24"/>
      <c r="X941" s="24"/>
      <c r="Y941" s="24"/>
      <c r="Z941" s="24"/>
      <c r="AA941" s="24"/>
      <c r="AB941" s="24"/>
      <c r="AC941" s="24"/>
      <c r="AD941" s="24"/>
      <c r="AE941" s="24"/>
      <c r="AF941" s="24"/>
      <c r="AG941" s="24"/>
      <c r="AH941" s="24"/>
      <c r="AI941" s="24"/>
      <c r="AJ941" s="24"/>
      <c r="AK941" s="24"/>
      <c r="AL941" s="24"/>
      <c r="AM941" s="24"/>
      <c r="AN941" s="35"/>
    </row>
    <row r="942" spans="1:40" x14ac:dyDescent="0.25">
      <c r="A942" s="24"/>
      <c r="B942" s="24"/>
      <c r="C942" s="10"/>
      <c r="D942" s="10"/>
      <c r="E942" s="10"/>
      <c r="F942" s="10"/>
      <c r="G942" s="45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24"/>
      <c r="V942" s="24"/>
      <c r="W942" s="24"/>
      <c r="X942" s="24"/>
      <c r="Y942" s="24"/>
      <c r="Z942" s="24"/>
      <c r="AA942" s="24"/>
      <c r="AB942" s="24"/>
      <c r="AC942" s="24"/>
      <c r="AD942" s="24"/>
      <c r="AE942" s="24"/>
      <c r="AF942" s="24"/>
      <c r="AG942" s="24"/>
      <c r="AH942" s="24"/>
      <c r="AI942" s="24"/>
      <c r="AJ942" s="24"/>
      <c r="AK942" s="24"/>
      <c r="AL942" s="24"/>
      <c r="AM942" s="24"/>
      <c r="AN942" s="35"/>
    </row>
    <row r="943" spans="1:40" x14ac:dyDescent="0.25">
      <c r="A943" s="24"/>
      <c r="B943" s="24"/>
      <c r="C943" s="10"/>
      <c r="D943" s="10"/>
      <c r="E943" s="10"/>
      <c r="F943" s="10"/>
      <c r="G943" s="45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24"/>
      <c r="V943" s="24"/>
      <c r="W943" s="24"/>
      <c r="X943" s="24"/>
      <c r="Y943" s="24"/>
      <c r="Z943" s="24"/>
      <c r="AA943" s="24"/>
      <c r="AB943" s="24"/>
      <c r="AC943" s="24"/>
      <c r="AD943" s="24"/>
      <c r="AE943" s="24"/>
      <c r="AF943" s="24"/>
      <c r="AG943" s="24"/>
      <c r="AH943" s="24"/>
      <c r="AI943" s="24"/>
      <c r="AJ943" s="24"/>
      <c r="AK943" s="24"/>
      <c r="AL943" s="24"/>
      <c r="AM943" s="24"/>
      <c r="AN943" s="35"/>
    </row>
    <row r="944" spans="1:40" x14ac:dyDescent="0.25">
      <c r="A944" s="24"/>
      <c r="B944" s="24"/>
      <c r="C944" s="10"/>
      <c r="D944" s="10"/>
      <c r="E944" s="10"/>
      <c r="F944" s="10"/>
      <c r="G944" s="45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24"/>
      <c r="V944" s="24"/>
      <c r="W944" s="24"/>
      <c r="X944" s="24"/>
      <c r="Y944" s="24"/>
      <c r="Z944" s="24"/>
      <c r="AA944" s="24"/>
      <c r="AB944" s="24"/>
      <c r="AC944" s="24"/>
      <c r="AD944" s="24"/>
      <c r="AE944" s="24"/>
      <c r="AF944" s="24"/>
      <c r="AG944" s="24"/>
      <c r="AH944" s="24"/>
      <c r="AI944" s="24"/>
      <c r="AJ944" s="24"/>
      <c r="AK944" s="24"/>
      <c r="AL944" s="24"/>
      <c r="AM944" s="24"/>
      <c r="AN944" s="35"/>
    </row>
    <row r="945" spans="1:40" x14ac:dyDescent="0.25">
      <c r="A945" s="24"/>
      <c r="B945" s="24"/>
      <c r="C945" s="10"/>
      <c r="D945" s="10"/>
      <c r="E945" s="10"/>
      <c r="F945" s="10"/>
      <c r="G945" s="45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24"/>
      <c r="V945" s="24"/>
      <c r="W945" s="24"/>
      <c r="X945" s="24"/>
      <c r="Y945" s="24"/>
      <c r="Z945" s="24"/>
      <c r="AA945" s="24"/>
      <c r="AB945" s="24"/>
      <c r="AC945" s="24"/>
      <c r="AD945" s="24"/>
      <c r="AE945" s="24"/>
      <c r="AF945" s="24"/>
      <c r="AG945" s="24"/>
      <c r="AH945" s="24"/>
      <c r="AI945" s="24"/>
      <c r="AJ945" s="24"/>
      <c r="AK945" s="24"/>
      <c r="AL945" s="24"/>
      <c r="AM945" s="24"/>
      <c r="AN945" s="35"/>
    </row>
    <row r="946" spans="1:40" x14ac:dyDescent="0.25">
      <c r="A946" s="24"/>
      <c r="B946" s="24"/>
      <c r="C946" s="10"/>
      <c r="D946" s="10"/>
      <c r="E946" s="10"/>
      <c r="F946" s="10"/>
      <c r="G946" s="45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24"/>
      <c r="V946" s="24"/>
      <c r="W946" s="24"/>
      <c r="X946" s="24"/>
      <c r="Y946" s="24"/>
      <c r="Z946" s="24"/>
      <c r="AA946" s="24"/>
      <c r="AB946" s="24"/>
      <c r="AC946" s="24"/>
      <c r="AD946" s="24"/>
      <c r="AE946" s="24"/>
      <c r="AF946" s="24"/>
      <c r="AG946" s="24"/>
      <c r="AH946" s="24"/>
      <c r="AI946" s="24"/>
      <c r="AJ946" s="24"/>
      <c r="AK946" s="24"/>
      <c r="AL946" s="24"/>
      <c r="AM946" s="24"/>
      <c r="AN946" s="35"/>
    </row>
    <row r="947" spans="1:40" x14ac:dyDescent="0.25">
      <c r="A947" s="24"/>
      <c r="B947" s="24"/>
      <c r="C947" s="10"/>
      <c r="D947" s="10"/>
      <c r="E947" s="10"/>
      <c r="F947" s="10"/>
      <c r="G947" s="45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24"/>
      <c r="V947" s="24"/>
      <c r="W947" s="24"/>
      <c r="X947" s="24"/>
      <c r="Y947" s="24"/>
      <c r="Z947" s="24"/>
      <c r="AA947" s="24"/>
      <c r="AB947" s="24"/>
      <c r="AC947" s="24"/>
      <c r="AD947" s="24"/>
      <c r="AE947" s="24"/>
      <c r="AF947" s="24"/>
      <c r="AG947" s="24"/>
      <c r="AH947" s="24"/>
      <c r="AI947" s="24"/>
      <c r="AJ947" s="24"/>
      <c r="AK947" s="24"/>
      <c r="AL947" s="24"/>
      <c r="AM947" s="24"/>
      <c r="AN947" s="35"/>
    </row>
    <row r="948" spans="1:40" x14ac:dyDescent="0.25">
      <c r="A948" s="24"/>
      <c r="B948" s="24"/>
      <c r="C948" s="10"/>
      <c r="D948" s="10"/>
      <c r="E948" s="10"/>
      <c r="F948" s="10"/>
      <c r="G948" s="45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24"/>
      <c r="V948" s="24"/>
      <c r="W948" s="24"/>
      <c r="X948" s="24"/>
      <c r="Y948" s="24"/>
      <c r="Z948" s="24"/>
      <c r="AA948" s="24"/>
      <c r="AB948" s="24"/>
      <c r="AC948" s="24"/>
      <c r="AD948" s="24"/>
      <c r="AE948" s="24"/>
      <c r="AF948" s="24"/>
      <c r="AG948" s="24"/>
      <c r="AH948" s="24"/>
      <c r="AI948" s="24"/>
      <c r="AJ948" s="24"/>
      <c r="AK948" s="24"/>
      <c r="AL948" s="24"/>
      <c r="AM948" s="24"/>
      <c r="AN948" s="35"/>
    </row>
    <row r="949" spans="1:40" x14ac:dyDescent="0.25">
      <c r="A949" s="24"/>
      <c r="B949" s="24"/>
      <c r="C949" s="10"/>
      <c r="D949" s="10"/>
      <c r="E949" s="10"/>
      <c r="F949" s="10"/>
      <c r="G949" s="45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24"/>
      <c r="V949" s="24"/>
      <c r="W949" s="24"/>
      <c r="X949" s="24"/>
      <c r="Y949" s="24"/>
      <c r="Z949" s="24"/>
      <c r="AA949" s="24"/>
      <c r="AB949" s="24"/>
      <c r="AC949" s="24"/>
      <c r="AD949" s="24"/>
      <c r="AE949" s="24"/>
      <c r="AF949" s="24"/>
      <c r="AG949" s="24"/>
      <c r="AH949" s="24"/>
      <c r="AI949" s="24"/>
      <c r="AJ949" s="24"/>
      <c r="AK949" s="24"/>
      <c r="AL949" s="24"/>
      <c r="AM949" s="24"/>
      <c r="AN949" s="35"/>
    </row>
    <row r="950" spans="1:40" x14ac:dyDescent="0.25">
      <c r="A950" s="24"/>
      <c r="B950" s="24"/>
      <c r="C950" s="10"/>
      <c r="D950" s="10"/>
      <c r="E950" s="10"/>
      <c r="F950" s="10"/>
      <c r="G950" s="45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24"/>
      <c r="V950" s="24"/>
      <c r="W950" s="24"/>
      <c r="X950" s="24"/>
      <c r="Y950" s="24"/>
      <c r="Z950" s="24"/>
      <c r="AA950" s="24"/>
      <c r="AB950" s="24"/>
      <c r="AC950" s="24"/>
      <c r="AD950" s="24"/>
      <c r="AE950" s="24"/>
      <c r="AF950" s="24"/>
      <c r="AG950" s="24"/>
      <c r="AH950" s="24"/>
      <c r="AI950" s="24"/>
      <c r="AJ950" s="24"/>
      <c r="AK950" s="24"/>
      <c r="AL950" s="24"/>
      <c r="AM950" s="24"/>
      <c r="AN950" s="35"/>
    </row>
    <row r="951" spans="1:40" x14ac:dyDescent="0.25">
      <c r="A951" s="24"/>
      <c r="B951" s="24"/>
      <c r="C951" s="10"/>
      <c r="D951" s="10"/>
      <c r="E951" s="10"/>
      <c r="F951" s="10"/>
      <c r="G951" s="45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24"/>
      <c r="V951" s="24"/>
      <c r="W951" s="24"/>
      <c r="X951" s="24"/>
      <c r="Y951" s="24"/>
      <c r="Z951" s="24"/>
      <c r="AA951" s="24"/>
      <c r="AB951" s="24"/>
      <c r="AC951" s="24"/>
      <c r="AD951" s="24"/>
      <c r="AE951" s="24"/>
      <c r="AF951" s="24"/>
      <c r="AG951" s="24"/>
      <c r="AH951" s="24"/>
      <c r="AI951" s="24"/>
      <c r="AJ951" s="24"/>
      <c r="AK951" s="24"/>
      <c r="AL951" s="24"/>
      <c r="AM951" s="24"/>
      <c r="AN951" s="35"/>
    </row>
    <row r="952" spans="1:40" x14ac:dyDescent="0.25">
      <c r="A952" s="24"/>
      <c r="B952" s="24"/>
      <c r="C952" s="10"/>
      <c r="D952" s="10"/>
      <c r="E952" s="10"/>
      <c r="F952" s="10"/>
      <c r="G952" s="45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24"/>
      <c r="V952" s="24"/>
      <c r="W952" s="24"/>
      <c r="X952" s="24"/>
      <c r="Y952" s="24"/>
      <c r="Z952" s="24"/>
      <c r="AA952" s="24"/>
      <c r="AB952" s="24"/>
      <c r="AC952" s="24"/>
      <c r="AD952" s="24"/>
      <c r="AE952" s="24"/>
      <c r="AF952" s="24"/>
      <c r="AG952" s="24"/>
      <c r="AH952" s="24"/>
      <c r="AI952" s="24"/>
      <c r="AJ952" s="24"/>
      <c r="AK952" s="24"/>
      <c r="AL952" s="24"/>
      <c r="AM952" s="24"/>
      <c r="AN952" s="35"/>
    </row>
    <row r="953" spans="1:40" x14ac:dyDescent="0.25">
      <c r="A953" s="24"/>
      <c r="B953" s="24"/>
      <c r="C953" s="10"/>
      <c r="D953" s="10"/>
      <c r="E953" s="10"/>
      <c r="F953" s="10"/>
      <c r="G953" s="45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24"/>
      <c r="V953" s="24"/>
      <c r="W953" s="24"/>
      <c r="X953" s="24"/>
      <c r="Y953" s="24"/>
      <c r="Z953" s="24"/>
      <c r="AA953" s="24"/>
      <c r="AB953" s="24"/>
      <c r="AC953" s="24"/>
      <c r="AD953" s="24"/>
      <c r="AE953" s="24"/>
      <c r="AF953" s="24"/>
      <c r="AG953" s="24"/>
      <c r="AH953" s="24"/>
      <c r="AI953" s="24"/>
      <c r="AJ953" s="24"/>
      <c r="AK953" s="24"/>
      <c r="AL953" s="24"/>
      <c r="AM953" s="24"/>
      <c r="AN953" s="35"/>
    </row>
    <row r="954" spans="1:40" x14ac:dyDescent="0.25">
      <c r="A954" s="24"/>
      <c r="B954" s="24"/>
      <c r="C954" s="10"/>
      <c r="D954" s="10"/>
      <c r="E954" s="10"/>
      <c r="F954" s="10"/>
      <c r="G954" s="45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24"/>
      <c r="V954" s="24"/>
      <c r="W954" s="24"/>
      <c r="X954" s="24"/>
      <c r="Y954" s="24"/>
      <c r="Z954" s="24"/>
      <c r="AA954" s="24"/>
      <c r="AB954" s="24"/>
      <c r="AC954" s="24"/>
      <c r="AD954" s="24"/>
      <c r="AE954" s="24"/>
      <c r="AF954" s="24"/>
      <c r="AG954" s="24"/>
      <c r="AH954" s="24"/>
      <c r="AI954" s="24"/>
      <c r="AJ954" s="24"/>
      <c r="AK954" s="24"/>
      <c r="AL954" s="24"/>
      <c r="AM954" s="24"/>
      <c r="AN954" s="35"/>
    </row>
    <row r="955" spans="1:40" x14ac:dyDescent="0.25">
      <c r="A955" s="24"/>
      <c r="B955" s="24"/>
      <c r="C955" s="10"/>
      <c r="D955" s="10"/>
      <c r="E955" s="10"/>
      <c r="F955" s="10"/>
      <c r="G955" s="45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24"/>
      <c r="V955" s="24"/>
      <c r="W955" s="24"/>
      <c r="X955" s="24"/>
      <c r="Y955" s="24"/>
      <c r="Z955" s="24"/>
      <c r="AA955" s="24"/>
      <c r="AB955" s="24"/>
      <c r="AC955" s="24"/>
      <c r="AD955" s="24"/>
      <c r="AE955" s="24"/>
      <c r="AF955" s="24"/>
      <c r="AG955" s="24"/>
      <c r="AH955" s="24"/>
      <c r="AI955" s="24"/>
      <c r="AJ955" s="24"/>
      <c r="AK955" s="24"/>
      <c r="AL955" s="24"/>
      <c r="AM955" s="24"/>
      <c r="AN955" s="35"/>
    </row>
    <row r="956" spans="1:40" x14ac:dyDescent="0.25">
      <c r="A956" s="24"/>
      <c r="B956" s="24"/>
      <c r="C956" s="10"/>
      <c r="D956" s="10"/>
      <c r="E956" s="10"/>
      <c r="F956" s="10"/>
      <c r="G956" s="45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24"/>
      <c r="V956" s="24"/>
      <c r="W956" s="24"/>
      <c r="X956" s="24"/>
      <c r="Y956" s="24"/>
      <c r="Z956" s="24"/>
      <c r="AA956" s="24"/>
      <c r="AB956" s="24"/>
      <c r="AC956" s="24"/>
      <c r="AD956" s="24"/>
      <c r="AE956" s="24"/>
      <c r="AF956" s="24"/>
      <c r="AG956" s="24"/>
      <c r="AH956" s="24"/>
      <c r="AI956" s="24"/>
      <c r="AJ956" s="24"/>
      <c r="AK956" s="24"/>
      <c r="AL956" s="24"/>
      <c r="AM956" s="24"/>
      <c r="AN956" s="35"/>
    </row>
    <row r="957" spans="1:40" x14ac:dyDescent="0.25">
      <c r="A957" s="24"/>
      <c r="B957" s="24"/>
      <c r="C957" s="10"/>
      <c r="D957" s="10"/>
      <c r="E957" s="10"/>
      <c r="F957" s="10"/>
      <c r="G957" s="45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24"/>
      <c r="V957" s="24"/>
      <c r="W957" s="24"/>
      <c r="X957" s="24"/>
      <c r="Y957" s="24"/>
      <c r="Z957" s="24"/>
      <c r="AA957" s="24"/>
      <c r="AB957" s="24"/>
      <c r="AC957" s="24"/>
      <c r="AD957" s="24"/>
      <c r="AE957" s="24"/>
      <c r="AF957" s="24"/>
      <c r="AG957" s="24"/>
      <c r="AH957" s="24"/>
      <c r="AI957" s="24"/>
      <c r="AJ957" s="24"/>
      <c r="AK957" s="24"/>
      <c r="AL957" s="24"/>
      <c r="AM957" s="24"/>
      <c r="AN957" s="35"/>
    </row>
    <row r="958" spans="1:40" x14ac:dyDescent="0.25">
      <c r="A958" s="24"/>
      <c r="B958" s="24"/>
      <c r="C958" s="10"/>
      <c r="D958" s="10"/>
      <c r="E958" s="10"/>
      <c r="F958" s="10"/>
      <c r="G958" s="45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24"/>
      <c r="V958" s="24"/>
      <c r="W958" s="24"/>
      <c r="X958" s="24"/>
      <c r="Y958" s="24"/>
      <c r="Z958" s="24"/>
      <c r="AA958" s="24"/>
      <c r="AB958" s="24"/>
      <c r="AC958" s="24"/>
      <c r="AD958" s="24"/>
      <c r="AE958" s="24"/>
      <c r="AF958" s="24"/>
      <c r="AG958" s="24"/>
      <c r="AH958" s="24"/>
      <c r="AI958" s="24"/>
      <c r="AJ958" s="24"/>
      <c r="AK958" s="24"/>
      <c r="AL958" s="24"/>
      <c r="AM958" s="24"/>
      <c r="AN958" s="35"/>
    </row>
    <row r="959" spans="1:40" x14ac:dyDescent="0.25">
      <c r="A959" s="24"/>
      <c r="B959" s="24"/>
      <c r="C959" s="10"/>
      <c r="D959" s="10"/>
      <c r="E959" s="10"/>
      <c r="F959" s="10"/>
      <c r="G959" s="45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24"/>
      <c r="V959" s="24"/>
      <c r="W959" s="24"/>
      <c r="X959" s="24"/>
      <c r="Y959" s="24"/>
      <c r="Z959" s="24"/>
      <c r="AA959" s="24"/>
      <c r="AB959" s="24"/>
      <c r="AC959" s="24"/>
      <c r="AD959" s="24"/>
      <c r="AE959" s="24"/>
      <c r="AF959" s="24"/>
      <c r="AG959" s="24"/>
      <c r="AH959" s="24"/>
      <c r="AI959" s="24"/>
      <c r="AJ959" s="24"/>
      <c r="AK959" s="24"/>
      <c r="AL959" s="24"/>
      <c r="AM959" s="24"/>
      <c r="AN959" s="35"/>
    </row>
    <row r="960" spans="1:40" x14ac:dyDescent="0.25">
      <c r="A960" s="24"/>
      <c r="B960" s="24"/>
      <c r="C960" s="10"/>
      <c r="D960" s="10"/>
      <c r="E960" s="10"/>
      <c r="F960" s="10"/>
      <c r="G960" s="45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24"/>
      <c r="V960" s="24"/>
      <c r="W960" s="24"/>
      <c r="X960" s="24"/>
      <c r="Y960" s="24"/>
      <c r="Z960" s="24"/>
      <c r="AA960" s="24"/>
      <c r="AB960" s="24"/>
      <c r="AC960" s="24"/>
      <c r="AD960" s="24"/>
      <c r="AE960" s="24"/>
      <c r="AF960" s="24"/>
      <c r="AG960" s="24"/>
      <c r="AH960" s="24"/>
      <c r="AI960" s="24"/>
      <c r="AJ960" s="24"/>
      <c r="AK960" s="24"/>
      <c r="AL960" s="24"/>
      <c r="AM960" s="24"/>
      <c r="AN960" s="35"/>
    </row>
    <row r="961" spans="1:40" x14ac:dyDescent="0.25">
      <c r="A961" s="24"/>
      <c r="B961" s="24"/>
      <c r="C961" s="10"/>
      <c r="D961" s="10"/>
      <c r="E961" s="10"/>
      <c r="F961" s="10"/>
      <c r="G961" s="45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24"/>
      <c r="V961" s="24"/>
      <c r="W961" s="24"/>
      <c r="X961" s="24"/>
      <c r="Y961" s="24"/>
      <c r="Z961" s="24"/>
      <c r="AA961" s="24"/>
      <c r="AB961" s="24"/>
      <c r="AC961" s="24"/>
      <c r="AD961" s="24"/>
      <c r="AE961" s="24"/>
      <c r="AF961" s="24"/>
      <c r="AG961" s="24"/>
      <c r="AH961" s="24"/>
      <c r="AI961" s="24"/>
      <c r="AJ961" s="24"/>
      <c r="AK961" s="24"/>
      <c r="AL961" s="24"/>
      <c r="AM961" s="24"/>
      <c r="AN961" s="35"/>
    </row>
    <row r="962" spans="1:40" x14ac:dyDescent="0.25">
      <c r="A962" s="24"/>
      <c r="B962" s="24"/>
      <c r="C962" s="10"/>
      <c r="D962" s="10"/>
      <c r="E962" s="10"/>
      <c r="F962" s="10"/>
      <c r="G962" s="45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24"/>
      <c r="V962" s="24"/>
      <c r="W962" s="24"/>
      <c r="X962" s="24"/>
      <c r="Y962" s="24"/>
      <c r="Z962" s="24"/>
      <c r="AA962" s="24"/>
      <c r="AB962" s="24"/>
      <c r="AC962" s="24"/>
      <c r="AD962" s="24"/>
      <c r="AE962" s="24"/>
      <c r="AF962" s="24"/>
      <c r="AG962" s="24"/>
      <c r="AH962" s="24"/>
      <c r="AI962" s="24"/>
      <c r="AJ962" s="24"/>
      <c r="AK962" s="24"/>
      <c r="AL962" s="24"/>
      <c r="AM962" s="24"/>
      <c r="AN962" s="35"/>
    </row>
    <row r="963" spans="1:40" x14ac:dyDescent="0.25">
      <c r="A963" s="24"/>
      <c r="B963" s="24"/>
      <c r="C963" s="10"/>
      <c r="D963" s="10"/>
      <c r="E963" s="10"/>
      <c r="F963" s="10"/>
      <c r="G963" s="45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24"/>
      <c r="V963" s="24"/>
      <c r="W963" s="24"/>
      <c r="X963" s="24"/>
      <c r="Y963" s="24"/>
      <c r="Z963" s="24"/>
      <c r="AA963" s="24"/>
      <c r="AB963" s="24"/>
      <c r="AC963" s="24"/>
      <c r="AD963" s="24"/>
      <c r="AE963" s="24"/>
      <c r="AF963" s="24"/>
      <c r="AG963" s="24"/>
      <c r="AH963" s="24"/>
      <c r="AI963" s="24"/>
      <c r="AJ963" s="24"/>
      <c r="AK963" s="24"/>
      <c r="AL963" s="24"/>
      <c r="AM963" s="24"/>
      <c r="AN963" s="35"/>
    </row>
    <row r="964" spans="1:40" x14ac:dyDescent="0.25">
      <c r="A964" s="24"/>
      <c r="B964" s="24"/>
      <c r="C964" s="10"/>
      <c r="D964" s="10"/>
      <c r="E964" s="10"/>
      <c r="F964" s="10"/>
      <c r="G964" s="45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24"/>
      <c r="V964" s="24"/>
      <c r="W964" s="24"/>
      <c r="X964" s="24"/>
      <c r="Y964" s="24"/>
      <c r="Z964" s="24"/>
      <c r="AA964" s="24"/>
      <c r="AB964" s="24"/>
      <c r="AC964" s="24"/>
      <c r="AD964" s="24"/>
      <c r="AE964" s="24"/>
      <c r="AF964" s="24"/>
      <c r="AG964" s="24"/>
      <c r="AH964" s="24"/>
      <c r="AI964" s="24"/>
      <c r="AJ964" s="24"/>
      <c r="AK964" s="24"/>
      <c r="AL964" s="24"/>
      <c r="AM964" s="24"/>
      <c r="AN964" s="35"/>
    </row>
    <row r="965" spans="1:40" x14ac:dyDescent="0.25">
      <c r="A965" s="24"/>
      <c r="B965" s="24"/>
      <c r="C965" s="10"/>
      <c r="D965" s="10"/>
      <c r="E965" s="10"/>
      <c r="F965" s="10"/>
      <c r="G965" s="45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24"/>
      <c r="V965" s="24"/>
      <c r="W965" s="24"/>
      <c r="X965" s="24"/>
      <c r="Y965" s="24"/>
      <c r="Z965" s="24"/>
      <c r="AA965" s="24"/>
      <c r="AB965" s="24"/>
      <c r="AC965" s="24"/>
      <c r="AD965" s="24"/>
      <c r="AE965" s="24"/>
      <c r="AF965" s="24"/>
      <c r="AG965" s="24"/>
      <c r="AH965" s="24"/>
      <c r="AI965" s="24"/>
      <c r="AJ965" s="24"/>
      <c r="AK965" s="24"/>
      <c r="AL965" s="24"/>
      <c r="AM965" s="24"/>
      <c r="AN965" s="35"/>
    </row>
    <row r="966" spans="1:40" x14ac:dyDescent="0.25">
      <c r="A966" s="24"/>
      <c r="B966" s="24"/>
      <c r="C966" s="10"/>
      <c r="D966" s="10"/>
      <c r="E966" s="10"/>
      <c r="F966" s="10"/>
      <c r="G966" s="45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24"/>
      <c r="V966" s="24"/>
      <c r="W966" s="24"/>
      <c r="X966" s="24"/>
      <c r="Y966" s="24"/>
      <c r="Z966" s="24"/>
      <c r="AA966" s="24"/>
      <c r="AB966" s="24"/>
      <c r="AC966" s="24"/>
      <c r="AD966" s="24"/>
      <c r="AE966" s="24"/>
      <c r="AF966" s="24"/>
      <c r="AG966" s="24"/>
      <c r="AH966" s="24"/>
      <c r="AI966" s="24"/>
      <c r="AJ966" s="24"/>
      <c r="AK966" s="24"/>
      <c r="AL966" s="24"/>
      <c r="AM966" s="24"/>
      <c r="AN966" s="35"/>
    </row>
    <row r="967" spans="1:40" x14ac:dyDescent="0.25">
      <c r="A967" s="24"/>
      <c r="B967" s="24"/>
      <c r="C967" s="10"/>
      <c r="D967" s="10"/>
      <c r="E967" s="10"/>
      <c r="F967" s="10"/>
      <c r="G967" s="45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24"/>
      <c r="V967" s="24"/>
      <c r="W967" s="24"/>
      <c r="X967" s="24"/>
      <c r="Y967" s="24"/>
      <c r="Z967" s="24"/>
      <c r="AA967" s="24"/>
      <c r="AB967" s="24"/>
      <c r="AC967" s="24"/>
      <c r="AD967" s="24"/>
      <c r="AE967" s="24"/>
      <c r="AF967" s="24"/>
      <c r="AG967" s="24"/>
      <c r="AH967" s="24"/>
      <c r="AI967" s="24"/>
      <c r="AJ967" s="24"/>
      <c r="AK967" s="24"/>
      <c r="AL967" s="24"/>
      <c r="AM967" s="24"/>
      <c r="AN967" s="35"/>
    </row>
    <row r="968" spans="1:40" x14ac:dyDescent="0.25">
      <c r="A968" s="24"/>
      <c r="B968" s="24"/>
      <c r="C968" s="10"/>
      <c r="D968" s="10"/>
      <c r="E968" s="10"/>
      <c r="F968" s="10"/>
      <c r="G968" s="45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24"/>
      <c r="V968" s="24"/>
      <c r="W968" s="24"/>
      <c r="X968" s="24"/>
      <c r="Y968" s="24"/>
      <c r="Z968" s="24"/>
      <c r="AA968" s="24"/>
      <c r="AB968" s="24"/>
      <c r="AC968" s="24"/>
      <c r="AD968" s="24"/>
      <c r="AE968" s="24"/>
      <c r="AF968" s="24"/>
      <c r="AG968" s="24"/>
      <c r="AH968" s="24"/>
      <c r="AI968" s="24"/>
      <c r="AJ968" s="24"/>
      <c r="AK968" s="24"/>
      <c r="AL968" s="24"/>
      <c r="AM968" s="24"/>
      <c r="AN968" s="35"/>
    </row>
    <row r="969" spans="1:40" x14ac:dyDescent="0.25">
      <c r="A969" s="24"/>
      <c r="B969" s="24"/>
      <c r="C969" s="10"/>
      <c r="D969" s="10"/>
      <c r="E969" s="10"/>
      <c r="F969" s="10"/>
      <c r="G969" s="45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24"/>
      <c r="V969" s="24"/>
      <c r="W969" s="24"/>
      <c r="X969" s="24"/>
      <c r="Y969" s="24"/>
      <c r="Z969" s="24"/>
      <c r="AA969" s="24"/>
      <c r="AB969" s="24"/>
      <c r="AC969" s="24"/>
      <c r="AD969" s="24"/>
      <c r="AE969" s="24"/>
      <c r="AF969" s="24"/>
      <c r="AG969" s="24"/>
      <c r="AH969" s="24"/>
      <c r="AI969" s="24"/>
      <c r="AJ969" s="24"/>
      <c r="AK969" s="24"/>
      <c r="AL969" s="24"/>
      <c r="AM969" s="24"/>
      <c r="AN969" s="35"/>
    </row>
    <row r="970" spans="1:40" x14ac:dyDescent="0.25">
      <c r="A970" s="24"/>
      <c r="B970" s="24"/>
      <c r="C970" s="10"/>
      <c r="D970" s="10"/>
      <c r="E970" s="10"/>
      <c r="F970" s="10"/>
      <c r="G970" s="45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24"/>
      <c r="V970" s="24"/>
      <c r="W970" s="24"/>
      <c r="X970" s="24"/>
      <c r="Y970" s="24"/>
      <c r="Z970" s="24"/>
      <c r="AA970" s="24"/>
      <c r="AB970" s="24"/>
      <c r="AC970" s="24"/>
      <c r="AD970" s="24"/>
      <c r="AE970" s="24"/>
      <c r="AF970" s="24"/>
      <c r="AG970" s="24"/>
      <c r="AH970" s="24"/>
      <c r="AI970" s="24"/>
      <c r="AJ970" s="24"/>
      <c r="AK970" s="24"/>
      <c r="AL970" s="24"/>
      <c r="AM970" s="24"/>
      <c r="AN970" s="35"/>
    </row>
    <row r="971" spans="1:40" x14ac:dyDescent="0.25">
      <c r="A971" s="24"/>
      <c r="B971" s="24"/>
      <c r="C971" s="10"/>
      <c r="D971" s="10"/>
      <c r="E971" s="10"/>
      <c r="F971" s="10"/>
      <c r="G971" s="45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24"/>
      <c r="V971" s="24"/>
      <c r="W971" s="24"/>
      <c r="X971" s="24"/>
      <c r="Y971" s="24"/>
      <c r="Z971" s="24"/>
      <c r="AA971" s="24"/>
      <c r="AB971" s="24"/>
      <c r="AC971" s="24"/>
      <c r="AD971" s="24"/>
      <c r="AE971" s="24"/>
      <c r="AF971" s="24"/>
      <c r="AG971" s="24"/>
      <c r="AH971" s="24"/>
      <c r="AI971" s="24"/>
      <c r="AJ971" s="24"/>
      <c r="AK971" s="24"/>
      <c r="AL971" s="24"/>
      <c r="AM971" s="24"/>
      <c r="AN971" s="35"/>
    </row>
    <row r="972" spans="1:40" x14ac:dyDescent="0.25">
      <c r="A972" s="24"/>
      <c r="B972" s="24"/>
      <c r="C972" s="10"/>
      <c r="D972" s="10"/>
      <c r="E972" s="10"/>
      <c r="F972" s="10"/>
      <c r="G972" s="45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24"/>
      <c r="V972" s="24"/>
      <c r="W972" s="24"/>
      <c r="X972" s="24"/>
      <c r="Y972" s="24"/>
      <c r="Z972" s="24"/>
      <c r="AA972" s="24"/>
      <c r="AB972" s="24"/>
      <c r="AC972" s="24"/>
      <c r="AD972" s="24"/>
      <c r="AE972" s="24"/>
      <c r="AF972" s="24"/>
      <c r="AG972" s="24"/>
      <c r="AH972" s="24"/>
      <c r="AI972" s="24"/>
      <c r="AJ972" s="24"/>
      <c r="AK972" s="24"/>
      <c r="AL972" s="24"/>
      <c r="AM972" s="24"/>
      <c r="AN972" s="35"/>
    </row>
    <row r="973" spans="1:40" x14ac:dyDescent="0.25">
      <c r="A973" s="24"/>
      <c r="B973" s="24"/>
      <c r="C973" s="10"/>
      <c r="D973" s="10"/>
      <c r="E973" s="10"/>
      <c r="F973" s="10"/>
      <c r="G973" s="45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24"/>
      <c r="V973" s="24"/>
      <c r="W973" s="24"/>
      <c r="X973" s="24"/>
      <c r="Y973" s="24"/>
      <c r="Z973" s="24"/>
      <c r="AA973" s="24"/>
      <c r="AB973" s="24"/>
      <c r="AC973" s="24"/>
      <c r="AD973" s="24"/>
      <c r="AE973" s="24"/>
      <c r="AF973" s="24"/>
      <c r="AG973" s="24"/>
      <c r="AH973" s="24"/>
      <c r="AI973" s="24"/>
      <c r="AJ973" s="24"/>
      <c r="AK973" s="24"/>
      <c r="AL973" s="24"/>
      <c r="AM973" s="24"/>
      <c r="AN973" s="35"/>
    </row>
    <row r="974" spans="1:40" x14ac:dyDescent="0.25">
      <c r="A974" s="24"/>
      <c r="B974" s="24"/>
      <c r="C974" s="10"/>
      <c r="D974" s="10"/>
      <c r="E974" s="10"/>
      <c r="F974" s="10"/>
      <c r="G974" s="45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24"/>
      <c r="V974" s="24"/>
      <c r="W974" s="24"/>
      <c r="X974" s="24"/>
      <c r="Y974" s="24"/>
      <c r="Z974" s="24"/>
      <c r="AA974" s="24"/>
      <c r="AB974" s="24"/>
      <c r="AC974" s="24"/>
      <c r="AD974" s="24"/>
      <c r="AE974" s="24"/>
      <c r="AF974" s="24"/>
      <c r="AG974" s="24"/>
      <c r="AH974" s="24"/>
      <c r="AI974" s="24"/>
      <c r="AJ974" s="24"/>
      <c r="AK974" s="24"/>
      <c r="AL974" s="24"/>
      <c r="AM974" s="24"/>
      <c r="AN974" s="35"/>
    </row>
    <row r="975" spans="1:40" x14ac:dyDescent="0.25">
      <c r="A975" s="24"/>
      <c r="B975" s="24"/>
      <c r="C975" s="10"/>
      <c r="D975" s="10"/>
      <c r="E975" s="10"/>
      <c r="F975" s="10"/>
      <c r="G975" s="45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24"/>
      <c r="V975" s="24"/>
      <c r="W975" s="24"/>
      <c r="X975" s="24"/>
      <c r="Y975" s="24"/>
      <c r="Z975" s="24"/>
      <c r="AA975" s="24"/>
      <c r="AB975" s="24"/>
      <c r="AC975" s="24"/>
      <c r="AD975" s="24"/>
      <c r="AE975" s="24"/>
      <c r="AF975" s="24"/>
      <c r="AG975" s="24"/>
      <c r="AH975" s="24"/>
      <c r="AI975" s="24"/>
      <c r="AJ975" s="24"/>
      <c r="AK975" s="24"/>
      <c r="AL975" s="24"/>
      <c r="AM975" s="24"/>
      <c r="AN975" s="35"/>
    </row>
    <row r="976" spans="1:40" x14ac:dyDescent="0.25">
      <c r="A976" s="24"/>
      <c r="B976" s="24"/>
      <c r="C976" s="10"/>
      <c r="D976" s="10"/>
      <c r="E976" s="10"/>
      <c r="F976" s="10"/>
      <c r="G976" s="45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24"/>
      <c r="V976" s="24"/>
      <c r="W976" s="24"/>
      <c r="X976" s="24"/>
      <c r="Y976" s="24"/>
      <c r="Z976" s="24"/>
      <c r="AA976" s="24"/>
      <c r="AB976" s="24"/>
      <c r="AC976" s="24"/>
      <c r="AD976" s="24"/>
      <c r="AE976" s="24"/>
      <c r="AF976" s="24"/>
      <c r="AG976" s="24"/>
      <c r="AH976" s="24"/>
      <c r="AI976" s="24"/>
      <c r="AJ976" s="24"/>
      <c r="AK976" s="24"/>
      <c r="AL976" s="24"/>
      <c r="AM976" s="24"/>
      <c r="AN976" s="35"/>
    </row>
    <row r="977" spans="1:40" x14ac:dyDescent="0.25">
      <c r="A977" s="24"/>
      <c r="B977" s="24"/>
      <c r="C977" s="10"/>
      <c r="D977" s="10"/>
      <c r="E977" s="10"/>
      <c r="F977" s="10"/>
      <c r="G977" s="45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24"/>
      <c r="V977" s="24"/>
      <c r="W977" s="24"/>
      <c r="X977" s="24"/>
      <c r="Y977" s="24"/>
      <c r="Z977" s="24"/>
      <c r="AA977" s="24"/>
      <c r="AB977" s="24"/>
      <c r="AC977" s="24"/>
      <c r="AD977" s="24"/>
      <c r="AE977" s="24"/>
      <c r="AF977" s="24"/>
      <c r="AG977" s="24"/>
      <c r="AH977" s="24"/>
      <c r="AI977" s="24"/>
      <c r="AJ977" s="24"/>
      <c r="AK977" s="24"/>
      <c r="AL977" s="24"/>
      <c r="AM977" s="24"/>
      <c r="AN977" s="35"/>
    </row>
    <row r="978" spans="1:40" x14ac:dyDescent="0.25">
      <c r="A978" s="24"/>
      <c r="B978" s="24"/>
      <c r="C978" s="10"/>
      <c r="D978" s="10"/>
      <c r="E978" s="10"/>
      <c r="F978" s="10"/>
      <c r="G978" s="45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24"/>
      <c r="V978" s="24"/>
      <c r="W978" s="24"/>
      <c r="X978" s="24"/>
      <c r="Y978" s="24"/>
      <c r="Z978" s="24"/>
      <c r="AA978" s="24"/>
      <c r="AB978" s="24"/>
      <c r="AC978" s="24"/>
      <c r="AD978" s="24"/>
      <c r="AE978" s="24"/>
      <c r="AF978" s="24"/>
      <c r="AG978" s="24"/>
      <c r="AH978" s="24"/>
      <c r="AI978" s="24"/>
      <c r="AJ978" s="24"/>
      <c r="AK978" s="24"/>
      <c r="AL978" s="24"/>
      <c r="AM978" s="24"/>
      <c r="AN978" s="35"/>
    </row>
    <row r="979" spans="1:40" x14ac:dyDescent="0.25">
      <c r="A979" s="24"/>
      <c r="B979" s="24"/>
      <c r="C979" s="10"/>
      <c r="D979" s="10"/>
      <c r="E979" s="10"/>
      <c r="F979" s="10"/>
      <c r="G979" s="45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24"/>
      <c r="V979" s="24"/>
      <c r="W979" s="24"/>
      <c r="X979" s="24"/>
      <c r="Y979" s="24"/>
      <c r="Z979" s="24"/>
      <c r="AA979" s="24"/>
      <c r="AB979" s="24"/>
      <c r="AC979" s="24"/>
      <c r="AD979" s="24"/>
      <c r="AE979" s="24"/>
      <c r="AF979" s="24"/>
      <c r="AG979" s="24"/>
      <c r="AH979" s="24"/>
      <c r="AI979" s="24"/>
      <c r="AJ979" s="24"/>
      <c r="AK979" s="24"/>
      <c r="AL979" s="24"/>
      <c r="AM979" s="24"/>
      <c r="AN979" s="35"/>
    </row>
    <row r="980" spans="1:40" x14ac:dyDescent="0.25">
      <c r="A980" s="24"/>
      <c r="B980" s="24"/>
      <c r="C980" s="10"/>
      <c r="D980" s="10"/>
      <c r="E980" s="10"/>
      <c r="F980" s="10"/>
      <c r="G980" s="45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24"/>
      <c r="V980" s="24"/>
      <c r="W980" s="24"/>
      <c r="X980" s="24"/>
      <c r="Y980" s="24"/>
      <c r="Z980" s="24"/>
      <c r="AA980" s="24"/>
      <c r="AB980" s="24"/>
      <c r="AC980" s="24"/>
      <c r="AD980" s="24"/>
      <c r="AE980" s="24"/>
      <c r="AF980" s="24"/>
      <c r="AG980" s="24"/>
      <c r="AH980" s="24"/>
      <c r="AI980" s="24"/>
      <c r="AJ980" s="24"/>
      <c r="AK980" s="24"/>
      <c r="AL980" s="24"/>
      <c r="AM980" s="24"/>
      <c r="AN980" s="35"/>
    </row>
    <row r="981" spans="1:40" x14ac:dyDescent="0.25">
      <c r="A981" s="24"/>
      <c r="B981" s="24"/>
      <c r="C981" s="10"/>
      <c r="D981" s="10"/>
      <c r="E981" s="10"/>
      <c r="F981" s="10"/>
      <c r="G981" s="45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24"/>
      <c r="V981" s="24"/>
      <c r="W981" s="24"/>
      <c r="X981" s="24"/>
      <c r="Y981" s="24"/>
      <c r="Z981" s="24"/>
      <c r="AA981" s="24"/>
      <c r="AB981" s="24"/>
      <c r="AC981" s="24"/>
      <c r="AD981" s="24"/>
      <c r="AE981" s="24"/>
      <c r="AF981" s="24"/>
      <c r="AG981" s="24"/>
      <c r="AH981" s="24"/>
      <c r="AI981" s="24"/>
      <c r="AJ981" s="24"/>
      <c r="AK981" s="24"/>
      <c r="AL981" s="24"/>
      <c r="AM981" s="24"/>
      <c r="AN981" s="35"/>
    </row>
    <row r="982" spans="1:40" x14ac:dyDescent="0.25">
      <c r="A982" s="24"/>
      <c r="B982" s="24"/>
      <c r="C982" s="10"/>
      <c r="D982" s="10"/>
      <c r="E982" s="10"/>
      <c r="F982" s="10"/>
      <c r="G982" s="45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24"/>
      <c r="V982" s="24"/>
      <c r="W982" s="24"/>
      <c r="X982" s="24"/>
      <c r="Y982" s="24"/>
      <c r="Z982" s="24"/>
      <c r="AA982" s="24"/>
      <c r="AB982" s="24"/>
      <c r="AC982" s="24"/>
      <c r="AD982" s="24"/>
      <c r="AE982" s="24"/>
      <c r="AF982" s="24"/>
      <c r="AG982" s="24"/>
      <c r="AH982" s="24"/>
      <c r="AI982" s="24"/>
      <c r="AJ982" s="24"/>
      <c r="AK982" s="24"/>
      <c r="AL982" s="24"/>
      <c r="AM982" s="24"/>
      <c r="AN982" s="35"/>
    </row>
    <row r="983" spans="1:40" x14ac:dyDescent="0.25">
      <c r="A983" s="24"/>
      <c r="B983" s="24"/>
      <c r="C983" s="10"/>
      <c r="D983" s="10"/>
      <c r="E983" s="10"/>
      <c r="F983" s="10"/>
      <c r="G983" s="45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24"/>
      <c r="V983" s="24"/>
      <c r="W983" s="24"/>
      <c r="X983" s="24"/>
      <c r="Y983" s="24"/>
      <c r="Z983" s="24"/>
      <c r="AA983" s="24"/>
      <c r="AB983" s="24"/>
      <c r="AC983" s="24"/>
      <c r="AD983" s="24"/>
      <c r="AE983" s="24"/>
      <c r="AF983" s="24"/>
      <c r="AG983" s="24"/>
      <c r="AH983" s="24"/>
      <c r="AI983" s="24"/>
      <c r="AJ983" s="24"/>
      <c r="AK983" s="24"/>
      <c r="AL983" s="24"/>
      <c r="AM983" s="24"/>
      <c r="AN983" s="35"/>
    </row>
    <row r="984" spans="1:40" x14ac:dyDescent="0.25">
      <c r="A984" s="24"/>
      <c r="B984" s="24"/>
      <c r="C984" s="10"/>
      <c r="D984" s="10"/>
      <c r="E984" s="10"/>
      <c r="F984" s="10"/>
      <c r="G984" s="45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24"/>
      <c r="V984" s="24"/>
      <c r="W984" s="24"/>
      <c r="X984" s="24"/>
      <c r="Y984" s="24"/>
      <c r="Z984" s="24"/>
      <c r="AA984" s="24"/>
      <c r="AB984" s="24"/>
      <c r="AC984" s="24"/>
      <c r="AD984" s="24"/>
      <c r="AE984" s="24"/>
      <c r="AF984" s="24"/>
      <c r="AG984" s="24"/>
      <c r="AH984" s="24"/>
      <c r="AI984" s="24"/>
      <c r="AJ984" s="24"/>
      <c r="AK984" s="24"/>
      <c r="AL984" s="24"/>
      <c r="AM984" s="24"/>
      <c r="AN984" s="35"/>
    </row>
    <row r="985" spans="1:40" x14ac:dyDescent="0.25">
      <c r="A985" s="24"/>
      <c r="B985" s="24"/>
      <c r="C985" s="10"/>
      <c r="D985" s="10"/>
      <c r="E985" s="10"/>
      <c r="F985" s="10"/>
      <c r="G985" s="45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24"/>
      <c r="V985" s="24"/>
      <c r="W985" s="24"/>
      <c r="X985" s="24"/>
      <c r="Y985" s="24"/>
      <c r="Z985" s="24"/>
      <c r="AA985" s="24"/>
      <c r="AB985" s="24"/>
      <c r="AC985" s="24"/>
      <c r="AD985" s="24"/>
      <c r="AE985" s="24"/>
      <c r="AF985" s="24"/>
      <c r="AG985" s="24"/>
      <c r="AH985" s="24"/>
      <c r="AI985" s="24"/>
      <c r="AJ985" s="24"/>
      <c r="AK985" s="24"/>
      <c r="AL985" s="24"/>
      <c r="AM985" s="24"/>
      <c r="AN985" s="35"/>
    </row>
    <row r="986" spans="1:40" x14ac:dyDescent="0.25">
      <c r="A986" s="24"/>
      <c r="B986" s="24"/>
      <c r="C986" s="10"/>
      <c r="D986" s="10"/>
      <c r="E986" s="10"/>
      <c r="F986" s="10"/>
      <c r="G986" s="45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24"/>
      <c r="V986" s="24"/>
      <c r="W986" s="24"/>
      <c r="X986" s="24"/>
      <c r="Y986" s="24"/>
      <c r="Z986" s="24"/>
      <c r="AA986" s="24"/>
      <c r="AB986" s="24"/>
      <c r="AC986" s="24"/>
      <c r="AD986" s="24"/>
      <c r="AE986" s="24"/>
      <c r="AF986" s="24"/>
      <c r="AG986" s="24"/>
      <c r="AH986" s="24"/>
      <c r="AI986" s="24"/>
      <c r="AJ986" s="24"/>
      <c r="AK986" s="24"/>
      <c r="AL986" s="24"/>
      <c r="AM986" s="24"/>
      <c r="AN986" s="35"/>
    </row>
    <row r="987" spans="1:40" x14ac:dyDescent="0.25">
      <c r="A987" s="24"/>
      <c r="B987" s="24"/>
      <c r="C987" s="10"/>
      <c r="D987" s="10"/>
      <c r="E987" s="10"/>
      <c r="F987" s="10"/>
      <c r="G987" s="45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24"/>
      <c r="V987" s="24"/>
      <c r="W987" s="24"/>
      <c r="X987" s="24"/>
      <c r="Y987" s="24"/>
      <c r="Z987" s="24"/>
      <c r="AA987" s="24"/>
      <c r="AB987" s="24"/>
      <c r="AC987" s="24"/>
      <c r="AD987" s="24"/>
      <c r="AE987" s="24"/>
      <c r="AF987" s="24"/>
      <c r="AG987" s="24"/>
      <c r="AH987" s="24"/>
      <c r="AI987" s="24"/>
      <c r="AJ987" s="24"/>
      <c r="AK987" s="24"/>
      <c r="AL987" s="24"/>
      <c r="AM987" s="24"/>
      <c r="AN987" s="35"/>
    </row>
    <row r="988" spans="1:40" x14ac:dyDescent="0.25">
      <c r="A988" s="24"/>
      <c r="B988" s="24"/>
      <c r="C988" s="10"/>
      <c r="D988" s="10"/>
      <c r="E988" s="10"/>
      <c r="F988" s="10"/>
      <c r="G988" s="45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24"/>
      <c r="V988" s="24"/>
      <c r="W988" s="24"/>
      <c r="X988" s="24"/>
      <c r="Y988" s="24"/>
      <c r="Z988" s="24"/>
      <c r="AA988" s="24"/>
      <c r="AB988" s="24"/>
      <c r="AC988" s="24"/>
      <c r="AD988" s="24"/>
      <c r="AE988" s="24"/>
      <c r="AF988" s="24"/>
      <c r="AG988" s="24"/>
      <c r="AH988" s="24"/>
      <c r="AI988" s="24"/>
      <c r="AJ988" s="24"/>
      <c r="AK988" s="24"/>
      <c r="AL988" s="24"/>
      <c r="AM988" s="24"/>
      <c r="AN988" s="35"/>
    </row>
    <row r="989" spans="1:40" x14ac:dyDescent="0.25">
      <c r="A989" s="24"/>
      <c r="B989" s="24"/>
      <c r="C989" s="10"/>
      <c r="D989" s="10"/>
      <c r="E989" s="10"/>
      <c r="F989" s="10"/>
      <c r="G989" s="45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24"/>
      <c r="V989" s="24"/>
      <c r="W989" s="24"/>
      <c r="X989" s="24"/>
      <c r="Y989" s="24"/>
      <c r="Z989" s="24"/>
      <c r="AA989" s="24"/>
      <c r="AB989" s="24"/>
      <c r="AC989" s="24"/>
      <c r="AD989" s="24"/>
      <c r="AE989" s="24"/>
      <c r="AF989" s="24"/>
      <c r="AG989" s="24"/>
      <c r="AH989" s="24"/>
      <c r="AI989" s="24"/>
      <c r="AJ989" s="24"/>
      <c r="AK989" s="24"/>
      <c r="AL989" s="24"/>
      <c r="AM989" s="24"/>
      <c r="AN989" s="35"/>
    </row>
    <row r="990" spans="1:40" x14ac:dyDescent="0.25">
      <c r="A990" s="24"/>
      <c r="B990" s="24"/>
      <c r="C990" s="10"/>
      <c r="D990" s="10"/>
      <c r="E990" s="10"/>
      <c r="F990" s="10"/>
      <c r="G990" s="45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24"/>
      <c r="V990" s="24"/>
      <c r="W990" s="24"/>
      <c r="X990" s="24"/>
      <c r="Y990" s="24"/>
      <c r="Z990" s="24"/>
      <c r="AA990" s="24"/>
      <c r="AB990" s="24"/>
      <c r="AC990" s="24"/>
      <c r="AD990" s="24"/>
      <c r="AE990" s="24"/>
      <c r="AF990" s="24"/>
      <c r="AG990" s="24"/>
      <c r="AH990" s="24"/>
      <c r="AI990" s="24"/>
      <c r="AJ990" s="24"/>
      <c r="AK990" s="24"/>
      <c r="AL990" s="24"/>
      <c r="AM990" s="24"/>
      <c r="AN990" s="35"/>
    </row>
    <row r="991" spans="1:40" x14ac:dyDescent="0.25">
      <c r="A991" s="24"/>
      <c r="B991" s="24"/>
      <c r="C991" s="10"/>
      <c r="D991" s="10"/>
      <c r="E991" s="10"/>
      <c r="F991" s="10"/>
      <c r="G991" s="45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24"/>
      <c r="V991" s="24"/>
      <c r="W991" s="24"/>
      <c r="X991" s="24"/>
      <c r="Y991" s="24"/>
      <c r="Z991" s="24"/>
      <c r="AA991" s="24"/>
      <c r="AB991" s="24"/>
      <c r="AC991" s="24"/>
      <c r="AD991" s="24"/>
      <c r="AE991" s="24"/>
      <c r="AF991" s="24"/>
      <c r="AG991" s="24"/>
      <c r="AH991" s="24"/>
      <c r="AI991" s="24"/>
      <c r="AJ991" s="24"/>
      <c r="AK991" s="24"/>
      <c r="AL991" s="24"/>
      <c r="AM991" s="24"/>
      <c r="AN991" s="35"/>
    </row>
    <row r="992" spans="1:40" x14ac:dyDescent="0.25">
      <c r="A992" s="24"/>
      <c r="B992" s="24"/>
      <c r="C992" s="10"/>
      <c r="D992" s="10"/>
      <c r="E992" s="10"/>
      <c r="F992" s="10"/>
      <c r="G992" s="45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24"/>
      <c r="V992" s="24"/>
      <c r="W992" s="24"/>
      <c r="X992" s="24"/>
      <c r="Y992" s="24"/>
      <c r="Z992" s="24"/>
      <c r="AA992" s="24"/>
      <c r="AB992" s="24"/>
      <c r="AC992" s="24"/>
      <c r="AD992" s="24"/>
      <c r="AE992" s="24"/>
      <c r="AF992" s="24"/>
      <c r="AG992" s="24"/>
      <c r="AH992" s="24"/>
      <c r="AI992" s="24"/>
      <c r="AJ992" s="24"/>
      <c r="AK992" s="24"/>
      <c r="AL992" s="24"/>
      <c r="AM992" s="24"/>
      <c r="AN992" s="35"/>
    </row>
    <row r="993" spans="1:40" x14ac:dyDescent="0.25">
      <c r="A993" s="24"/>
      <c r="B993" s="24"/>
      <c r="C993" s="10"/>
      <c r="D993" s="10"/>
      <c r="E993" s="10"/>
      <c r="F993" s="10"/>
      <c r="G993" s="45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24"/>
      <c r="V993" s="24"/>
      <c r="W993" s="24"/>
      <c r="X993" s="24"/>
      <c r="Y993" s="24"/>
      <c r="Z993" s="24"/>
      <c r="AA993" s="24"/>
      <c r="AB993" s="24"/>
      <c r="AC993" s="24"/>
      <c r="AD993" s="24"/>
      <c r="AE993" s="24"/>
      <c r="AF993" s="24"/>
      <c r="AG993" s="24"/>
      <c r="AH993" s="24"/>
      <c r="AI993" s="24"/>
      <c r="AJ993" s="24"/>
      <c r="AK993" s="24"/>
      <c r="AL993" s="24"/>
      <c r="AM993" s="24"/>
      <c r="AN993" s="35"/>
    </row>
    <row r="994" spans="1:40" x14ac:dyDescent="0.25">
      <c r="A994" s="24"/>
      <c r="B994" s="24"/>
      <c r="C994" s="10"/>
      <c r="D994" s="10"/>
      <c r="E994" s="10"/>
      <c r="F994" s="10"/>
      <c r="G994" s="45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24"/>
      <c r="V994" s="24"/>
      <c r="W994" s="24"/>
      <c r="X994" s="24"/>
      <c r="Y994" s="24"/>
      <c r="Z994" s="24"/>
      <c r="AA994" s="24"/>
      <c r="AB994" s="24"/>
      <c r="AC994" s="24"/>
      <c r="AD994" s="24"/>
      <c r="AE994" s="24"/>
      <c r="AF994" s="24"/>
      <c r="AG994" s="24"/>
      <c r="AH994" s="24"/>
      <c r="AI994" s="24"/>
      <c r="AJ994" s="24"/>
      <c r="AK994" s="24"/>
      <c r="AL994" s="24"/>
      <c r="AM994" s="24"/>
      <c r="AN994" s="35"/>
    </row>
    <row r="995" spans="1:40" x14ac:dyDescent="0.25">
      <c r="A995" s="24"/>
      <c r="B995" s="24"/>
      <c r="C995" s="10"/>
      <c r="D995" s="10"/>
      <c r="E995" s="10"/>
      <c r="F995" s="10"/>
      <c r="G995" s="45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24"/>
      <c r="V995" s="24"/>
      <c r="W995" s="24"/>
      <c r="X995" s="24"/>
      <c r="Y995" s="24"/>
      <c r="Z995" s="24"/>
      <c r="AA995" s="24"/>
      <c r="AB995" s="24"/>
      <c r="AC995" s="24"/>
      <c r="AD995" s="24"/>
      <c r="AE995" s="24"/>
      <c r="AF995" s="24"/>
      <c r="AG995" s="24"/>
      <c r="AH995" s="24"/>
      <c r="AI995" s="24"/>
      <c r="AJ995" s="24"/>
      <c r="AK995" s="24"/>
      <c r="AL995" s="24"/>
      <c r="AM995" s="24"/>
      <c r="AN995" s="35"/>
    </row>
    <row r="996" spans="1:40" x14ac:dyDescent="0.25">
      <c r="A996" s="24"/>
      <c r="B996" s="24"/>
      <c r="C996" s="10"/>
      <c r="D996" s="10"/>
      <c r="E996" s="10"/>
      <c r="F996" s="10"/>
      <c r="G996" s="45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24"/>
      <c r="V996" s="24"/>
      <c r="W996" s="24"/>
      <c r="X996" s="24"/>
      <c r="Y996" s="24"/>
      <c r="Z996" s="24"/>
      <c r="AA996" s="24"/>
      <c r="AB996" s="24"/>
      <c r="AC996" s="24"/>
      <c r="AD996" s="24"/>
      <c r="AE996" s="24"/>
      <c r="AF996" s="24"/>
      <c r="AG996" s="24"/>
      <c r="AH996" s="24"/>
      <c r="AI996" s="24"/>
      <c r="AJ996" s="24"/>
      <c r="AK996" s="24"/>
      <c r="AL996" s="24"/>
      <c r="AM996" s="24"/>
      <c r="AN996" s="35"/>
    </row>
    <row r="997" spans="1:40" x14ac:dyDescent="0.25">
      <c r="A997" s="24"/>
      <c r="B997" s="24"/>
      <c r="C997" s="10"/>
      <c r="D997" s="10"/>
      <c r="E997" s="10"/>
      <c r="F997" s="10"/>
      <c r="G997" s="45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24"/>
      <c r="V997" s="24"/>
      <c r="W997" s="24"/>
      <c r="X997" s="24"/>
      <c r="Y997" s="24"/>
      <c r="Z997" s="24"/>
      <c r="AA997" s="24"/>
      <c r="AB997" s="24"/>
      <c r="AC997" s="24"/>
      <c r="AD997" s="24"/>
      <c r="AE997" s="24"/>
      <c r="AF997" s="24"/>
      <c r="AG997" s="24"/>
      <c r="AH997" s="24"/>
      <c r="AI997" s="24"/>
      <c r="AJ997" s="24"/>
      <c r="AK997" s="24"/>
      <c r="AL997" s="24"/>
      <c r="AM997" s="24"/>
      <c r="AN997" s="35"/>
    </row>
    <row r="998" spans="1:40" x14ac:dyDescent="0.25">
      <c r="A998" s="24"/>
      <c r="B998" s="24"/>
      <c r="C998" s="10"/>
      <c r="D998" s="10"/>
      <c r="E998" s="10"/>
      <c r="F998" s="10"/>
      <c r="G998" s="45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24"/>
      <c r="V998" s="24"/>
      <c r="W998" s="24"/>
      <c r="X998" s="24"/>
      <c r="Y998" s="24"/>
      <c r="Z998" s="24"/>
      <c r="AA998" s="24"/>
      <c r="AB998" s="24"/>
      <c r="AC998" s="24"/>
      <c r="AD998" s="24"/>
      <c r="AE998" s="24"/>
      <c r="AF998" s="24"/>
      <c r="AG998" s="24"/>
      <c r="AH998" s="24"/>
      <c r="AI998" s="24"/>
      <c r="AJ998" s="24"/>
      <c r="AK998" s="24"/>
      <c r="AL998" s="24"/>
      <c r="AM998" s="24"/>
      <c r="AN998" s="35"/>
    </row>
    <row r="999" spans="1:40" x14ac:dyDescent="0.25">
      <c r="A999" s="24"/>
      <c r="B999" s="24"/>
      <c r="C999" s="10"/>
      <c r="D999" s="10"/>
      <c r="E999" s="10"/>
      <c r="F999" s="10"/>
      <c r="G999" s="45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24"/>
      <c r="V999" s="24"/>
      <c r="W999" s="24"/>
      <c r="X999" s="24"/>
      <c r="Y999" s="24"/>
      <c r="Z999" s="24"/>
      <c r="AA999" s="24"/>
      <c r="AB999" s="24"/>
      <c r="AC999" s="24"/>
      <c r="AD999" s="24"/>
      <c r="AE999" s="24"/>
      <c r="AF999" s="24"/>
      <c r="AG999" s="24"/>
      <c r="AH999" s="24"/>
      <c r="AI999" s="24"/>
      <c r="AJ999" s="24"/>
      <c r="AK999" s="24"/>
      <c r="AL999" s="24"/>
      <c r="AM999" s="24"/>
      <c r="AN999" s="35"/>
    </row>
    <row r="1000" spans="1:40" x14ac:dyDescent="0.25">
      <c r="A1000" s="24"/>
      <c r="B1000" s="24"/>
      <c r="C1000" s="10"/>
      <c r="D1000" s="10"/>
      <c r="E1000" s="10"/>
      <c r="F1000" s="10"/>
      <c r="G1000" s="45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24"/>
      <c r="V1000" s="24"/>
      <c r="W1000" s="24"/>
      <c r="X1000" s="24"/>
      <c r="Y1000" s="24"/>
      <c r="Z1000" s="24"/>
      <c r="AA1000" s="24"/>
      <c r="AB1000" s="24"/>
      <c r="AC1000" s="24"/>
      <c r="AD1000" s="24"/>
      <c r="AE1000" s="24"/>
      <c r="AF1000" s="24"/>
      <c r="AG1000" s="24"/>
      <c r="AH1000" s="24"/>
      <c r="AI1000" s="24"/>
      <c r="AJ1000" s="24"/>
      <c r="AK1000" s="24"/>
      <c r="AL1000" s="24"/>
      <c r="AM1000" s="24"/>
      <c r="AN1000" s="35"/>
    </row>
    <row r="1001" spans="1:40" x14ac:dyDescent="0.25">
      <c r="A1001" s="24"/>
      <c r="B1001" s="24"/>
      <c r="C1001" s="10"/>
      <c r="D1001" s="10"/>
      <c r="E1001" s="10"/>
      <c r="F1001" s="10"/>
      <c r="G1001" s="45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24"/>
      <c r="V1001" s="24"/>
      <c r="W1001" s="24"/>
      <c r="X1001" s="24"/>
      <c r="Y1001" s="24"/>
      <c r="Z1001" s="24"/>
      <c r="AA1001" s="24"/>
      <c r="AB1001" s="24"/>
      <c r="AC1001" s="24"/>
      <c r="AD1001" s="24"/>
      <c r="AE1001" s="24"/>
      <c r="AF1001" s="24"/>
      <c r="AG1001" s="24"/>
      <c r="AH1001" s="24"/>
      <c r="AI1001" s="24"/>
      <c r="AJ1001" s="24"/>
      <c r="AK1001" s="24"/>
      <c r="AL1001" s="24"/>
      <c r="AM1001" s="24"/>
      <c r="AN1001" s="35"/>
    </row>
    <row r="1002" spans="1:40" x14ac:dyDescent="0.25">
      <c r="A1002" s="24"/>
      <c r="B1002" s="24"/>
      <c r="C1002" s="10"/>
      <c r="D1002" s="10"/>
      <c r="E1002" s="10"/>
      <c r="F1002" s="10"/>
      <c r="G1002" s="45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24"/>
      <c r="V1002" s="24"/>
      <c r="W1002" s="24"/>
      <c r="X1002" s="24"/>
      <c r="Y1002" s="24"/>
      <c r="Z1002" s="24"/>
      <c r="AA1002" s="24"/>
      <c r="AB1002" s="24"/>
      <c r="AC1002" s="24"/>
      <c r="AD1002" s="24"/>
      <c r="AE1002" s="24"/>
      <c r="AF1002" s="24"/>
      <c r="AG1002" s="24"/>
      <c r="AH1002" s="24"/>
      <c r="AI1002" s="24"/>
      <c r="AJ1002" s="24"/>
      <c r="AK1002" s="24"/>
      <c r="AL1002" s="24"/>
      <c r="AM1002" s="24"/>
      <c r="AN1002" s="35"/>
    </row>
    <row r="1003" spans="1:40" x14ac:dyDescent="0.25">
      <c r="A1003" s="24"/>
      <c r="B1003" s="24"/>
      <c r="C1003" s="10"/>
      <c r="D1003" s="10"/>
      <c r="E1003" s="10"/>
      <c r="F1003" s="10"/>
      <c r="G1003" s="45"/>
      <c r="H1003" s="10"/>
      <c r="I1003" s="10"/>
      <c r="J1003" s="10"/>
      <c r="K1003" s="10"/>
      <c r="L1003" s="10"/>
      <c r="M1003" s="10"/>
      <c r="N1003" s="10"/>
      <c r="O1003" s="10"/>
      <c r="P1003" s="10"/>
      <c r="Q1003" s="10"/>
      <c r="R1003" s="10"/>
      <c r="S1003" s="10"/>
      <c r="T1003" s="10"/>
      <c r="U1003" s="24"/>
      <c r="V1003" s="24"/>
      <c r="W1003" s="24"/>
      <c r="X1003" s="24"/>
      <c r="Y1003" s="24"/>
      <c r="Z1003" s="24"/>
      <c r="AA1003" s="24"/>
      <c r="AB1003" s="24"/>
      <c r="AC1003" s="24"/>
      <c r="AD1003" s="24"/>
      <c r="AE1003" s="24"/>
      <c r="AF1003" s="24"/>
      <c r="AG1003" s="24"/>
      <c r="AH1003" s="24"/>
      <c r="AI1003" s="24"/>
      <c r="AJ1003" s="24"/>
      <c r="AK1003" s="24"/>
      <c r="AL1003" s="24"/>
      <c r="AM1003" s="24"/>
      <c r="AN1003" s="35"/>
    </row>
    <row r="1004" spans="1:40" x14ac:dyDescent="0.25">
      <c r="A1004" s="24"/>
      <c r="B1004" s="24"/>
      <c r="C1004" s="10"/>
      <c r="D1004" s="10"/>
      <c r="E1004" s="10"/>
      <c r="F1004" s="10"/>
      <c r="G1004" s="45"/>
      <c r="H1004" s="10"/>
      <c r="I1004" s="10"/>
      <c r="J1004" s="10"/>
      <c r="K1004" s="10"/>
      <c r="L1004" s="10"/>
      <c r="M1004" s="10"/>
      <c r="N1004" s="10"/>
      <c r="O1004" s="10"/>
      <c r="P1004" s="10"/>
      <c r="Q1004" s="10"/>
      <c r="R1004" s="10"/>
      <c r="S1004" s="10"/>
      <c r="T1004" s="10"/>
      <c r="U1004" s="24"/>
      <c r="V1004" s="24"/>
      <c r="W1004" s="24"/>
      <c r="X1004" s="24"/>
      <c r="Y1004" s="24"/>
      <c r="Z1004" s="24"/>
      <c r="AA1004" s="24"/>
      <c r="AB1004" s="24"/>
      <c r="AC1004" s="24"/>
      <c r="AD1004" s="24"/>
      <c r="AE1004" s="24"/>
      <c r="AF1004" s="24"/>
      <c r="AG1004" s="24"/>
      <c r="AH1004" s="24"/>
      <c r="AI1004" s="24"/>
      <c r="AJ1004" s="24"/>
      <c r="AK1004" s="24"/>
      <c r="AL1004" s="24"/>
      <c r="AM1004" s="24"/>
      <c r="AN1004" s="35"/>
    </row>
    <row r="1005" spans="1:40" x14ac:dyDescent="0.25">
      <c r="A1005" s="24"/>
      <c r="B1005" s="24"/>
      <c r="C1005" s="10"/>
      <c r="D1005" s="10"/>
      <c r="E1005" s="10"/>
      <c r="F1005" s="10"/>
      <c r="G1005" s="45"/>
      <c r="H1005" s="10"/>
      <c r="I1005" s="10"/>
      <c r="J1005" s="10"/>
      <c r="K1005" s="10"/>
      <c r="L1005" s="10"/>
      <c r="M1005" s="10"/>
      <c r="N1005" s="10"/>
      <c r="O1005" s="10"/>
      <c r="P1005" s="10"/>
      <c r="Q1005" s="10"/>
      <c r="R1005" s="10"/>
      <c r="S1005" s="10"/>
      <c r="T1005" s="10"/>
      <c r="U1005" s="24"/>
      <c r="V1005" s="24"/>
      <c r="W1005" s="24"/>
      <c r="X1005" s="24"/>
      <c r="Y1005" s="24"/>
      <c r="Z1005" s="24"/>
      <c r="AA1005" s="24"/>
      <c r="AB1005" s="24"/>
      <c r="AC1005" s="24"/>
      <c r="AD1005" s="24"/>
      <c r="AE1005" s="24"/>
      <c r="AF1005" s="24"/>
      <c r="AG1005" s="24"/>
      <c r="AH1005" s="24"/>
      <c r="AI1005" s="24"/>
      <c r="AJ1005" s="24"/>
      <c r="AK1005" s="24"/>
      <c r="AL1005" s="24"/>
      <c r="AM1005" s="24"/>
      <c r="AN1005" s="35"/>
    </row>
    <row r="1006" spans="1:40" x14ac:dyDescent="0.25">
      <c r="A1006" s="24"/>
      <c r="B1006" s="24"/>
      <c r="C1006" s="10"/>
      <c r="D1006" s="10"/>
      <c r="E1006" s="10"/>
      <c r="F1006" s="10"/>
      <c r="G1006" s="45"/>
      <c r="H1006" s="10"/>
      <c r="I1006" s="10"/>
      <c r="J1006" s="10"/>
      <c r="K1006" s="10"/>
      <c r="L1006" s="10"/>
      <c r="M1006" s="10"/>
      <c r="N1006" s="10"/>
      <c r="O1006" s="10"/>
      <c r="P1006" s="10"/>
      <c r="Q1006" s="10"/>
      <c r="R1006" s="10"/>
      <c r="S1006" s="10"/>
      <c r="T1006" s="10"/>
      <c r="U1006" s="24"/>
      <c r="V1006" s="24"/>
      <c r="W1006" s="24"/>
      <c r="X1006" s="24"/>
      <c r="Y1006" s="24"/>
      <c r="Z1006" s="24"/>
      <c r="AA1006" s="24"/>
      <c r="AB1006" s="24"/>
      <c r="AC1006" s="24"/>
      <c r="AD1006" s="24"/>
      <c r="AE1006" s="24"/>
      <c r="AF1006" s="24"/>
      <c r="AG1006" s="24"/>
      <c r="AH1006" s="24"/>
      <c r="AI1006" s="24"/>
      <c r="AJ1006" s="24"/>
      <c r="AK1006" s="24"/>
      <c r="AL1006" s="24"/>
      <c r="AM1006" s="24"/>
      <c r="AN1006" s="35"/>
    </row>
    <row r="1007" spans="1:40" x14ac:dyDescent="0.25">
      <c r="A1007" s="24"/>
      <c r="B1007" s="24"/>
      <c r="C1007" s="10"/>
      <c r="D1007" s="10"/>
      <c r="E1007" s="10"/>
      <c r="F1007" s="10"/>
      <c r="G1007" s="45"/>
      <c r="H1007" s="10"/>
      <c r="I1007" s="10"/>
      <c r="J1007" s="10"/>
      <c r="K1007" s="10"/>
      <c r="L1007" s="10"/>
      <c r="M1007" s="10"/>
      <c r="N1007" s="10"/>
      <c r="O1007" s="10"/>
      <c r="P1007" s="10"/>
      <c r="Q1007" s="10"/>
      <c r="R1007" s="10"/>
      <c r="S1007" s="10"/>
      <c r="T1007" s="10"/>
      <c r="U1007" s="24"/>
      <c r="V1007" s="24"/>
      <c r="W1007" s="24"/>
      <c r="X1007" s="24"/>
      <c r="Y1007" s="24"/>
      <c r="Z1007" s="24"/>
      <c r="AA1007" s="24"/>
      <c r="AB1007" s="24"/>
      <c r="AC1007" s="24"/>
      <c r="AD1007" s="24"/>
      <c r="AE1007" s="24"/>
      <c r="AF1007" s="24"/>
      <c r="AG1007" s="24"/>
      <c r="AH1007" s="24"/>
      <c r="AI1007" s="24"/>
      <c r="AJ1007" s="24"/>
      <c r="AK1007" s="24"/>
      <c r="AL1007" s="24"/>
      <c r="AM1007" s="24"/>
      <c r="AN1007" s="35"/>
    </row>
    <row r="1008" spans="1:40" x14ac:dyDescent="0.25">
      <c r="A1008" s="24"/>
      <c r="B1008" s="24"/>
      <c r="C1008" s="10"/>
      <c r="D1008" s="10"/>
      <c r="E1008" s="10"/>
      <c r="F1008" s="10"/>
      <c r="G1008" s="45"/>
      <c r="H1008" s="10"/>
      <c r="I1008" s="10"/>
      <c r="J1008" s="10"/>
      <c r="K1008" s="10"/>
      <c r="L1008" s="10"/>
      <c r="M1008" s="10"/>
      <c r="N1008" s="10"/>
      <c r="O1008" s="10"/>
      <c r="P1008" s="10"/>
      <c r="Q1008" s="10"/>
      <c r="R1008" s="10"/>
      <c r="S1008" s="10"/>
      <c r="T1008" s="10"/>
      <c r="U1008" s="24"/>
      <c r="V1008" s="24"/>
      <c r="W1008" s="24"/>
      <c r="X1008" s="24"/>
      <c r="Y1008" s="24"/>
      <c r="Z1008" s="24"/>
      <c r="AA1008" s="24"/>
      <c r="AB1008" s="24"/>
      <c r="AC1008" s="24"/>
      <c r="AD1008" s="24"/>
      <c r="AE1008" s="24"/>
      <c r="AF1008" s="24"/>
      <c r="AG1008" s="24"/>
      <c r="AH1008" s="24"/>
      <c r="AI1008" s="24"/>
      <c r="AJ1008" s="24"/>
      <c r="AK1008" s="24"/>
      <c r="AL1008" s="24"/>
      <c r="AM1008" s="24"/>
      <c r="AN1008" s="35"/>
    </row>
    <row r="1009" spans="1:40" x14ac:dyDescent="0.25">
      <c r="A1009" s="24"/>
      <c r="B1009" s="24"/>
      <c r="C1009" s="10"/>
      <c r="D1009" s="10"/>
      <c r="E1009" s="10"/>
      <c r="F1009" s="10"/>
      <c r="G1009" s="45"/>
      <c r="H1009" s="10"/>
      <c r="I1009" s="10"/>
      <c r="J1009" s="10"/>
      <c r="K1009" s="10"/>
      <c r="L1009" s="10"/>
      <c r="M1009" s="10"/>
      <c r="N1009" s="10"/>
      <c r="O1009" s="10"/>
      <c r="P1009" s="10"/>
      <c r="Q1009" s="10"/>
      <c r="R1009" s="10"/>
      <c r="S1009" s="10"/>
      <c r="T1009" s="10"/>
      <c r="U1009" s="24"/>
      <c r="V1009" s="24"/>
      <c r="W1009" s="24"/>
      <c r="X1009" s="24"/>
      <c r="Y1009" s="24"/>
      <c r="Z1009" s="24"/>
      <c r="AA1009" s="24"/>
      <c r="AB1009" s="24"/>
      <c r="AC1009" s="24"/>
      <c r="AD1009" s="24"/>
      <c r="AE1009" s="24"/>
      <c r="AF1009" s="24"/>
      <c r="AG1009" s="24"/>
      <c r="AH1009" s="24"/>
      <c r="AI1009" s="24"/>
      <c r="AJ1009" s="24"/>
      <c r="AK1009" s="24"/>
      <c r="AL1009" s="24"/>
      <c r="AM1009" s="24"/>
      <c r="AN1009" s="35"/>
    </row>
    <row r="1010" spans="1:40" x14ac:dyDescent="0.25">
      <c r="A1010" s="24"/>
      <c r="B1010" s="24"/>
      <c r="C1010" s="10"/>
      <c r="D1010" s="10"/>
      <c r="E1010" s="10"/>
      <c r="F1010" s="10"/>
      <c r="G1010" s="45"/>
      <c r="H1010" s="10"/>
      <c r="I1010" s="10"/>
      <c r="J1010" s="10"/>
      <c r="K1010" s="10"/>
      <c r="L1010" s="10"/>
      <c r="M1010" s="10"/>
      <c r="N1010" s="10"/>
      <c r="O1010" s="10"/>
      <c r="P1010" s="10"/>
      <c r="Q1010" s="10"/>
      <c r="R1010" s="10"/>
      <c r="S1010" s="10"/>
      <c r="T1010" s="10"/>
      <c r="U1010" s="24"/>
      <c r="V1010" s="24"/>
      <c r="W1010" s="24"/>
      <c r="X1010" s="24"/>
      <c r="Y1010" s="24"/>
      <c r="Z1010" s="24"/>
      <c r="AA1010" s="24"/>
      <c r="AB1010" s="24"/>
      <c r="AC1010" s="24"/>
      <c r="AD1010" s="24"/>
      <c r="AE1010" s="24"/>
      <c r="AF1010" s="24"/>
      <c r="AG1010" s="24"/>
      <c r="AH1010" s="24"/>
      <c r="AI1010" s="24"/>
      <c r="AJ1010" s="24"/>
      <c r="AK1010" s="24"/>
      <c r="AL1010" s="24"/>
      <c r="AM1010" s="24"/>
      <c r="AN1010" s="35"/>
    </row>
    <row r="1011" spans="1:40" x14ac:dyDescent="0.25">
      <c r="A1011" s="24"/>
      <c r="B1011" s="24"/>
      <c r="C1011" s="10"/>
      <c r="D1011" s="10"/>
      <c r="E1011" s="10"/>
      <c r="F1011" s="10"/>
      <c r="G1011" s="45"/>
      <c r="H1011" s="10"/>
      <c r="I1011" s="10"/>
      <c r="J1011" s="10"/>
      <c r="K1011" s="10"/>
      <c r="L1011" s="10"/>
      <c r="M1011" s="10"/>
      <c r="N1011" s="10"/>
      <c r="O1011" s="10"/>
      <c r="P1011" s="10"/>
      <c r="Q1011" s="10"/>
      <c r="R1011" s="10"/>
      <c r="S1011" s="10"/>
      <c r="T1011" s="10"/>
      <c r="U1011" s="24"/>
      <c r="V1011" s="24"/>
      <c r="W1011" s="24"/>
      <c r="X1011" s="24"/>
      <c r="Y1011" s="24"/>
      <c r="Z1011" s="24"/>
      <c r="AA1011" s="24"/>
      <c r="AB1011" s="24"/>
      <c r="AC1011" s="24"/>
      <c r="AD1011" s="24"/>
      <c r="AE1011" s="24"/>
      <c r="AF1011" s="24"/>
      <c r="AG1011" s="24"/>
      <c r="AH1011" s="24"/>
      <c r="AI1011" s="24"/>
      <c r="AJ1011" s="24"/>
      <c r="AK1011" s="24"/>
      <c r="AL1011" s="24"/>
      <c r="AM1011" s="24"/>
      <c r="AN1011" s="35"/>
    </row>
    <row r="1012" spans="1:40" x14ac:dyDescent="0.25">
      <c r="A1012" s="24"/>
      <c r="B1012" s="24"/>
      <c r="C1012" s="10"/>
      <c r="D1012" s="10"/>
      <c r="E1012" s="10"/>
      <c r="F1012" s="10"/>
      <c r="G1012" s="45"/>
      <c r="H1012" s="10"/>
      <c r="I1012" s="10"/>
      <c r="J1012" s="10"/>
      <c r="K1012" s="10"/>
      <c r="L1012" s="10"/>
      <c r="M1012" s="10"/>
      <c r="N1012" s="10"/>
      <c r="O1012" s="10"/>
      <c r="P1012" s="10"/>
      <c r="Q1012" s="10"/>
      <c r="R1012" s="10"/>
      <c r="S1012" s="10"/>
      <c r="T1012" s="10"/>
      <c r="U1012" s="24"/>
      <c r="V1012" s="24"/>
      <c r="W1012" s="24"/>
      <c r="X1012" s="24"/>
      <c r="Y1012" s="24"/>
      <c r="Z1012" s="24"/>
      <c r="AA1012" s="24"/>
      <c r="AB1012" s="24"/>
      <c r="AC1012" s="24"/>
      <c r="AD1012" s="24"/>
      <c r="AE1012" s="24"/>
      <c r="AF1012" s="24"/>
      <c r="AG1012" s="24"/>
      <c r="AH1012" s="24"/>
      <c r="AI1012" s="24"/>
      <c r="AJ1012" s="24"/>
      <c r="AK1012" s="24"/>
      <c r="AL1012" s="24"/>
      <c r="AM1012" s="24"/>
      <c r="AN1012" s="35"/>
    </row>
    <row r="1013" spans="1:40" x14ac:dyDescent="0.25">
      <c r="A1013" s="24"/>
      <c r="B1013" s="24"/>
      <c r="C1013" s="10"/>
      <c r="D1013" s="10"/>
      <c r="E1013" s="10"/>
      <c r="F1013" s="10"/>
      <c r="G1013" s="45"/>
      <c r="H1013" s="10"/>
      <c r="I1013" s="10"/>
      <c r="J1013" s="10"/>
      <c r="K1013" s="10"/>
      <c r="L1013" s="10"/>
      <c r="M1013" s="10"/>
      <c r="N1013" s="10"/>
      <c r="O1013" s="10"/>
      <c r="P1013" s="10"/>
      <c r="Q1013" s="10"/>
      <c r="R1013" s="10"/>
      <c r="S1013" s="10"/>
      <c r="T1013" s="10"/>
      <c r="U1013" s="24"/>
      <c r="V1013" s="24"/>
      <c r="W1013" s="24"/>
      <c r="X1013" s="24"/>
      <c r="Y1013" s="24"/>
      <c r="Z1013" s="24"/>
      <c r="AA1013" s="24"/>
      <c r="AB1013" s="24"/>
      <c r="AC1013" s="24"/>
      <c r="AD1013" s="24"/>
      <c r="AE1013" s="24"/>
      <c r="AF1013" s="24"/>
      <c r="AG1013" s="24"/>
      <c r="AH1013" s="24"/>
      <c r="AI1013" s="24"/>
      <c r="AJ1013" s="24"/>
      <c r="AK1013" s="24"/>
      <c r="AL1013" s="24"/>
      <c r="AM1013" s="24"/>
      <c r="AN1013" s="35"/>
    </row>
    <row r="1014" spans="1:40" x14ac:dyDescent="0.25">
      <c r="A1014" s="24"/>
      <c r="B1014" s="24"/>
      <c r="C1014" s="10"/>
      <c r="D1014" s="10"/>
      <c r="E1014" s="10"/>
      <c r="F1014" s="10"/>
      <c r="G1014" s="45"/>
      <c r="H1014" s="10"/>
      <c r="I1014" s="10"/>
      <c r="J1014" s="10"/>
      <c r="K1014" s="10"/>
      <c r="L1014" s="10"/>
      <c r="M1014" s="10"/>
      <c r="N1014" s="10"/>
      <c r="O1014" s="10"/>
      <c r="P1014" s="10"/>
      <c r="Q1014" s="10"/>
      <c r="R1014" s="10"/>
      <c r="S1014" s="10"/>
      <c r="T1014" s="10"/>
      <c r="U1014" s="24"/>
      <c r="V1014" s="24"/>
      <c r="W1014" s="24"/>
      <c r="X1014" s="24"/>
      <c r="Y1014" s="24"/>
      <c r="Z1014" s="24"/>
      <c r="AA1014" s="24"/>
      <c r="AB1014" s="24"/>
      <c r="AC1014" s="24"/>
      <c r="AD1014" s="24"/>
      <c r="AE1014" s="24"/>
      <c r="AF1014" s="24"/>
      <c r="AG1014" s="24"/>
      <c r="AH1014" s="24"/>
      <c r="AI1014" s="24"/>
      <c r="AJ1014" s="24"/>
      <c r="AK1014" s="24"/>
      <c r="AL1014" s="24"/>
      <c r="AM1014" s="24"/>
      <c r="AN1014" s="35"/>
    </row>
    <row r="1015" spans="1:40" x14ac:dyDescent="0.25">
      <c r="A1015" s="24"/>
      <c r="B1015" s="24"/>
      <c r="C1015" s="10"/>
      <c r="D1015" s="10"/>
      <c r="E1015" s="10"/>
      <c r="F1015" s="10"/>
      <c r="G1015" s="45"/>
      <c r="H1015" s="10"/>
      <c r="I1015" s="10"/>
      <c r="J1015" s="10"/>
      <c r="K1015" s="10"/>
      <c r="L1015" s="10"/>
      <c r="M1015" s="10"/>
      <c r="N1015" s="10"/>
      <c r="O1015" s="10"/>
      <c r="P1015" s="10"/>
      <c r="Q1015" s="10"/>
      <c r="R1015" s="10"/>
      <c r="S1015" s="10"/>
      <c r="T1015" s="10"/>
      <c r="U1015" s="24"/>
      <c r="V1015" s="24"/>
      <c r="W1015" s="24"/>
      <c r="X1015" s="24"/>
      <c r="Y1015" s="24"/>
      <c r="Z1015" s="24"/>
      <c r="AA1015" s="24"/>
      <c r="AB1015" s="24"/>
      <c r="AC1015" s="24"/>
      <c r="AD1015" s="24"/>
      <c r="AE1015" s="24"/>
      <c r="AF1015" s="24"/>
      <c r="AG1015" s="24"/>
      <c r="AH1015" s="24"/>
      <c r="AI1015" s="24"/>
      <c r="AJ1015" s="24"/>
      <c r="AK1015" s="24"/>
      <c r="AL1015" s="24"/>
      <c r="AM1015" s="24"/>
      <c r="AN1015" s="35"/>
    </row>
    <row r="1016" spans="1:40" x14ac:dyDescent="0.25">
      <c r="A1016" s="24"/>
      <c r="B1016" s="24"/>
      <c r="C1016" s="10"/>
      <c r="D1016" s="10"/>
      <c r="E1016" s="10"/>
      <c r="F1016" s="10"/>
      <c r="G1016" s="45"/>
      <c r="H1016" s="10"/>
      <c r="I1016" s="10"/>
      <c r="J1016" s="10"/>
      <c r="K1016" s="10"/>
      <c r="L1016" s="10"/>
      <c r="M1016" s="10"/>
      <c r="N1016" s="10"/>
      <c r="O1016" s="10"/>
      <c r="P1016" s="10"/>
      <c r="Q1016" s="10"/>
      <c r="R1016" s="10"/>
      <c r="S1016" s="10"/>
      <c r="T1016" s="10"/>
      <c r="U1016" s="24"/>
      <c r="V1016" s="24"/>
      <c r="W1016" s="24"/>
      <c r="X1016" s="24"/>
      <c r="Y1016" s="24"/>
      <c r="Z1016" s="24"/>
      <c r="AA1016" s="24"/>
      <c r="AB1016" s="24"/>
      <c r="AC1016" s="24"/>
      <c r="AD1016" s="24"/>
      <c r="AE1016" s="24"/>
      <c r="AF1016" s="24"/>
      <c r="AG1016" s="24"/>
      <c r="AH1016" s="24"/>
      <c r="AI1016" s="24"/>
      <c r="AJ1016" s="24"/>
      <c r="AK1016" s="24"/>
      <c r="AL1016" s="24"/>
      <c r="AM1016" s="24"/>
      <c r="AN1016" s="35"/>
    </row>
    <row r="1017" spans="1:40" x14ac:dyDescent="0.25">
      <c r="A1017" s="24"/>
      <c r="B1017" s="24"/>
      <c r="C1017" s="10"/>
      <c r="D1017" s="10"/>
      <c r="E1017" s="10"/>
      <c r="F1017" s="10"/>
      <c r="G1017" s="45"/>
      <c r="H1017" s="10"/>
      <c r="I1017" s="10"/>
      <c r="J1017" s="10"/>
      <c r="K1017" s="10"/>
      <c r="L1017" s="10"/>
      <c r="M1017" s="10"/>
      <c r="N1017" s="10"/>
      <c r="O1017" s="10"/>
      <c r="P1017" s="10"/>
      <c r="Q1017" s="10"/>
      <c r="R1017" s="10"/>
      <c r="S1017" s="10"/>
      <c r="T1017" s="10"/>
      <c r="U1017" s="24"/>
      <c r="V1017" s="24"/>
      <c r="W1017" s="24"/>
      <c r="X1017" s="24"/>
      <c r="Y1017" s="24"/>
      <c r="Z1017" s="24"/>
      <c r="AA1017" s="24"/>
      <c r="AB1017" s="24"/>
      <c r="AC1017" s="24"/>
      <c r="AD1017" s="24"/>
      <c r="AE1017" s="24"/>
      <c r="AF1017" s="24"/>
      <c r="AG1017" s="24"/>
      <c r="AH1017" s="24"/>
      <c r="AI1017" s="24"/>
      <c r="AJ1017" s="24"/>
      <c r="AK1017" s="24"/>
      <c r="AL1017" s="24"/>
      <c r="AM1017" s="24"/>
      <c r="AN1017" s="35"/>
    </row>
    <row r="1018" spans="1:40" x14ac:dyDescent="0.25">
      <c r="A1018" s="24"/>
      <c r="B1018" s="24"/>
      <c r="C1018" s="10"/>
      <c r="D1018" s="10"/>
      <c r="E1018" s="10"/>
      <c r="F1018" s="10"/>
      <c r="G1018" s="45"/>
      <c r="H1018" s="10"/>
      <c r="I1018" s="10"/>
      <c r="J1018" s="10"/>
      <c r="K1018" s="10"/>
      <c r="L1018" s="10"/>
      <c r="M1018" s="10"/>
      <c r="N1018" s="10"/>
      <c r="O1018" s="10"/>
      <c r="P1018" s="10"/>
      <c r="Q1018" s="10"/>
      <c r="R1018" s="10"/>
      <c r="S1018" s="10"/>
      <c r="T1018" s="10"/>
      <c r="U1018" s="24"/>
      <c r="V1018" s="24"/>
      <c r="W1018" s="24"/>
      <c r="X1018" s="24"/>
      <c r="Y1018" s="24"/>
      <c r="Z1018" s="24"/>
      <c r="AA1018" s="24"/>
      <c r="AB1018" s="24"/>
      <c r="AC1018" s="24"/>
      <c r="AD1018" s="24"/>
      <c r="AE1018" s="24"/>
      <c r="AF1018" s="24"/>
      <c r="AG1018" s="24"/>
      <c r="AH1018" s="24"/>
      <c r="AI1018" s="24"/>
      <c r="AJ1018" s="24"/>
      <c r="AK1018" s="24"/>
      <c r="AL1018" s="24"/>
      <c r="AM1018" s="24"/>
      <c r="AN1018" s="35"/>
    </row>
    <row r="1019" spans="1:40" x14ac:dyDescent="0.25">
      <c r="A1019" s="24"/>
      <c r="B1019" s="24"/>
      <c r="C1019" s="10"/>
      <c r="D1019" s="10"/>
      <c r="E1019" s="10"/>
      <c r="F1019" s="10"/>
      <c r="G1019" s="45"/>
      <c r="H1019" s="10"/>
      <c r="I1019" s="10"/>
      <c r="J1019" s="10"/>
      <c r="K1019" s="10"/>
      <c r="L1019" s="10"/>
      <c r="M1019" s="10"/>
      <c r="N1019" s="10"/>
      <c r="O1019" s="10"/>
      <c r="P1019" s="10"/>
      <c r="Q1019" s="10"/>
      <c r="R1019" s="10"/>
      <c r="S1019" s="10"/>
      <c r="T1019" s="10"/>
      <c r="U1019" s="24"/>
      <c r="V1019" s="24"/>
      <c r="W1019" s="24"/>
      <c r="X1019" s="24"/>
      <c r="Y1019" s="24"/>
      <c r="Z1019" s="24"/>
      <c r="AA1019" s="24"/>
      <c r="AB1019" s="24"/>
      <c r="AC1019" s="24"/>
      <c r="AD1019" s="24"/>
      <c r="AE1019" s="24"/>
      <c r="AF1019" s="24"/>
      <c r="AG1019" s="24"/>
      <c r="AH1019" s="24"/>
      <c r="AI1019" s="24"/>
      <c r="AJ1019" s="24"/>
      <c r="AK1019" s="24"/>
      <c r="AL1019" s="24"/>
      <c r="AM1019" s="24"/>
      <c r="AN1019" s="35"/>
    </row>
    <row r="1020" spans="1:40" x14ac:dyDescent="0.25">
      <c r="A1020" s="24"/>
      <c r="B1020" s="24"/>
      <c r="C1020" s="10"/>
      <c r="D1020" s="10"/>
      <c r="E1020" s="10"/>
      <c r="F1020" s="10"/>
      <c r="G1020" s="45"/>
      <c r="H1020" s="10"/>
      <c r="I1020" s="10"/>
      <c r="J1020" s="10"/>
      <c r="K1020" s="10"/>
      <c r="L1020" s="10"/>
      <c r="M1020" s="10"/>
      <c r="N1020" s="10"/>
      <c r="O1020" s="10"/>
      <c r="P1020" s="10"/>
      <c r="Q1020" s="10"/>
      <c r="R1020" s="10"/>
      <c r="S1020" s="10"/>
      <c r="T1020" s="10"/>
      <c r="U1020" s="24"/>
      <c r="V1020" s="24"/>
      <c r="W1020" s="24"/>
      <c r="X1020" s="24"/>
      <c r="Y1020" s="24"/>
      <c r="Z1020" s="24"/>
      <c r="AA1020" s="24"/>
      <c r="AB1020" s="24"/>
      <c r="AC1020" s="24"/>
      <c r="AD1020" s="24"/>
      <c r="AE1020" s="24"/>
      <c r="AF1020" s="24"/>
      <c r="AG1020" s="24"/>
      <c r="AH1020" s="24"/>
      <c r="AI1020" s="24"/>
      <c r="AJ1020" s="24"/>
      <c r="AK1020" s="24"/>
      <c r="AL1020" s="24"/>
      <c r="AM1020" s="24"/>
      <c r="AN1020" s="35"/>
    </row>
    <row r="1021" spans="1:40" x14ac:dyDescent="0.25">
      <c r="A1021" s="24"/>
      <c r="B1021" s="24"/>
      <c r="C1021" s="10"/>
      <c r="D1021" s="10"/>
      <c r="E1021" s="10"/>
      <c r="F1021" s="10"/>
      <c r="G1021" s="45"/>
      <c r="H1021" s="10"/>
      <c r="I1021" s="10"/>
      <c r="J1021" s="10"/>
      <c r="K1021" s="10"/>
      <c r="L1021" s="10"/>
      <c r="M1021" s="10"/>
      <c r="N1021" s="10"/>
      <c r="O1021" s="10"/>
      <c r="P1021" s="10"/>
      <c r="Q1021" s="10"/>
      <c r="R1021" s="10"/>
      <c r="S1021" s="10"/>
      <c r="T1021" s="10"/>
      <c r="U1021" s="24"/>
      <c r="V1021" s="24"/>
      <c r="W1021" s="24"/>
      <c r="X1021" s="24"/>
      <c r="Y1021" s="24"/>
      <c r="Z1021" s="24"/>
      <c r="AA1021" s="24"/>
      <c r="AB1021" s="24"/>
      <c r="AC1021" s="24"/>
      <c r="AD1021" s="24"/>
      <c r="AE1021" s="24"/>
      <c r="AF1021" s="24"/>
      <c r="AG1021" s="24"/>
      <c r="AH1021" s="24"/>
      <c r="AI1021" s="24"/>
      <c r="AJ1021" s="24"/>
      <c r="AK1021" s="24"/>
      <c r="AL1021" s="24"/>
      <c r="AM1021" s="24"/>
      <c r="AN1021" s="35"/>
    </row>
    <row r="1022" spans="1:40" x14ac:dyDescent="0.25">
      <c r="A1022" s="24"/>
      <c r="B1022" s="24"/>
      <c r="C1022" s="10"/>
      <c r="D1022" s="10"/>
      <c r="E1022" s="10"/>
      <c r="F1022" s="10"/>
      <c r="G1022" s="45"/>
      <c r="H1022" s="10"/>
      <c r="I1022" s="10"/>
      <c r="J1022" s="10"/>
      <c r="K1022" s="10"/>
      <c r="L1022" s="10"/>
      <c r="M1022" s="10"/>
      <c r="N1022" s="10"/>
      <c r="O1022" s="10"/>
      <c r="P1022" s="10"/>
      <c r="Q1022" s="10"/>
      <c r="R1022" s="10"/>
      <c r="S1022" s="10"/>
      <c r="T1022" s="10"/>
      <c r="U1022" s="24"/>
      <c r="V1022" s="24"/>
      <c r="W1022" s="24"/>
      <c r="X1022" s="24"/>
      <c r="Y1022" s="24"/>
      <c r="Z1022" s="24"/>
      <c r="AA1022" s="24"/>
      <c r="AB1022" s="24"/>
      <c r="AC1022" s="24"/>
      <c r="AD1022" s="24"/>
      <c r="AE1022" s="24"/>
      <c r="AF1022" s="24"/>
      <c r="AG1022" s="24"/>
      <c r="AH1022" s="24"/>
      <c r="AI1022" s="24"/>
      <c r="AJ1022" s="24"/>
      <c r="AK1022" s="24"/>
      <c r="AL1022" s="24"/>
      <c r="AM1022" s="24"/>
      <c r="AN1022" s="35"/>
    </row>
    <row r="1023" spans="1:40" x14ac:dyDescent="0.25">
      <c r="A1023" s="24"/>
      <c r="B1023" s="24"/>
      <c r="C1023" s="10"/>
      <c r="D1023" s="10"/>
      <c r="E1023" s="10"/>
      <c r="F1023" s="10"/>
      <c r="G1023" s="45"/>
      <c r="H1023" s="10"/>
      <c r="I1023" s="10"/>
      <c r="J1023" s="10"/>
      <c r="K1023" s="10"/>
      <c r="L1023" s="10"/>
      <c r="M1023" s="10"/>
      <c r="N1023" s="10"/>
      <c r="O1023" s="10"/>
      <c r="P1023" s="10"/>
      <c r="Q1023" s="10"/>
      <c r="R1023" s="10"/>
      <c r="S1023" s="10"/>
      <c r="T1023" s="10"/>
      <c r="U1023" s="24"/>
      <c r="V1023" s="24"/>
      <c r="W1023" s="24"/>
      <c r="X1023" s="24"/>
      <c r="Y1023" s="24"/>
      <c r="Z1023" s="24"/>
      <c r="AA1023" s="24"/>
      <c r="AB1023" s="24"/>
      <c r="AC1023" s="24"/>
      <c r="AD1023" s="24"/>
      <c r="AE1023" s="24"/>
      <c r="AF1023" s="24"/>
      <c r="AG1023" s="24"/>
      <c r="AH1023" s="24"/>
      <c r="AI1023" s="24"/>
      <c r="AJ1023" s="24"/>
      <c r="AK1023" s="24"/>
      <c r="AL1023" s="24"/>
      <c r="AM1023" s="24"/>
      <c r="AN1023" s="35"/>
    </row>
    <row r="1024" spans="1:40" x14ac:dyDescent="0.25">
      <c r="A1024" s="24"/>
      <c r="B1024" s="24"/>
      <c r="C1024" s="10"/>
      <c r="D1024" s="10"/>
      <c r="E1024" s="10"/>
      <c r="F1024" s="10"/>
      <c r="G1024" s="45"/>
      <c r="H1024" s="10"/>
      <c r="I1024" s="10"/>
      <c r="J1024" s="10"/>
      <c r="K1024" s="10"/>
      <c r="L1024" s="10"/>
      <c r="M1024" s="10"/>
      <c r="N1024" s="10"/>
      <c r="O1024" s="10"/>
      <c r="P1024" s="10"/>
      <c r="Q1024" s="10"/>
      <c r="R1024" s="10"/>
      <c r="S1024" s="10"/>
      <c r="T1024" s="10"/>
      <c r="U1024" s="24"/>
      <c r="V1024" s="24"/>
      <c r="W1024" s="24"/>
      <c r="X1024" s="24"/>
      <c r="Y1024" s="24"/>
      <c r="Z1024" s="24"/>
      <c r="AA1024" s="24"/>
      <c r="AB1024" s="24"/>
      <c r="AC1024" s="24"/>
      <c r="AD1024" s="24"/>
      <c r="AE1024" s="24"/>
      <c r="AF1024" s="24"/>
      <c r="AG1024" s="24"/>
      <c r="AH1024" s="24"/>
      <c r="AI1024" s="24"/>
      <c r="AJ1024" s="24"/>
      <c r="AK1024" s="24"/>
      <c r="AL1024" s="24"/>
      <c r="AM1024" s="24"/>
      <c r="AN1024" s="35"/>
    </row>
    <row r="1025" spans="1:40" x14ac:dyDescent="0.25">
      <c r="A1025" s="24"/>
      <c r="B1025" s="24"/>
      <c r="C1025" s="10"/>
      <c r="D1025" s="10"/>
      <c r="E1025" s="10"/>
      <c r="F1025" s="10"/>
      <c r="G1025" s="45"/>
      <c r="H1025" s="10"/>
      <c r="I1025" s="10"/>
      <c r="J1025" s="10"/>
      <c r="K1025" s="10"/>
      <c r="L1025" s="10"/>
      <c r="M1025" s="10"/>
      <c r="N1025" s="10"/>
      <c r="O1025" s="10"/>
      <c r="P1025" s="10"/>
      <c r="Q1025" s="10"/>
      <c r="R1025" s="10"/>
      <c r="S1025" s="10"/>
      <c r="T1025" s="10"/>
      <c r="U1025" s="24"/>
      <c r="V1025" s="24"/>
      <c r="W1025" s="24"/>
      <c r="X1025" s="24"/>
      <c r="Y1025" s="24"/>
      <c r="Z1025" s="24"/>
      <c r="AA1025" s="24"/>
      <c r="AB1025" s="24"/>
      <c r="AC1025" s="24"/>
      <c r="AD1025" s="24"/>
      <c r="AE1025" s="24"/>
      <c r="AF1025" s="24"/>
      <c r="AG1025" s="24"/>
      <c r="AH1025" s="24"/>
      <c r="AI1025" s="24"/>
      <c r="AJ1025" s="24"/>
      <c r="AK1025" s="24"/>
      <c r="AL1025" s="24"/>
      <c r="AM1025" s="24"/>
      <c r="AN1025" s="35"/>
    </row>
    <row r="1026" spans="1:40" x14ac:dyDescent="0.25">
      <c r="A1026" s="24"/>
      <c r="B1026" s="24"/>
      <c r="C1026" s="10"/>
      <c r="D1026" s="10"/>
      <c r="E1026" s="10"/>
      <c r="F1026" s="10"/>
      <c r="G1026" s="45"/>
      <c r="H1026" s="10"/>
      <c r="I1026" s="10"/>
      <c r="J1026" s="10"/>
      <c r="K1026" s="10"/>
      <c r="L1026" s="10"/>
      <c r="M1026" s="10"/>
      <c r="N1026" s="10"/>
      <c r="O1026" s="10"/>
      <c r="P1026" s="10"/>
      <c r="Q1026" s="10"/>
      <c r="R1026" s="10"/>
      <c r="S1026" s="10"/>
      <c r="T1026" s="10"/>
      <c r="U1026" s="24"/>
      <c r="V1026" s="24"/>
      <c r="W1026" s="24"/>
      <c r="X1026" s="24"/>
      <c r="Y1026" s="24"/>
      <c r="Z1026" s="24"/>
      <c r="AA1026" s="24"/>
      <c r="AB1026" s="24"/>
      <c r="AC1026" s="24"/>
      <c r="AD1026" s="24"/>
      <c r="AE1026" s="24"/>
      <c r="AF1026" s="24"/>
      <c r="AG1026" s="24"/>
      <c r="AH1026" s="24"/>
      <c r="AI1026" s="24"/>
      <c r="AJ1026" s="24"/>
      <c r="AK1026" s="24"/>
      <c r="AL1026" s="24"/>
      <c r="AM1026" s="24"/>
      <c r="AN1026" s="35"/>
    </row>
    <row r="1027" spans="1:40" x14ac:dyDescent="0.25">
      <c r="A1027" s="24"/>
      <c r="B1027" s="24"/>
      <c r="C1027" s="10"/>
      <c r="D1027" s="10"/>
      <c r="E1027" s="10"/>
      <c r="F1027" s="10"/>
      <c r="G1027" s="45"/>
      <c r="H1027" s="10"/>
      <c r="I1027" s="10"/>
      <c r="J1027" s="10"/>
      <c r="K1027" s="10"/>
      <c r="L1027" s="10"/>
      <c r="M1027" s="10"/>
      <c r="N1027" s="10"/>
      <c r="O1027" s="10"/>
      <c r="P1027" s="10"/>
      <c r="Q1027" s="10"/>
      <c r="R1027" s="10"/>
      <c r="S1027" s="10"/>
      <c r="T1027" s="10"/>
      <c r="U1027" s="24"/>
      <c r="V1027" s="24"/>
      <c r="W1027" s="24"/>
      <c r="X1027" s="24"/>
      <c r="Y1027" s="24"/>
      <c r="Z1027" s="24"/>
      <c r="AA1027" s="24"/>
      <c r="AB1027" s="24"/>
      <c r="AC1027" s="24"/>
      <c r="AD1027" s="24"/>
      <c r="AE1027" s="24"/>
      <c r="AF1027" s="24"/>
      <c r="AG1027" s="24"/>
      <c r="AH1027" s="24"/>
      <c r="AI1027" s="24"/>
      <c r="AJ1027" s="24"/>
      <c r="AK1027" s="24"/>
      <c r="AL1027" s="24"/>
      <c r="AM1027" s="24"/>
      <c r="AN1027" s="35"/>
    </row>
    <row r="1028" spans="1:40" x14ac:dyDescent="0.25">
      <c r="A1028" s="24"/>
      <c r="B1028" s="24"/>
      <c r="C1028" s="10"/>
      <c r="D1028" s="10"/>
      <c r="E1028" s="10"/>
      <c r="F1028" s="10"/>
      <c r="G1028" s="45"/>
      <c r="H1028" s="10"/>
      <c r="I1028" s="10"/>
      <c r="J1028" s="10"/>
      <c r="K1028" s="10"/>
      <c r="L1028" s="10"/>
      <c r="M1028" s="10"/>
      <c r="N1028" s="10"/>
      <c r="O1028" s="10"/>
      <c r="P1028" s="10"/>
      <c r="Q1028" s="10"/>
      <c r="R1028" s="10"/>
      <c r="S1028" s="10"/>
      <c r="T1028" s="10"/>
      <c r="U1028" s="24"/>
      <c r="V1028" s="24"/>
      <c r="W1028" s="24"/>
      <c r="X1028" s="24"/>
      <c r="Y1028" s="24"/>
      <c r="Z1028" s="24"/>
      <c r="AA1028" s="24"/>
      <c r="AB1028" s="24"/>
      <c r="AC1028" s="24"/>
      <c r="AD1028" s="24"/>
      <c r="AE1028" s="24"/>
      <c r="AF1028" s="24"/>
      <c r="AG1028" s="24"/>
      <c r="AH1028" s="24"/>
      <c r="AI1028" s="24"/>
      <c r="AJ1028" s="24"/>
      <c r="AK1028" s="24"/>
      <c r="AL1028" s="24"/>
      <c r="AM1028" s="24"/>
      <c r="AN1028" s="35"/>
    </row>
    <row r="1029" spans="1:40" x14ac:dyDescent="0.25">
      <c r="A1029" s="24"/>
      <c r="B1029" s="24"/>
      <c r="C1029" s="10"/>
      <c r="D1029" s="10"/>
      <c r="E1029" s="10"/>
      <c r="F1029" s="10"/>
      <c r="G1029" s="45"/>
      <c r="H1029" s="10"/>
      <c r="I1029" s="10"/>
      <c r="J1029" s="10"/>
      <c r="K1029" s="10"/>
      <c r="L1029" s="10"/>
      <c r="M1029" s="10"/>
      <c r="N1029" s="10"/>
      <c r="O1029" s="10"/>
      <c r="P1029" s="10"/>
      <c r="Q1029" s="10"/>
      <c r="R1029" s="10"/>
      <c r="S1029" s="10"/>
      <c r="T1029" s="10"/>
      <c r="U1029" s="24"/>
      <c r="V1029" s="24"/>
      <c r="W1029" s="24"/>
      <c r="X1029" s="24"/>
      <c r="Y1029" s="24"/>
      <c r="Z1029" s="24"/>
      <c r="AA1029" s="24"/>
      <c r="AB1029" s="24"/>
      <c r="AC1029" s="24"/>
      <c r="AD1029" s="24"/>
      <c r="AE1029" s="24"/>
      <c r="AF1029" s="24"/>
      <c r="AG1029" s="24"/>
      <c r="AH1029" s="24"/>
      <c r="AI1029" s="24"/>
      <c r="AJ1029" s="24"/>
      <c r="AK1029" s="24"/>
      <c r="AL1029" s="24"/>
      <c r="AM1029" s="24"/>
      <c r="AN1029" s="35"/>
    </row>
    <row r="1030" spans="1:40" x14ac:dyDescent="0.25">
      <c r="A1030" s="24"/>
      <c r="B1030" s="24"/>
      <c r="C1030" s="10"/>
      <c r="D1030" s="10"/>
      <c r="E1030" s="10"/>
      <c r="F1030" s="10"/>
      <c r="G1030" s="45"/>
      <c r="H1030" s="10"/>
      <c r="I1030" s="10"/>
      <c r="J1030" s="10"/>
      <c r="K1030" s="10"/>
      <c r="L1030" s="10"/>
      <c r="M1030" s="10"/>
      <c r="N1030" s="10"/>
      <c r="O1030" s="10"/>
      <c r="P1030" s="10"/>
      <c r="Q1030" s="10"/>
      <c r="R1030" s="10"/>
      <c r="S1030" s="10"/>
      <c r="T1030" s="10"/>
      <c r="U1030" s="24"/>
      <c r="V1030" s="24"/>
      <c r="W1030" s="24"/>
      <c r="X1030" s="24"/>
      <c r="Y1030" s="24"/>
      <c r="Z1030" s="24"/>
      <c r="AA1030" s="24"/>
      <c r="AB1030" s="24"/>
      <c r="AC1030" s="24"/>
      <c r="AD1030" s="24"/>
      <c r="AE1030" s="24"/>
      <c r="AF1030" s="24"/>
      <c r="AG1030" s="24"/>
      <c r="AH1030" s="24"/>
      <c r="AI1030" s="24"/>
      <c r="AJ1030" s="24"/>
      <c r="AK1030" s="24"/>
      <c r="AL1030" s="24"/>
      <c r="AM1030" s="24"/>
      <c r="AN1030" s="35"/>
    </row>
    <row r="1031" spans="1:40" x14ac:dyDescent="0.25">
      <c r="A1031" s="24"/>
      <c r="B1031" s="24"/>
      <c r="C1031" s="10"/>
      <c r="D1031" s="10"/>
      <c r="E1031" s="10"/>
      <c r="F1031" s="10"/>
      <c r="G1031" s="45"/>
      <c r="H1031" s="10"/>
      <c r="I1031" s="10"/>
      <c r="J1031" s="10"/>
      <c r="K1031" s="10"/>
      <c r="L1031" s="10"/>
      <c r="M1031" s="10"/>
      <c r="N1031" s="10"/>
      <c r="O1031" s="10"/>
      <c r="P1031" s="10"/>
      <c r="Q1031" s="10"/>
      <c r="R1031" s="10"/>
      <c r="S1031" s="10"/>
      <c r="T1031" s="10"/>
      <c r="U1031" s="24"/>
      <c r="V1031" s="24"/>
      <c r="W1031" s="24"/>
      <c r="X1031" s="24"/>
      <c r="Y1031" s="24"/>
      <c r="Z1031" s="24"/>
      <c r="AA1031" s="24"/>
      <c r="AB1031" s="24"/>
      <c r="AC1031" s="24"/>
      <c r="AD1031" s="24"/>
      <c r="AE1031" s="24"/>
      <c r="AF1031" s="24"/>
      <c r="AG1031" s="24"/>
      <c r="AH1031" s="24"/>
      <c r="AI1031" s="24"/>
      <c r="AJ1031" s="24"/>
      <c r="AK1031" s="24"/>
      <c r="AL1031" s="24"/>
      <c r="AM1031" s="24"/>
      <c r="AN1031" s="35"/>
    </row>
    <row r="1032" spans="1:40" x14ac:dyDescent="0.25">
      <c r="A1032" s="24"/>
      <c r="B1032" s="24"/>
      <c r="C1032" s="10"/>
      <c r="D1032" s="10"/>
      <c r="E1032" s="10"/>
      <c r="F1032" s="10"/>
      <c r="G1032" s="45"/>
      <c r="H1032" s="10"/>
      <c r="I1032" s="10"/>
      <c r="J1032" s="10"/>
      <c r="K1032" s="10"/>
      <c r="L1032" s="10"/>
      <c r="M1032" s="10"/>
      <c r="N1032" s="10"/>
      <c r="O1032" s="10"/>
      <c r="P1032" s="10"/>
      <c r="Q1032" s="10"/>
      <c r="R1032" s="10"/>
      <c r="S1032" s="10"/>
      <c r="T1032" s="10"/>
      <c r="U1032" s="24"/>
      <c r="V1032" s="24"/>
      <c r="W1032" s="24"/>
      <c r="X1032" s="24"/>
      <c r="Y1032" s="24"/>
      <c r="Z1032" s="24"/>
      <c r="AA1032" s="24"/>
      <c r="AB1032" s="24"/>
      <c r="AC1032" s="24"/>
      <c r="AD1032" s="24"/>
      <c r="AE1032" s="24"/>
      <c r="AF1032" s="24"/>
      <c r="AG1032" s="24"/>
      <c r="AH1032" s="24"/>
      <c r="AI1032" s="24"/>
      <c r="AJ1032" s="24"/>
      <c r="AK1032" s="24"/>
      <c r="AL1032" s="24"/>
      <c r="AM1032" s="24"/>
      <c r="AN1032" s="35"/>
    </row>
    <row r="1033" spans="1:40" x14ac:dyDescent="0.25">
      <c r="A1033" s="24"/>
      <c r="B1033" s="24"/>
      <c r="C1033" s="10"/>
      <c r="D1033" s="10"/>
      <c r="E1033" s="10"/>
      <c r="F1033" s="10"/>
      <c r="G1033" s="45"/>
      <c r="H1033" s="10"/>
      <c r="I1033" s="10"/>
      <c r="J1033" s="10"/>
      <c r="K1033" s="10"/>
      <c r="L1033" s="10"/>
      <c r="M1033" s="10"/>
      <c r="N1033" s="10"/>
      <c r="O1033" s="10"/>
      <c r="P1033" s="10"/>
      <c r="Q1033" s="10"/>
      <c r="R1033" s="10"/>
      <c r="S1033" s="10"/>
      <c r="T1033" s="10"/>
      <c r="U1033" s="24"/>
      <c r="V1033" s="24"/>
      <c r="W1033" s="24"/>
      <c r="X1033" s="24"/>
      <c r="Y1033" s="24"/>
      <c r="Z1033" s="24"/>
      <c r="AA1033" s="24"/>
      <c r="AB1033" s="24"/>
      <c r="AC1033" s="24"/>
      <c r="AD1033" s="24"/>
      <c r="AE1033" s="24"/>
      <c r="AF1033" s="24"/>
      <c r="AG1033" s="24"/>
      <c r="AH1033" s="24"/>
      <c r="AI1033" s="24"/>
      <c r="AJ1033" s="24"/>
      <c r="AK1033" s="24"/>
      <c r="AL1033" s="24"/>
      <c r="AM1033" s="24"/>
      <c r="AN1033" s="35"/>
    </row>
    <row r="1034" spans="1:40" x14ac:dyDescent="0.25">
      <c r="A1034" s="24"/>
      <c r="B1034" s="24"/>
      <c r="C1034" s="10"/>
      <c r="D1034" s="10"/>
      <c r="E1034" s="10"/>
      <c r="F1034" s="10"/>
      <c r="G1034" s="45"/>
      <c r="H1034" s="10"/>
      <c r="I1034" s="10"/>
      <c r="J1034" s="10"/>
      <c r="K1034" s="10"/>
      <c r="L1034" s="10"/>
      <c r="M1034" s="10"/>
      <c r="N1034" s="10"/>
      <c r="O1034" s="10"/>
      <c r="P1034" s="10"/>
      <c r="Q1034" s="10"/>
      <c r="R1034" s="10"/>
      <c r="S1034" s="10"/>
      <c r="T1034" s="10"/>
      <c r="U1034" s="24"/>
      <c r="V1034" s="24"/>
      <c r="W1034" s="24"/>
      <c r="X1034" s="24"/>
      <c r="Y1034" s="24"/>
      <c r="Z1034" s="24"/>
      <c r="AA1034" s="24"/>
      <c r="AB1034" s="24"/>
      <c r="AC1034" s="24"/>
      <c r="AD1034" s="24"/>
      <c r="AE1034" s="24"/>
      <c r="AF1034" s="24"/>
      <c r="AG1034" s="24"/>
      <c r="AH1034" s="24"/>
      <c r="AI1034" s="24"/>
      <c r="AJ1034" s="24"/>
      <c r="AK1034" s="24"/>
      <c r="AL1034" s="24"/>
      <c r="AM1034" s="24"/>
      <c r="AN1034" s="35"/>
    </row>
    <row r="1035" spans="1:40" x14ac:dyDescent="0.25">
      <c r="A1035" s="24"/>
      <c r="B1035" s="24"/>
      <c r="C1035" s="10"/>
      <c r="D1035" s="10"/>
      <c r="E1035" s="10"/>
      <c r="F1035" s="10"/>
      <c r="G1035" s="45"/>
      <c r="H1035" s="10"/>
      <c r="I1035" s="10"/>
      <c r="J1035" s="10"/>
      <c r="K1035" s="10"/>
      <c r="L1035" s="10"/>
      <c r="M1035" s="10"/>
      <c r="N1035" s="10"/>
      <c r="O1035" s="10"/>
      <c r="P1035" s="10"/>
      <c r="Q1035" s="10"/>
      <c r="R1035" s="10"/>
      <c r="S1035" s="10"/>
      <c r="T1035" s="10"/>
      <c r="U1035" s="24"/>
      <c r="V1035" s="24"/>
      <c r="W1035" s="24"/>
      <c r="X1035" s="24"/>
      <c r="Y1035" s="24"/>
      <c r="Z1035" s="24"/>
      <c r="AA1035" s="24"/>
      <c r="AB1035" s="24"/>
      <c r="AC1035" s="24"/>
      <c r="AD1035" s="24"/>
      <c r="AE1035" s="24"/>
      <c r="AF1035" s="24"/>
      <c r="AG1035" s="24"/>
      <c r="AH1035" s="24"/>
      <c r="AI1035" s="24"/>
      <c r="AJ1035" s="24"/>
      <c r="AK1035" s="24"/>
      <c r="AL1035" s="24"/>
      <c r="AM1035" s="24"/>
      <c r="AN1035" s="35"/>
    </row>
    <row r="1036" spans="1:40" x14ac:dyDescent="0.25">
      <c r="A1036" s="24"/>
      <c r="B1036" s="24"/>
      <c r="C1036" s="10"/>
      <c r="D1036" s="10"/>
      <c r="E1036" s="10"/>
      <c r="F1036" s="10"/>
      <c r="G1036" s="45"/>
      <c r="H1036" s="10"/>
      <c r="I1036" s="10"/>
      <c r="J1036" s="10"/>
      <c r="K1036" s="10"/>
      <c r="L1036" s="10"/>
      <c r="M1036" s="10"/>
      <c r="N1036" s="10"/>
      <c r="O1036" s="10"/>
      <c r="P1036" s="10"/>
      <c r="Q1036" s="10"/>
      <c r="R1036" s="10"/>
      <c r="S1036" s="10"/>
      <c r="T1036" s="10"/>
      <c r="U1036" s="24"/>
      <c r="V1036" s="24"/>
      <c r="W1036" s="24"/>
      <c r="X1036" s="24"/>
      <c r="Y1036" s="24"/>
      <c r="Z1036" s="24"/>
      <c r="AA1036" s="24"/>
      <c r="AB1036" s="24"/>
      <c r="AC1036" s="24"/>
      <c r="AD1036" s="24"/>
      <c r="AE1036" s="24"/>
      <c r="AF1036" s="24"/>
      <c r="AG1036" s="24"/>
      <c r="AH1036" s="24"/>
      <c r="AI1036" s="24"/>
      <c r="AJ1036" s="24"/>
      <c r="AK1036" s="24"/>
      <c r="AL1036" s="24"/>
      <c r="AM1036" s="24"/>
      <c r="AN1036" s="35"/>
    </row>
    <row r="1037" spans="1:40" x14ac:dyDescent="0.25">
      <c r="A1037" s="24"/>
      <c r="B1037" s="24"/>
      <c r="C1037" s="10"/>
      <c r="D1037" s="10"/>
      <c r="E1037" s="10"/>
      <c r="F1037" s="10"/>
      <c r="G1037" s="45"/>
      <c r="H1037" s="10"/>
      <c r="I1037" s="10"/>
      <c r="J1037" s="10"/>
      <c r="K1037" s="10"/>
      <c r="L1037" s="10"/>
      <c r="M1037" s="10"/>
      <c r="N1037" s="10"/>
      <c r="O1037" s="10"/>
      <c r="P1037" s="10"/>
      <c r="Q1037" s="10"/>
      <c r="R1037" s="10"/>
      <c r="S1037" s="10"/>
      <c r="T1037" s="10"/>
      <c r="U1037" s="24"/>
      <c r="V1037" s="24"/>
      <c r="W1037" s="24"/>
      <c r="X1037" s="24"/>
      <c r="Y1037" s="24"/>
      <c r="Z1037" s="24"/>
      <c r="AA1037" s="24"/>
      <c r="AB1037" s="24"/>
      <c r="AC1037" s="24"/>
      <c r="AD1037" s="24"/>
      <c r="AE1037" s="24"/>
      <c r="AF1037" s="24"/>
      <c r="AG1037" s="24"/>
      <c r="AH1037" s="24"/>
      <c r="AI1037" s="24"/>
      <c r="AJ1037" s="24"/>
      <c r="AK1037" s="24"/>
      <c r="AL1037" s="24"/>
      <c r="AM1037" s="24"/>
      <c r="AN1037" s="35"/>
    </row>
    <row r="1038" spans="1:40" x14ac:dyDescent="0.25">
      <c r="A1038" s="24"/>
      <c r="B1038" s="24"/>
      <c r="C1038" s="10"/>
      <c r="D1038" s="10"/>
      <c r="E1038" s="10"/>
      <c r="F1038" s="10"/>
      <c r="G1038" s="45"/>
      <c r="H1038" s="10"/>
      <c r="I1038" s="10"/>
      <c r="J1038" s="10"/>
      <c r="K1038" s="10"/>
      <c r="L1038" s="10"/>
      <c r="M1038" s="10"/>
      <c r="N1038" s="10"/>
      <c r="O1038" s="10"/>
      <c r="P1038" s="10"/>
      <c r="Q1038" s="10"/>
      <c r="R1038" s="10"/>
      <c r="S1038" s="10"/>
      <c r="T1038" s="10"/>
      <c r="U1038" s="24"/>
      <c r="V1038" s="24"/>
      <c r="W1038" s="24"/>
      <c r="X1038" s="24"/>
      <c r="Y1038" s="24"/>
      <c r="Z1038" s="24"/>
      <c r="AA1038" s="24"/>
      <c r="AB1038" s="24"/>
      <c r="AC1038" s="24"/>
      <c r="AD1038" s="24"/>
      <c r="AE1038" s="24"/>
      <c r="AF1038" s="24"/>
      <c r="AG1038" s="24"/>
      <c r="AH1038" s="24"/>
      <c r="AI1038" s="24"/>
      <c r="AJ1038" s="24"/>
      <c r="AK1038" s="24"/>
      <c r="AL1038" s="24"/>
      <c r="AM1038" s="24"/>
      <c r="AN1038" s="35"/>
    </row>
    <row r="1039" spans="1:40" x14ac:dyDescent="0.25">
      <c r="A1039" s="24"/>
      <c r="B1039" s="24"/>
      <c r="C1039" s="10"/>
      <c r="D1039" s="10"/>
      <c r="E1039" s="10"/>
      <c r="F1039" s="10"/>
      <c r="G1039" s="45"/>
      <c r="H1039" s="10"/>
      <c r="I1039" s="10"/>
      <c r="J1039" s="10"/>
      <c r="K1039" s="10"/>
      <c r="L1039" s="10"/>
      <c r="M1039" s="10"/>
      <c r="N1039" s="10"/>
      <c r="O1039" s="10"/>
      <c r="P1039" s="10"/>
      <c r="Q1039" s="10"/>
      <c r="R1039" s="10"/>
      <c r="S1039" s="10"/>
      <c r="T1039" s="10"/>
      <c r="U1039" s="24"/>
      <c r="V1039" s="24"/>
      <c r="W1039" s="24"/>
      <c r="X1039" s="24"/>
      <c r="Y1039" s="24"/>
      <c r="Z1039" s="24"/>
      <c r="AA1039" s="24"/>
      <c r="AB1039" s="24"/>
      <c r="AC1039" s="24"/>
      <c r="AD1039" s="24"/>
      <c r="AE1039" s="24"/>
      <c r="AF1039" s="24"/>
      <c r="AG1039" s="24"/>
      <c r="AH1039" s="24"/>
      <c r="AI1039" s="24"/>
      <c r="AJ1039" s="24"/>
      <c r="AK1039" s="24"/>
      <c r="AL1039" s="24"/>
      <c r="AM1039" s="24"/>
      <c r="AN1039" s="35"/>
    </row>
    <row r="1040" spans="1:40" x14ac:dyDescent="0.25">
      <c r="A1040" s="24"/>
      <c r="B1040" s="24"/>
      <c r="C1040" s="10"/>
      <c r="D1040" s="10"/>
      <c r="E1040" s="10"/>
      <c r="F1040" s="10"/>
      <c r="G1040" s="45"/>
      <c r="H1040" s="10"/>
      <c r="I1040" s="10"/>
      <c r="J1040" s="10"/>
      <c r="K1040" s="10"/>
      <c r="L1040" s="10"/>
      <c r="M1040" s="10"/>
      <c r="N1040" s="10"/>
      <c r="O1040" s="10"/>
      <c r="P1040" s="10"/>
      <c r="Q1040" s="10"/>
      <c r="R1040" s="10"/>
      <c r="S1040" s="10"/>
      <c r="T1040" s="10"/>
      <c r="U1040" s="24"/>
      <c r="V1040" s="24"/>
      <c r="W1040" s="24"/>
      <c r="X1040" s="24"/>
      <c r="Y1040" s="24"/>
      <c r="Z1040" s="24"/>
      <c r="AA1040" s="24"/>
      <c r="AB1040" s="24"/>
      <c r="AC1040" s="24"/>
      <c r="AD1040" s="24"/>
      <c r="AE1040" s="24"/>
      <c r="AF1040" s="24"/>
      <c r="AG1040" s="24"/>
      <c r="AH1040" s="24"/>
      <c r="AI1040" s="24"/>
      <c r="AJ1040" s="24"/>
      <c r="AK1040" s="24"/>
      <c r="AL1040" s="24"/>
      <c r="AM1040" s="24"/>
      <c r="AN1040" s="35"/>
    </row>
    <row r="1041" spans="1:40" x14ac:dyDescent="0.25">
      <c r="A1041" s="24"/>
      <c r="B1041" s="24"/>
      <c r="C1041" s="10"/>
      <c r="D1041" s="10"/>
      <c r="E1041" s="10"/>
      <c r="F1041" s="10"/>
      <c r="G1041" s="45"/>
      <c r="H1041" s="10"/>
      <c r="I1041" s="10"/>
      <c r="J1041" s="10"/>
      <c r="K1041" s="10"/>
      <c r="L1041" s="10"/>
      <c r="M1041" s="10"/>
      <c r="N1041" s="10"/>
      <c r="O1041" s="10"/>
      <c r="P1041" s="10"/>
      <c r="Q1041" s="10"/>
      <c r="R1041" s="10"/>
      <c r="S1041" s="10"/>
      <c r="T1041" s="10"/>
      <c r="U1041" s="24"/>
      <c r="V1041" s="24"/>
      <c r="W1041" s="24"/>
      <c r="X1041" s="24"/>
      <c r="Y1041" s="24"/>
      <c r="Z1041" s="24"/>
      <c r="AA1041" s="24"/>
      <c r="AB1041" s="24"/>
      <c r="AC1041" s="24"/>
      <c r="AD1041" s="24"/>
      <c r="AE1041" s="24"/>
      <c r="AF1041" s="24"/>
      <c r="AG1041" s="24"/>
      <c r="AH1041" s="24"/>
      <c r="AI1041" s="24"/>
      <c r="AJ1041" s="24"/>
      <c r="AK1041" s="24"/>
      <c r="AL1041" s="24"/>
      <c r="AM1041" s="24"/>
      <c r="AN1041" s="35"/>
    </row>
    <row r="1042" spans="1:40" x14ac:dyDescent="0.25">
      <c r="A1042" s="24"/>
      <c r="B1042" s="24"/>
      <c r="C1042" s="10"/>
      <c r="D1042" s="10"/>
      <c r="E1042" s="10"/>
      <c r="F1042" s="10"/>
      <c r="G1042" s="45"/>
      <c r="H1042" s="10"/>
      <c r="I1042" s="10"/>
      <c r="J1042" s="10"/>
      <c r="K1042" s="10"/>
      <c r="L1042" s="10"/>
      <c r="M1042" s="10"/>
      <c r="N1042" s="10"/>
      <c r="O1042" s="10"/>
      <c r="P1042" s="10"/>
      <c r="Q1042" s="10"/>
      <c r="R1042" s="10"/>
      <c r="S1042" s="10"/>
      <c r="T1042" s="10"/>
      <c r="U1042" s="24"/>
      <c r="V1042" s="24"/>
      <c r="W1042" s="24"/>
      <c r="X1042" s="24"/>
      <c r="Y1042" s="24"/>
      <c r="Z1042" s="24"/>
      <c r="AA1042" s="24"/>
      <c r="AB1042" s="24"/>
      <c r="AC1042" s="24"/>
      <c r="AD1042" s="24"/>
      <c r="AE1042" s="24"/>
      <c r="AF1042" s="24"/>
      <c r="AG1042" s="24"/>
      <c r="AH1042" s="24"/>
      <c r="AI1042" s="24"/>
      <c r="AJ1042" s="24"/>
      <c r="AK1042" s="24"/>
      <c r="AL1042" s="24"/>
      <c r="AM1042" s="24"/>
      <c r="AN1042" s="35"/>
    </row>
    <row r="1043" spans="1:40" x14ac:dyDescent="0.25">
      <c r="A1043" s="24"/>
      <c r="B1043" s="24"/>
      <c r="C1043" s="10"/>
      <c r="D1043" s="10"/>
      <c r="E1043" s="10"/>
      <c r="F1043" s="10"/>
      <c r="G1043" s="45"/>
      <c r="H1043" s="10"/>
      <c r="I1043" s="10"/>
      <c r="J1043" s="10"/>
      <c r="K1043" s="10"/>
      <c r="L1043" s="10"/>
      <c r="M1043" s="10"/>
      <c r="N1043" s="10"/>
      <c r="O1043" s="10"/>
      <c r="P1043" s="10"/>
      <c r="Q1043" s="10"/>
      <c r="R1043" s="10"/>
      <c r="S1043" s="10"/>
      <c r="T1043" s="10"/>
      <c r="U1043" s="24"/>
      <c r="V1043" s="24"/>
      <c r="W1043" s="24"/>
      <c r="X1043" s="24"/>
      <c r="Y1043" s="24"/>
      <c r="Z1043" s="24"/>
      <c r="AA1043" s="24"/>
      <c r="AB1043" s="24"/>
      <c r="AC1043" s="24"/>
      <c r="AD1043" s="24"/>
      <c r="AE1043" s="24"/>
      <c r="AF1043" s="24"/>
      <c r="AG1043" s="24"/>
      <c r="AH1043" s="24"/>
      <c r="AI1043" s="24"/>
      <c r="AJ1043" s="24"/>
      <c r="AK1043" s="24"/>
      <c r="AL1043" s="24"/>
      <c r="AM1043" s="24"/>
      <c r="AN1043" s="35"/>
    </row>
    <row r="1044" spans="1:40" x14ac:dyDescent="0.25">
      <c r="A1044" s="24"/>
      <c r="B1044" s="24"/>
      <c r="C1044" s="10"/>
      <c r="D1044" s="10"/>
      <c r="E1044" s="10"/>
      <c r="F1044" s="10"/>
      <c r="G1044" s="45"/>
      <c r="H1044" s="10"/>
      <c r="I1044" s="10"/>
      <c r="J1044" s="10"/>
      <c r="K1044" s="10"/>
      <c r="L1044" s="10"/>
      <c r="M1044" s="10"/>
      <c r="N1044" s="10"/>
      <c r="O1044" s="10"/>
      <c r="P1044" s="10"/>
      <c r="Q1044" s="10"/>
      <c r="R1044" s="10"/>
      <c r="S1044" s="10"/>
      <c r="T1044" s="10"/>
      <c r="U1044" s="24"/>
      <c r="V1044" s="24"/>
      <c r="W1044" s="24"/>
      <c r="X1044" s="24"/>
      <c r="Y1044" s="24"/>
      <c r="Z1044" s="24"/>
      <c r="AA1044" s="24"/>
      <c r="AB1044" s="24"/>
      <c r="AC1044" s="24"/>
      <c r="AD1044" s="24"/>
      <c r="AE1044" s="24"/>
      <c r="AF1044" s="24"/>
      <c r="AG1044" s="24"/>
      <c r="AH1044" s="24"/>
      <c r="AI1044" s="24"/>
      <c r="AJ1044" s="24"/>
      <c r="AK1044" s="24"/>
      <c r="AL1044" s="24"/>
      <c r="AM1044" s="24"/>
      <c r="AN1044" s="35"/>
    </row>
    <row r="1045" spans="1:40" x14ac:dyDescent="0.25">
      <c r="A1045" s="24"/>
      <c r="B1045" s="24"/>
      <c r="C1045" s="10"/>
      <c r="D1045" s="10"/>
      <c r="E1045" s="10"/>
      <c r="F1045" s="10"/>
      <c r="G1045" s="45"/>
      <c r="H1045" s="10"/>
      <c r="I1045" s="10"/>
      <c r="J1045" s="10"/>
      <c r="K1045" s="10"/>
      <c r="L1045" s="10"/>
      <c r="M1045" s="10"/>
      <c r="N1045" s="10"/>
      <c r="O1045" s="10"/>
      <c r="P1045" s="10"/>
      <c r="Q1045" s="10"/>
      <c r="R1045" s="10"/>
      <c r="S1045" s="10"/>
      <c r="T1045" s="10"/>
      <c r="U1045" s="24"/>
      <c r="V1045" s="24"/>
      <c r="W1045" s="24"/>
      <c r="X1045" s="24"/>
      <c r="Y1045" s="24"/>
      <c r="Z1045" s="24"/>
      <c r="AA1045" s="24"/>
      <c r="AB1045" s="24"/>
      <c r="AC1045" s="24"/>
      <c r="AD1045" s="24"/>
      <c r="AE1045" s="24"/>
      <c r="AF1045" s="24"/>
      <c r="AG1045" s="24"/>
      <c r="AH1045" s="24"/>
      <c r="AI1045" s="24"/>
      <c r="AJ1045" s="24"/>
      <c r="AK1045" s="24"/>
      <c r="AL1045" s="24"/>
      <c r="AM1045" s="24"/>
      <c r="AN1045" s="35"/>
    </row>
    <row r="1046" spans="1:40" x14ac:dyDescent="0.25">
      <c r="A1046" s="24"/>
      <c r="B1046" s="24"/>
      <c r="C1046" s="10"/>
      <c r="D1046" s="10"/>
      <c r="E1046" s="10"/>
      <c r="F1046" s="10"/>
      <c r="G1046" s="45"/>
      <c r="H1046" s="10"/>
      <c r="I1046" s="10"/>
      <c r="J1046" s="10"/>
      <c r="K1046" s="10"/>
      <c r="L1046" s="10"/>
      <c r="M1046" s="10"/>
      <c r="N1046" s="10"/>
      <c r="O1046" s="10"/>
      <c r="P1046" s="10"/>
      <c r="Q1046" s="10"/>
      <c r="R1046" s="10"/>
      <c r="S1046" s="10"/>
      <c r="T1046" s="10"/>
      <c r="U1046" s="24"/>
      <c r="V1046" s="24"/>
      <c r="W1046" s="24"/>
      <c r="X1046" s="24"/>
      <c r="Y1046" s="24"/>
      <c r="Z1046" s="24"/>
      <c r="AA1046" s="24"/>
      <c r="AB1046" s="24"/>
      <c r="AC1046" s="24"/>
      <c r="AD1046" s="24"/>
      <c r="AE1046" s="24"/>
      <c r="AF1046" s="24"/>
      <c r="AG1046" s="24"/>
      <c r="AH1046" s="24"/>
      <c r="AI1046" s="24"/>
      <c r="AJ1046" s="24"/>
      <c r="AK1046" s="24"/>
      <c r="AL1046" s="24"/>
      <c r="AM1046" s="24"/>
      <c r="AN1046" s="35"/>
    </row>
    <row r="1047" spans="1:40" x14ac:dyDescent="0.25">
      <c r="A1047" s="24"/>
      <c r="B1047" s="24"/>
      <c r="C1047" s="10"/>
      <c r="D1047" s="10"/>
      <c r="E1047" s="10"/>
      <c r="F1047" s="10"/>
      <c r="G1047" s="45"/>
      <c r="H1047" s="10"/>
      <c r="I1047" s="10"/>
      <c r="J1047" s="10"/>
      <c r="K1047" s="10"/>
      <c r="L1047" s="10"/>
      <c r="M1047" s="10"/>
      <c r="N1047" s="10"/>
      <c r="O1047" s="10"/>
      <c r="P1047" s="10"/>
      <c r="Q1047" s="10"/>
      <c r="R1047" s="10"/>
      <c r="S1047" s="10"/>
      <c r="T1047" s="10"/>
      <c r="U1047" s="24"/>
      <c r="V1047" s="24"/>
      <c r="W1047" s="24"/>
      <c r="X1047" s="24"/>
      <c r="Y1047" s="24"/>
      <c r="Z1047" s="24"/>
      <c r="AA1047" s="24"/>
      <c r="AB1047" s="24"/>
      <c r="AC1047" s="24"/>
      <c r="AD1047" s="24"/>
      <c r="AE1047" s="24"/>
      <c r="AF1047" s="24"/>
      <c r="AG1047" s="24"/>
      <c r="AH1047" s="24"/>
      <c r="AI1047" s="24"/>
      <c r="AJ1047" s="24"/>
      <c r="AK1047" s="24"/>
      <c r="AL1047" s="24"/>
      <c r="AM1047" s="24"/>
      <c r="AN1047" s="35"/>
    </row>
    <row r="1048" spans="1:40" x14ac:dyDescent="0.25">
      <c r="A1048" s="24"/>
      <c r="B1048" s="24"/>
      <c r="C1048" s="10"/>
      <c r="D1048" s="10"/>
      <c r="E1048" s="10"/>
      <c r="F1048" s="10"/>
      <c r="G1048" s="45"/>
      <c r="H1048" s="10"/>
      <c r="I1048" s="10"/>
      <c r="J1048" s="10"/>
      <c r="K1048" s="10"/>
      <c r="L1048" s="10"/>
      <c r="M1048" s="10"/>
      <c r="N1048" s="10"/>
      <c r="O1048" s="10"/>
      <c r="P1048" s="10"/>
      <c r="Q1048" s="10"/>
      <c r="R1048" s="10"/>
      <c r="S1048" s="10"/>
      <c r="T1048" s="10"/>
      <c r="U1048" s="24"/>
      <c r="V1048" s="24"/>
      <c r="W1048" s="24"/>
      <c r="X1048" s="24"/>
      <c r="Y1048" s="24"/>
      <c r="Z1048" s="24"/>
      <c r="AA1048" s="24"/>
      <c r="AB1048" s="24"/>
      <c r="AC1048" s="24"/>
      <c r="AD1048" s="24"/>
      <c r="AE1048" s="24"/>
      <c r="AF1048" s="24"/>
      <c r="AG1048" s="24"/>
      <c r="AH1048" s="24"/>
      <c r="AI1048" s="24"/>
      <c r="AJ1048" s="24"/>
      <c r="AK1048" s="24"/>
      <c r="AL1048" s="24"/>
      <c r="AM1048" s="24"/>
      <c r="AN1048" s="35"/>
    </row>
    <row r="1049" spans="1:40" x14ac:dyDescent="0.25">
      <c r="A1049" s="24"/>
      <c r="B1049" s="24"/>
      <c r="C1049" s="10"/>
      <c r="D1049" s="10"/>
      <c r="E1049" s="10"/>
      <c r="F1049" s="10"/>
      <c r="G1049" s="45"/>
      <c r="H1049" s="10"/>
      <c r="I1049" s="10"/>
      <c r="J1049" s="10"/>
      <c r="K1049" s="10"/>
      <c r="L1049" s="10"/>
      <c r="M1049" s="10"/>
      <c r="N1049" s="10"/>
      <c r="O1049" s="10"/>
      <c r="P1049" s="10"/>
      <c r="Q1049" s="10"/>
      <c r="R1049" s="10"/>
      <c r="S1049" s="10"/>
      <c r="T1049" s="10"/>
      <c r="U1049" s="24"/>
      <c r="V1049" s="24"/>
      <c r="W1049" s="24"/>
      <c r="X1049" s="24"/>
      <c r="Y1049" s="24"/>
      <c r="Z1049" s="24"/>
      <c r="AA1049" s="24"/>
      <c r="AB1049" s="24"/>
      <c r="AC1049" s="24"/>
      <c r="AD1049" s="24"/>
      <c r="AE1049" s="24"/>
      <c r="AF1049" s="24"/>
      <c r="AG1049" s="24"/>
      <c r="AH1049" s="24"/>
      <c r="AI1049" s="24"/>
      <c r="AJ1049" s="24"/>
      <c r="AK1049" s="24"/>
      <c r="AL1049" s="24"/>
      <c r="AM1049" s="24"/>
      <c r="AN1049" s="35"/>
    </row>
    <row r="1050" spans="1:40" x14ac:dyDescent="0.25">
      <c r="A1050" s="24"/>
      <c r="B1050" s="24"/>
      <c r="C1050" s="10"/>
      <c r="D1050" s="10"/>
      <c r="E1050" s="10"/>
      <c r="F1050" s="10"/>
      <c r="G1050" s="45"/>
      <c r="H1050" s="10"/>
      <c r="I1050" s="10"/>
      <c r="J1050" s="10"/>
      <c r="K1050" s="10"/>
      <c r="L1050" s="10"/>
      <c r="M1050" s="10"/>
      <c r="N1050" s="10"/>
      <c r="O1050" s="10"/>
      <c r="P1050" s="10"/>
      <c r="Q1050" s="10"/>
      <c r="R1050" s="10"/>
      <c r="S1050" s="10"/>
      <c r="T1050" s="10"/>
      <c r="U1050" s="24"/>
      <c r="V1050" s="24"/>
      <c r="W1050" s="24"/>
      <c r="X1050" s="24"/>
      <c r="Y1050" s="24"/>
      <c r="Z1050" s="24"/>
      <c r="AA1050" s="24"/>
      <c r="AB1050" s="24"/>
      <c r="AC1050" s="24"/>
      <c r="AD1050" s="24"/>
      <c r="AE1050" s="24"/>
      <c r="AF1050" s="24"/>
      <c r="AG1050" s="24"/>
      <c r="AH1050" s="24"/>
      <c r="AI1050" s="24"/>
      <c r="AJ1050" s="24"/>
      <c r="AK1050" s="24"/>
      <c r="AL1050" s="24"/>
      <c r="AM1050" s="24"/>
      <c r="AN1050" s="35"/>
    </row>
    <row r="1051" spans="1:40" x14ac:dyDescent="0.25">
      <c r="A1051" s="24"/>
      <c r="B1051" s="24"/>
      <c r="C1051" s="10"/>
      <c r="D1051" s="10"/>
      <c r="E1051" s="10"/>
      <c r="F1051" s="10"/>
      <c r="G1051" s="45"/>
      <c r="H1051" s="10"/>
      <c r="I1051" s="10"/>
      <c r="J1051" s="10"/>
      <c r="K1051" s="10"/>
      <c r="L1051" s="10"/>
      <c r="M1051" s="10"/>
      <c r="N1051" s="10"/>
      <c r="O1051" s="10"/>
      <c r="P1051" s="10"/>
      <c r="Q1051" s="10"/>
      <c r="R1051" s="10"/>
      <c r="S1051" s="10"/>
      <c r="T1051" s="10"/>
      <c r="U1051" s="24"/>
      <c r="V1051" s="24"/>
      <c r="W1051" s="24"/>
      <c r="X1051" s="24"/>
      <c r="Y1051" s="24"/>
      <c r="Z1051" s="24"/>
      <c r="AA1051" s="24"/>
      <c r="AB1051" s="24"/>
      <c r="AC1051" s="24"/>
      <c r="AD1051" s="24"/>
      <c r="AE1051" s="24"/>
      <c r="AF1051" s="24"/>
      <c r="AG1051" s="24"/>
      <c r="AH1051" s="24"/>
      <c r="AI1051" s="24"/>
      <c r="AJ1051" s="24"/>
      <c r="AK1051" s="24"/>
      <c r="AL1051" s="24"/>
      <c r="AM1051" s="24"/>
      <c r="AN1051" s="35"/>
    </row>
    <row r="1052" spans="1:40" x14ac:dyDescent="0.25">
      <c r="A1052" s="24"/>
      <c r="B1052" s="24"/>
      <c r="C1052" s="10"/>
      <c r="D1052" s="10"/>
      <c r="E1052" s="10"/>
      <c r="F1052" s="10"/>
      <c r="G1052" s="45"/>
      <c r="H1052" s="10"/>
      <c r="I1052" s="10"/>
      <c r="J1052" s="10"/>
      <c r="K1052" s="10"/>
      <c r="L1052" s="10"/>
      <c r="M1052" s="10"/>
      <c r="N1052" s="10"/>
      <c r="O1052" s="10"/>
      <c r="P1052" s="10"/>
      <c r="Q1052" s="10"/>
      <c r="R1052" s="10"/>
      <c r="S1052" s="10"/>
      <c r="T1052" s="10"/>
      <c r="U1052" s="24"/>
      <c r="V1052" s="24"/>
      <c r="W1052" s="24"/>
      <c r="X1052" s="24"/>
      <c r="Y1052" s="24"/>
      <c r="Z1052" s="24"/>
      <c r="AA1052" s="24"/>
      <c r="AB1052" s="24"/>
      <c r="AC1052" s="24"/>
      <c r="AD1052" s="24"/>
      <c r="AE1052" s="24"/>
      <c r="AF1052" s="24"/>
      <c r="AG1052" s="24"/>
      <c r="AH1052" s="24"/>
      <c r="AI1052" s="24"/>
      <c r="AJ1052" s="24"/>
      <c r="AK1052" s="24"/>
      <c r="AL1052" s="24"/>
      <c r="AM1052" s="24"/>
      <c r="AN1052" s="35"/>
    </row>
    <row r="1053" spans="1:40" x14ac:dyDescent="0.25">
      <c r="A1053" s="24"/>
      <c r="B1053" s="24"/>
      <c r="C1053" s="10"/>
      <c r="D1053" s="10"/>
      <c r="E1053" s="10"/>
      <c r="F1053" s="10"/>
      <c r="G1053" s="45"/>
      <c r="H1053" s="10"/>
      <c r="I1053" s="10"/>
      <c r="J1053" s="10"/>
      <c r="K1053" s="10"/>
      <c r="L1053" s="10"/>
      <c r="M1053" s="10"/>
      <c r="N1053" s="10"/>
      <c r="O1053" s="10"/>
      <c r="P1053" s="10"/>
      <c r="Q1053" s="10"/>
      <c r="R1053" s="10"/>
      <c r="S1053" s="10"/>
      <c r="T1053" s="10"/>
      <c r="U1053" s="24"/>
      <c r="V1053" s="24"/>
      <c r="W1053" s="24"/>
      <c r="X1053" s="24"/>
      <c r="Y1053" s="24"/>
      <c r="Z1053" s="24"/>
      <c r="AA1053" s="24"/>
      <c r="AB1053" s="24"/>
      <c r="AC1053" s="24"/>
      <c r="AD1053" s="24"/>
      <c r="AE1053" s="24"/>
      <c r="AF1053" s="24"/>
      <c r="AG1053" s="24"/>
      <c r="AH1053" s="24"/>
      <c r="AI1053" s="24"/>
      <c r="AJ1053" s="24"/>
      <c r="AK1053" s="24"/>
      <c r="AL1053" s="24"/>
      <c r="AM1053" s="24"/>
      <c r="AN1053" s="35"/>
    </row>
    <row r="1054" spans="1:40" x14ac:dyDescent="0.25">
      <c r="A1054" s="24"/>
      <c r="B1054" s="24"/>
      <c r="C1054" s="10"/>
      <c r="D1054" s="10"/>
      <c r="E1054" s="10"/>
      <c r="F1054" s="10"/>
      <c r="G1054" s="45"/>
      <c r="H1054" s="10"/>
      <c r="I1054" s="10"/>
      <c r="J1054" s="10"/>
      <c r="K1054" s="10"/>
      <c r="L1054" s="10"/>
      <c r="M1054" s="10"/>
      <c r="N1054" s="10"/>
      <c r="O1054" s="10"/>
      <c r="P1054" s="10"/>
      <c r="Q1054" s="10"/>
      <c r="R1054" s="10"/>
      <c r="S1054" s="10"/>
      <c r="T1054" s="10"/>
      <c r="U1054" s="24"/>
      <c r="V1054" s="24"/>
      <c r="W1054" s="24"/>
      <c r="X1054" s="24"/>
      <c r="Y1054" s="24"/>
      <c r="Z1054" s="24"/>
      <c r="AA1054" s="24"/>
      <c r="AB1054" s="24"/>
      <c r="AC1054" s="24"/>
      <c r="AD1054" s="24"/>
      <c r="AE1054" s="24"/>
      <c r="AF1054" s="24"/>
      <c r="AG1054" s="24"/>
      <c r="AH1054" s="24"/>
      <c r="AI1054" s="24"/>
      <c r="AJ1054" s="24"/>
      <c r="AK1054" s="24"/>
      <c r="AL1054" s="24"/>
      <c r="AM1054" s="24"/>
      <c r="AN1054" s="35"/>
    </row>
    <row r="1055" spans="1:40" x14ac:dyDescent="0.25">
      <c r="A1055" s="24"/>
      <c r="B1055" s="24"/>
      <c r="C1055" s="10"/>
      <c r="D1055" s="10"/>
      <c r="E1055" s="10"/>
      <c r="F1055" s="10"/>
      <c r="G1055" s="45"/>
      <c r="H1055" s="10"/>
      <c r="I1055" s="10"/>
      <c r="J1055" s="10"/>
      <c r="K1055" s="10"/>
      <c r="L1055" s="10"/>
      <c r="M1055" s="10"/>
      <c r="N1055" s="10"/>
      <c r="O1055" s="10"/>
      <c r="P1055" s="10"/>
      <c r="Q1055" s="10"/>
      <c r="R1055" s="10"/>
      <c r="S1055" s="10"/>
      <c r="T1055" s="10"/>
      <c r="U1055" s="24"/>
      <c r="V1055" s="24"/>
      <c r="W1055" s="24"/>
      <c r="X1055" s="24"/>
      <c r="Y1055" s="24"/>
      <c r="Z1055" s="24"/>
      <c r="AA1055" s="24"/>
      <c r="AB1055" s="24"/>
      <c r="AC1055" s="24"/>
      <c r="AD1055" s="24"/>
      <c r="AE1055" s="24"/>
      <c r="AF1055" s="24"/>
      <c r="AG1055" s="24"/>
      <c r="AH1055" s="24"/>
      <c r="AI1055" s="24"/>
      <c r="AJ1055" s="24"/>
      <c r="AK1055" s="24"/>
      <c r="AL1055" s="24"/>
      <c r="AM1055" s="24"/>
      <c r="AN1055" s="35"/>
    </row>
    <row r="1056" spans="1:40" x14ac:dyDescent="0.25">
      <c r="A1056" s="24"/>
      <c r="B1056" s="24"/>
      <c r="C1056" s="10"/>
      <c r="D1056" s="10"/>
      <c r="E1056" s="10"/>
      <c r="F1056" s="10"/>
      <c r="G1056" s="45"/>
      <c r="H1056" s="10"/>
      <c r="I1056" s="10"/>
      <c r="J1056" s="10"/>
      <c r="K1056" s="10"/>
      <c r="L1056" s="10"/>
      <c r="M1056" s="10"/>
      <c r="N1056" s="10"/>
      <c r="O1056" s="10"/>
      <c r="P1056" s="10"/>
      <c r="Q1056" s="10"/>
      <c r="R1056" s="10"/>
      <c r="S1056" s="10"/>
      <c r="T1056" s="10"/>
      <c r="U1056" s="24"/>
      <c r="V1056" s="24"/>
      <c r="W1056" s="24"/>
      <c r="X1056" s="24"/>
      <c r="Y1056" s="24"/>
      <c r="Z1056" s="24"/>
      <c r="AA1056" s="24"/>
      <c r="AB1056" s="24"/>
      <c r="AC1056" s="24"/>
      <c r="AD1056" s="24"/>
      <c r="AE1056" s="24"/>
      <c r="AF1056" s="24"/>
      <c r="AG1056" s="24"/>
      <c r="AH1056" s="24"/>
      <c r="AI1056" s="24"/>
      <c r="AJ1056" s="24"/>
      <c r="AK1056" s="24"/>
      <c r="AL1056" s="24"/>
      <c r="AM1056" s="24"/>
      <c r="AN1056" s="35"/>
    </row>
    <row r="1057" spans="1:40" x14ac:dyDescent="0.25">
      <c r="A1057" s="24"/>
      <c r="B1057" s="24"/>
      <c r="C1057" s="10"/>
      <c r="D1057" s="10"/>
      <c r="E1057" s="10"/>
      <c r="F1057" s="10"/>
      <c r="G1057" s="45"/>
      <c r="H1057" s="10"/>
      <c r="I1057" s="10"/>
      <c r="J1057" s="10"/>
      <c r="K1057" s="10"/>
      <c r="L1057" s="10"/>
      <c r="M1057" s="10"/>
      <c r="N1057" s="10"/>
      <c r="O1057" s="10"/>
      <c r="P1057" s="10"/>
      <c r="Q1057" s="10"/>
      <c r="R1057" s="10"/>
      <c r="S1057" s="10"/>
      <c r="T1057" s="10"/>
      <c r="U1057" s="24"/>
      <c r="V1057" s="24"/>
      <c r="W1057" s="24"/>
      <c r="X1057" s="24"/>
      <c r="Y1057" s="24"/>
      <c r="Z1057" s="24"/>
      <c r="AA1057" s="24"/>
      <c r="AB1057" s="24"/>
      <c r="AC1057" s="24"/>
      <c r="AD1057" s="24"/>
      <c r="AE1057" s="24"/>
      <c r="AF1057" s="24"/>
      <c r="AG1057" s="24"/>
      <c r="AH1057" s="24"/>
      <c r="AI1057" s="24"/>
      <c r="AJ1057" s="24"/>
      <c r="AK1057" s="24"/>
      <c r="AL1057" s="24"/>
      <c r="AM1057" s="24"/>
      <c r="AN1057" s="35"/>
    </row>
    <row r="1058" spans="1:40" x14ac:dyDescent="0.25">
      <c r="A1058" s="24"/>
      <c r="B1058" s="24"/>
      <c r="C1058" s="10"/>
      <c r="D1058" s="10"/>
      <c r="E1058" s="10"/>
      <c r="F1058" s="10"/>
      <c r="G1058" s="45"/>
      <c r="H1058" s="10"/>
      <c r="I1058" s="10"/>
      <c r="J1058" s="10"/>
      <c r="K1058" s="10"/>
      <c r="L1058" s="10"/>
      <c r="M1058" s="10"/>
      <c r="N1058" s="10"/>
      <c r="O1058" s="10"/>
      <c r="P1058" s="10"/>
      <c r="Q1058" s="10"/>
      <c r="R1058" s="10"/>
      <c r="S1058" s="10"/>
      <c r="T1058" s="10"/>
      <c r="U1058" s="24"/>
      <c r="V1058" s="24"/>
      <c r="W1058" s="24"/>
      <c r="X1058" s="24"/>
      <c r="Y1058" s="24"/>
      <c r="Z1058" s="24"/>
      <c r="AA1058" s="24"/>
      <c r="AB1058" s="24"/>
      <c r="AC1058" s="24"/>
      <c r="AD1058" s="24"/>
      <c r="AE1058" s="24"/>
      <c r="AF1058" s="24"/>
      <c r="AG1058" s="24"/>
      <c r="AH1058" s="24"/>
      <c r="AI1058" s="24"/>
      <c r="AJ1058" s="24"/>
      <c r="AK1058" s="24"/>
      <c r="AL1058" s="24"/>
      <c r="AM1058" s="24"/>
      <c r="AN1058" s="35"/>
    </row>
    <row r="1059" spans="1:40" x14ac:dyDescent="0.25">
      <c r="A1059" s="24"/>
      <c r="B1059" s="24"/>
      <c r="C1059" s="10"/>
      <c r="D1059" s="10"/>
      <c r="E1059" s="10"/>
      <c r="F1059" s="10"/>
      <c r="G1059" s="45"/>
      <c r="H1059" s="10"/>
      <c r="I1059" s="10"/>
      <c r="J1059" s="10"/>
      <c r="K1059" s="10"/>
      <c r="L1059" s="10"/>
      <c r="M1059" s="10"/>
      <c r="N1059" s="10"/>
      <c r="O1059" s="10"/>
      <c r="P1059" s="10"/>
      <c r="Q1059" s="10"/>
      <c r="R1059" s="10"/>
      <c r="S1059" s="10"/>
      <c r="T1059" s="10"/>
      <c r="U1059" s="24"/>
      <c r="V1059" s="24"/>
      <c r="W1059" s="24"/>
      <c r="X1059" s="24"/>
      <c r="Y1059" s="24"/>
      <c r="Z1059" s="24"/>
      <c r="AA1059" s="24"/>
      <c r="AB1059" s="24"/>
      <c r="AC1059" s="24"/>
      <c r="AD1059" s="24"/>
      <c r="AE1059" s="24"/>
      <c r="AF1059" s="24"/>
      <c r="AG1059" s="24"/>
      <c r="AH1059" s="24"/>
      <c r="AI1059" s="24"/>
      <c r="AJ1059" s="24"/>
      <c r="AK1059" s="24"/>
      <c r="AL1059" s="24"/>
      <c r="AM1059" s="24"/>
      <c r="AN1059" s="35"/>
    </row>
    <row r="1060" spans="1:40" x14ac:dyDescent="0.25">
      <c r="A1060" s="24"/>
      <c r="B1060" s="24"/>
      <c r="C1060" s="10"/>
      <c r="D1060" s="10"/>
      <c r="E1060" s="10"/>
      <c r="F1060" s="10"/>
      <c r="G1060" s="45"/>
      <c r="H1060" s="10"/>
      <c r="I1060" s="10"/>
      <c r="J1060" s="10"/>
      <c r="K1060" s="10"/>
      <c r="L1060" s="10"/>
      <c r="M1060" s="10"/>
      <c r="N1060" s="10"/>
      <c r="O1060" s="10"/>
      <c r="P1060" s="10"/>
      <c r="Q1060" s="10"/>
      <c r="R1060" s="10"/>
      <c r="S1060" s="10"/>
      <c r="T1060" s="10"/>
      <c r="U1060" s="24"/>
      <c r="V1060" s="24"/>
      <c r="W1060" s="24"/>
      <c r="X1060" s="24"/>
      <c r="Y1060" s="24"/>
      <c r="Z1060" s="24"/>
      <c r="AA1060" s="24"/>
      <c r="AB1060" s="24"/>
      <c r="AC1060" s="24"/>
      <c r="AD1060" s="24"/>
      <c r="AE1060" s="24"/>
      <c r="AF1060" s="24"/>
      <c r="AG1060" s="24"/>
      <c r="AH1060" s="24"/>
      <c r="AI1060" s="24"/>
      <c r="AJ1060" s="24"/>
      <c r="AK1060" s="24"/>
      <c r="AL1060" s="24"/>
      <c r="AM1060" s="24"/>
      <c r="AN1060" s="35"/>
    </row>
    <row r="1061" spans="1:40" x14ac:dyDescent="0.25">
      <c r="A1061" s="24"/>
      <c r="B1061" s="24"/>
      <c r="C1061" s="10"/>
      <c r="D1061" s="10"/>
      <c r="E1061" s="10"/>
      <c r="F1061" s="10"/>
      <c r="G1061" s="45"/>
      <c r="H1061" s="10"/>
      <c r="I1061" s="10"/>
      <c r="J1061" s="10"/>
      <c r="K1061" s="10"/>
      <c r="L1061" s="10"/>
      <c r="M1061" s="10"/>
      <c r="N1061" s="10"/>
      <c r="O1061" s="10"/>
      <c r="P1061" s="10"/>
      <c r="Q1061" s="10"/>
      <c r="R1061" s="10"/>
      <c r="S1061" s="10"/>
      <c r="T1061" s="10"/>
      <c r="U1061" s="24"/>
      <c r="V1061" s="24"/>
      <c r="W1061" s="24"/>
      <c r="X1061" s="24"/>
      <c r="Y1061" s="24"/>
      <c r="Z1061" s="24"/>
      <c r="AA1061" s="24"/>
      <c r="AB1061" s="24"/>
      <c r="AC1061" s="24"/>
      <c r="AD1061" s="24"/>
      <c r="AE1061" s="24"/>
      <c r="AF1061" s="24"/>
      <c r="AG1061" s="24"/>
      <c r="AH1061" s="24"/>
      <c r="AI1061" s="24"/>
      <c r="AJ1061" s="24"/>
      <c r="AK1061" s="24"/>
      <c r="AL1061" s="24"/>
      <c r="AM1061" s="24"/>
      <c r="AN1061" s="35"/>
    </row>
    <row r="1062" spans="1:40" x14ac:dyDescent="0.25">
      <c r="A1062" s="24"/>
      <c r="B1062" s="24"/>
      <c r="C1062" s="10"/>
      <c r="D1062" s="10"/>
      <c r="E1062" s="10"/>
      <c r="F1062" s="10"/>
      <c r="G1062" s="45"/>
      <c r="H1062" s="10"/>
      <c r="I1062" s="10"/>
      <c r="J1062" s="10"/>
      <c r="K1062" s="10"/>
      <c r="L1062" s="10"/>
      <c r="M1062" s="10"/>
      <c r="N1062" s="10"/>
      <c r="O1062" s="10"/>
      <c r="P1062" s="10"/>
      <c r="Q1062" s="10"/>
      <c r="R1062" s="10"/>
      <c r="S1062" s="10"/>
      <c r="T1062" s="10"/>
      <c r="U1062" s="24"/>
      <c r="V1062" s="24"/>
      <c r="W1062" s="24"/>
      <c r="X1062" s="24"/>
      <c r="Y1062" s="24"/>
      <c r="Z1062" s="24"/>
      <c r="AA1062" s="24"/>
      <c r="AB1062" s="24"/>
      <c r="AC1062" s="24"/>
      <c r="AD1062" s="24"/>
      <c r="AE1062" s="24"/>
      <c r="AF1062" s="24"/>
      <c r="AG1062" s="24"/>
      <c r="AH1062" s="24"/>
      <c r="AI1062" s="24"/>
      <c r="AJ1062" s="24"/>
      <c r="AK1062" s="24"/>
      <c r="AL1062" s="24"/>
      <c r="AM1062" s="24"/>
      <c r="AN1062" s="35"/>
    </row>
    <row r="1063" spans="1:40" x14ac:dyDescent="0.25">
      <c r="A1063" s="24"/>
      <c r="B1063" s="24"/>
      <c r="C1063" s="10"/>
      <c r="D1063" s="10"/>
      <c r="E1063" s="10"/>
      <c r="F1063" s="10"/>
      <c r="G1063" s="45"/>
      <c r="H1063" s="10"/>
      <c r="I1063" s="10"/>
      <c r="J1063" s="10"/>
      <c r="K1063" s="10"/>
      <c r="L1063" s="10"/>
      <c r="M1063" s="10"/>
      <c r="N1063" s="10"/>
      <c r="O1063" s="10"/>
      <c r="P1063" s="10"/>
      <c r="Q1063" s="10"/>
      <c r="R1063" s="10"/>
      <c r="S1063" s="10"/>
      <c r="T1063" s="10"/>
      <c r="U1063" s="24"/>
      <c r="V1063" s="24"/>
      <c r="W1063" s="24"/>
      <c r="X1063" s="24"/>
      <c r="Y1063" s="24"/>
      <c r="Z1063" s="24"/>
      <c r="AA1063" s="24"/>
      <c r="AB1063" s="24"/>
      <c r="AC1063" s="24"/>
      <c r="AD1063" s="24"/>
      <c r="AE1063" s="24"/>
      <c r="AF1063" s="24"/>
      <c r="AG1063" s="24"/>
      <c r="AH1063" s="24"/>
      <c r="AI1063" s="24"/>
      <c r="AJ1063" s="24"/>
      <c r="AK1063" s="24"/>
      <c r="AL1063" s="24"/>
      <c r="AM1063" s="24"/>
      <c r="AN1063" s="35"/>
    </row>
    <row r="1064" spans="1:40" x14ac:dyDescent="0.25">
      <c r="A1064" s="24"/>
      <c r="B1064" s="24"/>
      <c r="C1064" s="10"/>
      <c r="D1064" s="10"/>
      <c r="E1064" s="10"/>
      <c r="F1064" s="10"/>
      <c r="G1064" s="45"/>
      <c r="H1064" s="10"/>
      <c r="I1064" s="10"/>
      <c r="J1064" s="10"/>
      <c r="K1064" s="10"/>
      <c r="L1064" s="10"/>
      <c r="M1064" s="10"/>
      <c r="N1064" s="10"/>
      <c r="O1064" s="10"/>
      <c r="P1064" s="10"/>
      <c r="Q1064" s="10"/>
      <c r="R1064" s="10"/>
      <c r="S1064" s="10"/>
      <c r="T1064" s="10"/>
      <c r="U1064" s="24"/>
      <c r="V1064" s="24"/>
      <c r="W1064" s="24"/>
      <c r="X1064" s="24"/>
      <c r="Y1064" s="24"/>
      <c r="Z1064" s="24"/>
      <c r="AA1064" s="24"/>
      <c r="AB1064" s="24"/>
      <c r="AC1064" s="24"/>
      <c r="AD1064" s="24"/>
      <c r="AE1064" s="24"/>
      <c r="AF1064" s="24"/>
      <c r="AG1064" s="24"/>
      <c r="AH1064" s="24"/>
      <c r="AI1064" s="24"/>
      <c r="AJ1064" s="24"/>
      <c r="AK1064" s="24"/>
      <c r="AL1064" s="24"/>
      <c r="AM1064" s="24"/>
      <c r="AN1064" s="35"/>
    </row>
    <row r="1065" spans="1:40" x14ac:dyDescent="0.25">
      <c r="A1065" s="24"/>
      <c r="B1065" s="24"/>
      <c r="C1065" s="10"/>
      <c r="D1065" s="10"/>
      <c r="E1065" s="10"/>
      <c r="F1065" s="10"/>
      <c r="G1065" s="45"/>
      <c r="H1065" s="10"/>
      <c r="I1065" s="10"/>
      <c r="J1065" s="10"/>
      <c r="K1065" s="10"/>
      <c r="L1065" s="10"/>
      <c r="M1065" s="10"/>
      <c r="N1065" s="10"/>
      <c r="O1065" s="10"/>
      <c r="P1065" s="10"/>
      <c r="Q1065" s="10"/>
      <c r="R1065" s="10"/>
      <c r="S1065" s="10"/>
      <c r="T1065" s="10"/>
      <c r="U1065" s="24"/>
      <c r="V1065" s="24"/>
      <c r="W1065" s="24"/>
      <c r="X1065" s="24"/>
      <c r="Y1065" s="24"/>
      <c r="Z1065" s="24"/>
      <c r="AA1065" s="24"/>
      <c r="AB1065" s="24"/>
      <c r="AC1065" s="24"/>
      <c r="AD1065" s="24"/>
      <c r="AE1065" s="24"/>
      <c r="AF1065" s="24"/>
      <c r="AG1065" s="24"/>
      <c r="AH1065" s="24"/>
      <c r="AI1065" s="24"/>
      <c r="AJ1065" s="24"/>
      <c r="AK1065" s="24"/>
      <c r="AL1065" s="24"/>
      <c r="AM1065" s="24"/>
      <c r="AN1065" s="35"/>
    </row>
    <row r="1066" spans="1:40" x14ac:dyDescent="0.25">
      <c r="A1066" s="24"/>
      <c r="B1066" s="24"/>
      <c r="C1066" s="10"/>
      <c r="D1066" s="10"/>
      <c r="E1066" s="10"/>
      <c r="F1066" s="10"/>
      <c r="G1066" s="45"/>
      <c r="H1066" s="10"/>
      <c r="I1066" s="10"/>
      <c r="J1066" s="10"/>
      <c r="K1066" s="10"/>
      <c r="L1066" s="10"/>
      <c r="M1066" s="10"/>
      <c r="N1066" s="10"/>
      <c r="O1066" s="10"/>
      <c r="P1066" s="10"/>
      <c r="Q1066" s="10"/>
      <c r="R1066" s="10"/>
      <c r="S1066" s="10"/>
      <c r="T1066" s="10"/>
      <c r="U1066" s="24"/>
      <c r="V1066" s="24"/>
      <c r="W1066" s="24"/>
      <c r="X1066" s="24"/>
      <c r="Y1066" s="24"/>
      <c r="Z1066" s="24"/>
      <c r="AA1066" s="24"/>
      <c r="AB1066" s="24"/>
      <c r="AC1066" s="24"/>
      <c r="AD1066" s="24"/>
      <c r="AE1066" s="24"/>
      <c r="AF1066" s="24"/>
      <c r="AG1066" s="24"/>
      <c r="AH1066" s="24"/>
      <c r="AI1066" s="24"/>
      <c r="AJ1066" s="24"/>
      <c r="AK1066" s="24"/>
      <c r="AL1066" s="24"/>
      <c r="AM1066" s="24"/>
      <c r="AN1066" s="35"/>
    </row>
    <row r="1067" spans="1:40" x14ac:dyDescent="0.25">
      <c r="A1067" s="24"/>
      <c r="B1067" s="24"/>
      <c r="C1067" s="10"/>
      <c r="D1067" s="10"/>
      <c r="E1067" s="10"/>
      <c r="F1067" s="10"/>
      <c r="G1067" s="45"/>
      <c r="H1067" s="10"/>
      <c r="I1067" s="10"/>
      <c r="J1067" s="10"/>
      <c r="K1067" s="10"/>
      <c r="L1067" s="10"/>
      <c r="M1067" s="10"/>
      <c r="N1067" s="10"/>
      <c r="O1067" s="10"/>
      <c r="P1067" s="10"/>
      <c r="Q1067" s="10"/>
      <c r="R1067" s="10"/>
      <c r="S1067" s="10"/>
      <c r="T1067" s="10"/>
      <c r="U1067" s="24"/>
      <c r="V1067" s="24"/>
      <c r="W1067" s="24"/>
      <c r="X1067" s="24"/>
      <c r="Y1067" s="24"/>
      <c r="Z1067" s="24"/>
      <c r="AA1067" s="24"/>
      <c r="AB1067" s="24"/>
      <c r="AC1067" s="24"/>
      <c r="AD1067" s="24"/>
      <c r="AE1067" s="24"/>
      <c r="AF1067" s="24"/>
      <c r="AG1067" s="24"/>
      <c r="AH1067" s="24"/>
      <c r="AI1067" s="24"/>
      <c r="AJ1067" s="24"/>
      <c r="AK1067" s="24"/>
      <c r="AL1067" s="24"/>
      <c r="AM1067" s="24"/>
      <c r="AN1067" s="35"/>
    </row>
    <row r="1068" spans="1:40" x14ac:dyDescent="0.25">
      <c r="A1068" s="24"/>
      <c r="B1068" s="24"/>
      <c r="C1068" s="10"/>
      <c r="D1068" s="10"/>
      <c r="E1068" s="10"/>
      <c r="F1068" s="10"/>
      <c r="G1068" s="45"/>
      <c r="H1068" s="10"/>
      <c r="I1068" s="10"/>
      <c r="J1068" s="10"/>
      <c r="K1068" s="10"/>
      <c r="L1068" s="10"/>
      <c r="M1068" s="10"/>
      <c r="N1068" s="10"/>
      <c r="O1068" s="10"/>
      <c r="P1068" s="10"/>
      <c r="Q1068" s="10"/>
      <c r="R1068" s="10"/>
      <c r="S1068" s="10"/>
      <c r="T1068" s="10"/>
      <c r="U1068" s="24"/>
      <c r="V1068" s="24"/>
      <c r="W1068" s="24"/>
      <c r="X1068" s="24"/>
      <c r="Y1068" s="24"/>
      <c r="Z1068" s="24"/>
      <c r="AA1068" s="24"/>
      <c r="AB1068" s="24"/>
      <c r="AC1068" s="24"/>
      <c r="AD1068" s="24"/>
      <c r="AE1068" s="24"/>
      <c r="AF1068" s="24"/>
      <c r="AG1068" s="24"/>
      <c r="AH1068" s="24"/>
      <c r="AI1068" s="24"/>
      <c r="AJ1068" s="24"/>
      <c r="AK1068" s="24"/>
      <c r="AL1068" s="24"/>
      <c r="AM1068" s="24"/>
      <c r="AN1068" s="35"/>
    </row>
    <row r="1069" spans="1:40" x14ac:dyDescent="0.25">
      <c r="A1069" s="24"/>
      <c r="B1069" s="24"/>
      <c r="C1069" s="10"/>
      <c r="D1069" s="10"/>
      <c r="E1069" s="10"/>
      <c r="F1069" s="10"/>
      <c r="G1069" s="45"/>
      <c r="H1069" s="10"/>
      <c r="I1069" s="10"/>
      <c r="J1069" s="10"/>
      <c r="K1069" s="10"/>
      <c r="L1069" s="10"/>
      <c r="M1069" s="10"/>
      <c r="N1069" s="10"/>
      <c r="O1069" s="10"/>
      <c r="P1069" s="10"/>
      <c r="Q1069" s="10"/>
      <c r="R1069" s="10"/>
      <c r="S1069" s="10"/>
      <c r="T1069" s="10"/>
      <c r="U1069" s="24"/>
      <c r="V1069" s="24"/>
      <c r="W1069" s="24"/>
      <c r="X1069" s="24"/>
      <c r="Y1069" s="24"/>
      <c r="Z1069" s="24"/>
      <c r="AA1069" s="24"/>
      <c r="AB1069" s="24"/>
      <c r="AC1069" s="24"/>
      <c r="AD1069" s="24"/>
      <c r="AE1069" s="24"/>
      <c r="AF1069" s="24"/>
      <c r="AG1069" s="24"/>
      <c r="AH1069" s="24"/>
      <c r="AI1069" s="24"/>
      <c r="AJ1069" s="24"/>
      <c r="AK1069" s="24"/>
      <c r="AL1069" s="24"/>
      <c r="AM1069" s="24"/>
      <c r="AN1069" s="35"/>
    </row>
    <row r="1070" spans="1:40" x14ac:dyDescent="0.25">
      <c r="A1070" s="24"/>
      <c r="B1070" s="24"/>
      <c r="C1070" s="10"/>
      <c r="D1070" s="10"/>
      <c r="E1070" s="10"/>
      <c r="F1070" s="10"/>
      <c r="G1070" s="45"/>
      <c r="H1070" s="10"/>
      <c r="I1070" s="10"/>
      <c r="J1070" s="10"/>
      <c r="K1070" s="10"/>
      <c r="L1070" s="10"/>
      <c r="M1070" s="10"/>
      <c r="N1070" s="10"/>
      <c r="O1070" s="10"/>
      <c r="P1070" s="10"/>
      <c r="Q1070" s="10"/>
      <c r="R1070" s="10"/>
      <c r="S1070" s="10"/>
      <c r="T1070" s="10"/>
      <c r="U1070" s="24"/>
      <c r="V1070" s="24"/>
      <c r="W1070" s="24"/>
      <c r="X1070" s="24"/>
      <c r="Y1070" s="24"/>
      <c r="Z1070" s="24"/>
      <c r="AA1070" s="24"/>
      <c r="AB1070" s="24"/>
      <c r="AC1070" s="24"/>
      <c r="AD1070" s="24"/>
      <c r="AE1070" s="24"/>
      <c r="AF1070" s="24"/>
      <c r="AG1070" s="24"/>
      <c r="AH1070" s="24"/>
      <c r="AI1070" s="24"/>
      <c r="AJ1070" s="24"/>
      <c r="AK1070" s="24"/>
      <c r="AL1070" s="24"/>
      <c r="AM1070" s="24"/>
      <c r="AN1070" s="35"/>
    </row>
    <row r="1071" spans="1:40" x14ac:dyDescent="0.25">
      <c r="A1071" s="24"/>
      <c r="B1071" s="24"/>
      <c r="C1071" s="10"/>
      <c r="D1071" s="10"/>
      <c r="E1071" s="10"/>
      <c r="F1071" s="10"/>
      <c r="G1071" s="45"/>
      <c r="H1071" s="10"/>
      <c r="I1071" s="10"/>
      <c r="J1071" s="10"/>
      <c r="K1071" s="10"/>
      <c r="L1071" s="10"/>
      <c r="M1071" s="10"/>
      <c r="N1071" s="10"/>
      <c r="O1071" s="10"/>
      <c r="P1071" s="10"/>
      <c r="Q1071" s="10"/>
      <c r="R1071" s="10"/>
      <c r="S1071" s="10"/>
      <c r="T1071" s="10"/>
      <c r="U1071" s="24"/>
      <c r="V1071" s="24"/>
      <c r="W1071" s="24"/>
      <c r="X1071" s="24"/>
      <c r="Y1071" s="24"/>
      <c r="Z1071" s="24"/>
      <c r="AA1071" s="24"/>
      <c r="AB1071" s="24"/>
      <c r="AC1071" s="24"/>
      <c r="AD1071" s="24"/>
      <c r="AE1071" s="24"/>
      <c r="AF1071" s="24"/>
      <c r="AG1071" s="24"/>
      <c r="AH1071" s="24"/>
      <c r="AI1071" s="24"/>
      <c r="AJ1071" s="24"/>
      <c r="AK1071" s="24"/>
      <c r="AL1071" s="24"/>
      <c r="AM1071" s="24"/>
      <c r="AN1071" s="35"/>
    </row>
    <row r="1072" spans="1:40" x14ac:dyDescent="0.25">
      <c r="A1072" s="24"/>
      <c r="B1072" s="24"/>
      <c r="C1072" s="10"/>
      <c r="D1072" s="10"/>
      <c r="E1072" s="10"/>
      <c r="F1072" s="10"/>
      <c r="G1072" s="45"/>
      <c r="H1072" s="10"/>
      <c r="I1072" s="10"/>
      <c r="J1072" s="10"/>
      <c r="K1072" s="10"/>
      <c r="L1072" s="10"/>
      <c r="M1072" s="10"/>
      <c r="N1072" s="10"/>
      <c r="O1072" s="10"/>
      <c r="P1072" s="10"/>
      <c r="Q1072" s="10"/>
      <c r="R1072" s="10"/>
      <c r="S1072" s="10"/>
      <c r="T1072" s="10"/>
      <c r="U1072" s="24"/>
      <c r="V1072" s="24"/>
      <c r="W1072" s="24"/>
      <c r="X1072" s="24"/>
      <c r="Y1072" s="24"/>
      <c r="Z1072" s="24"/>
      <c r="AA1072" s="24"/>
      <c r="AB1072" s="24"/>
      <c r="AC1072" s="24"/>
      <c r="AD1072" s="24"/>
      <c r="AE1072" s="24"/>
      <c r="AF1072" s="24"/>
      <c r="AG1072" s="24"/>
      <c r="AH1072" s="24"/>
      <c r="AI1072" s="24"/>
      <c r="AJ1072" s="24"/>
      <c r="AK1072" s="24"/>
      <c r="AL1072" s="24"/>
      <c r="AM1072" s="24"/>
      <c r="AN1072" s="35"/>
    </row>
    <row r="1073" spans="1:40" x14ac:dyDescent="0.25">
      <c r="A1073" s="24"/>
      <c r="B1073" s="24"/>
      <c r="C1073" s="10"/>
      <c r="D1073" s="10"/>
      <c r="E1073" s="10"/>
      <c r="F1073" s="10"/>
      <c r="G1073" s="45"/>
      <c r="H1073" s="10"/>
      <c r="I1073" s="10"/>
      <c r="J1073" s="10"/>
      <c r="K1073" s="10"/>
      <c r="L1073" s="10"/>
      <c r="M1073" s="10"/>
      <c r="N1073" s="10"/>
      <c r="O1073" s="10"/>
      <c r="P1073" s="10"/>
      <c r="Q1073" s="10"/>
      <c r="R1073" s="10"/>
      <c r="S1073" s="10"/>
      <c r="T1073" s="10"/>
      <c r="U1073" s="24"/>
      <c r="V1073" s="24"/>
      <c r="W1073" s="24"/>
      <c r="X1073" s="24"/>
      <c r="Y1073" s="24"/>
      <c r="Z1073" s="24"/>
      <c r="AA1073" s="24"/>
      <c r="AB1073" s="24"/>
      <c r="AC1073" s="24"/>
      <c r="AD1073" s="24"/>
      <c r="AE1073" s="24"/>
      <c r="AF1073" s="24"/>
      <c r="AG1073" s="24"/>
      <c r="AH1073" s="24"/>
      <c r="AI1073" s="24"/>
      <c r="AJ1073" s="24"/>
      <c r="AK1073" s="24"/>
      <c r="AL1073" s="24"/>
      <c r="AM1073" s="24"/>
      <c r="AN1073" s="35"/>
    </row>
    <row r="1074" spans="1:40" x14ac:dyDescent="0.25">
      <c r="A1074" s="24"/>
      <c r="B1074" s="24"/>
      <c r="C1074" s="10"/>
      <c r="D1074" s="10"/>
      <c r="E1074" s="10"/>
      <c r="F1074" s="10"/>
      <c r="G1074" s="45"/>
      <c r="H1074" s="10"/>
      <c r="I1074" s="10"/>
      <c r="J1074" s="10"/>
      <c r="K1074" s="10"/>
      <c r="L1074" s="10"/>
      <c r="M1074" s="10"/>
      <c r="N1074" s="10"/>
      <c r="O1074" s="10"/>
      <c r="P1074" s="10"/>
      <c r="Q1074" s="10"/>
      <c r="R1074" s="10"/>
      <c r="S1074" s="10"/>
      <c r="T1074" s="10"/>
      <c r="U1074" s="24"/>
      <c r="V1074" s="24"/>
      <c r="W1074" s="24"/>
      <c r="X1074" s="24"/>
      <c r="Y1074" s="24"/>
      <c r="Z1074" s="24"/>
      <c r="AA1074" s="24"/>
      <c r="AB1074" s="24"/>
      <c r="AC1074" s="24"/>
      <c r="AD1074" s="24"/>
      <c r="AE1074" s="24"/>
      <c r="AF1074" s="24"/>
      <c r="AG1074" s="24"/>
      <c r="AH1074" s="24"/>
      <c r="AI1074" s="24"/>
      <c r="AJ1074" s="24"/>
      <c r="AK1074" s="24"/>
      <c r="AL1074" s="24"/>
      <c r="AM1074" s="24"/>
      <c r="AN1074" s="35"/>
    </row>
    <row r="1075" spans="1:40" x14ac:dyDescent="0.25">
      <c r="A1075" s="24"/>
      <c r="B1075" s="24"/>
      <c r="C1075" s="10"/>
      <c r="D1075" s="10"/>
      <c r="E1075" s="10"/>
      <c r="F1075" s="10"/>
      <c r="G1075" s="45"/>
      <c r="H1075" s="10"/>
      <c r="I1075" s="10"/>
      <c r="J1075" s="10"/>
      <c r="K1075" s="10"/>
      <c r="L1075" s="10"/>
      <c r="M1075" s="10"/>
      <c r="N1075" s="10"/>
      <c r="O1075" s="10"/>
      <c r="P1075" s="10"/>
      <c r="Q1075" s="10"/>
      <c r="R1075" s="10"/>
      <c r="S1075" s="10"/>
      <c r="T1075" s="10"/>
      <c r="U1075" s="24"/>
      <c r="V1075" s="24"/>
      <c r="W1075" s="24"/>
      <c r="X1075" s="24"/>
      <c r="Y1075" s="24"/>
      <c r="Z1075" s="24"/>
      <c r="AA1075" s="24"/>
      <c r="AB1075" s="24"/>
      <c r="AC1075" s="24"/>
      <c r="AD1075" s="24"/>
      <c r="AE1075" s="24"/>
      <c r="AF1075" s="24"/>
      <c r="AG1075" s="24"/>
      <c r="AH1075" s="24"/>
      <c r="AI1075" s="24"/>
      <c r="AJ1075" s="24"/>
      <c r="AK1075" s="24"/>
      <c r="AL1075" s="24"/>
      <c r="AM1075" s="24"/>
      <c r="AN1075" s="35"/>
    </row>
    <row r="1076" spans="1:40" x14ac:dyDescent="0.25">
      <c r="A1076" s="24"/>
      <c r="B1076" s="24"/>
      <c r="C1076" s="10"/>
      <c r="D1076" s="10"/>
      <c r="E1076" s="10"/>
      <c r="F1076" s="10"/>
      <c r="G1076" s="45"/>
      <c r="H1076" s="10"/>
      <c r="I1076" s="10"/>
      <c r="J1076" s="10"/>
      <c r="K1076" s="10"/>
      <c r="L1076" s="10"/>
      <c r="M1076" s="10"/>
      <c r="N1076" s="10"/>
      <c r="O1076" s="10"/>
      <c r="P1076" s="10"/>
      <c r="Q1076" s="10"/>
      <c r="R1076" s="10"/>
      <c r="S1076" s="10"/>
      <c r="T1076" s="10"/>
      <c r="U1076" s="24"/>
      <c r="V1076" s="24"/>
      <c r="W1076" s="24"/>
      <c r="X1076" s="24"/>
      <c r="Y1076" s="24"/>
      <c r="Z1076" s="24"/>
      <c r="AA1076" s="24"/>
      <c r="AB1076" s="24"/>
      <c r="AC1076" s="24"/>
      <c r="AD1076" s="24"/>
      <c r="AE1076" s="24"/>
      <c r="AF1076" s="24"/>
      <c r="AG1076" s="24"/>
      <c r="AH1076" s="24"/>
      <c r="AI1076" s="24"/>
      <c r="AJ1076" s="24"/>
      <c r="AK1076" s="24"/>
      <c r="AL1076" s="24"/>
      <c r="AM1076" s="24"/>
      <c r="AN1076" s="35"/>
    </row>
    <row r="1077" spans="1:40" x14ac:dyDescent="0.25">
      <c r="A1077" s="24"/>
      <c r="B1077" s="24"/>
      <c r="C1077" s="10"/>
      <c r="D1077" s="10"/>
      <c r="E1077" s="10"/>
      <c r="F1077" s="10"/>
      <c r="G1077" s="45"/>
      <c r="H1077" s="10"/>
      <c r="I1077" s="10"/>
      <c r="J1077" s="10"/>
      <c r="K1077" s="10"/>
      <c r="L1077" s="10"/>
      <c r="M1077" s="10"/>
      <c r="N1077" s="10"/>
      <c r="O1077" s="10"/>
      <c r="P1077" s="10"/>
      <c r="Q1077" s="10"/>
      <c r="R1077" s="10"/>
      <c r="S1077" s="10"/>
      <c r="T1077" s="10"/>
      <c r="U1077" s="24"/>
      <c r="V1077" s="24"/>
      <c r="W1077" s="24"/>
      <c r="X1077" s="24"/>
      <c r="Y1077" s="24"/>
      <c r="Z1077" s="24"/>
      <c r="AA1077" s="24"/>
      <c r="AB1077" s="24"/>
      <c r="AC1077" s="24"/>
      <c r="AD1077" s="24"/>
      <c r="AE1077" s="24"/>
      <c r="AF1077" s="24"/>
      <c r="AG1077" s="24"/>
      <c r="AH1077" s="24"/>
      <c r="AI1077" s="24"/>
      <c r="AJ1077" s="24"/>
      <c r="AK1077" s="24"/>
      <c r="AL1077" s="24"/>
      <c r="AM1077" s="24"/>
      <c r="AN1077" s="35"/>
    </row>
    <row r="1078" spans="1:40" x14ac:dyDescent="0.25">
      <c r="A1078" s="24"/>
      <c r="B1078" s="24"/>
      <c r="C1078" s="10"/>
      <c r="D1078" s="10"/>
      <c r="E1078" s="10"/>
      <c r="F1078" s="10"/>
      <c r="G1078" s="45"/>
      <c r="H1078" s="10"/>
      <c r="I1078" s="10"/>
      <c r="J1078" s="10"/>
      <c r="K1078" s="10"/>
      <c r="L1078" s="10"/>
      <c r="M1078" s="10"/>
      <c r="N1078" s="10"/>
      <c r="O1078" s="10"/>
      <c r="P1078" s="10"/>
      <c r="Q1078" s="10"/>
      <c r="R1078" s="10"/>
      <c r="S1078" s="10"/>
      <c r="T1078" s="10"/>
      <c r="U1078" s="24"/>
      <c r="V1078" s="24"/>
      <c r="W1078" s="24"/>
      <c r="X1078" s="24"/>
      <c r="Y1078" s="24"/>
      <c r="Z1078" s="24"/>
      <c r="AA1078" s="24"/>
      <c r="AB1078" s="24"/>
      <c r="AC1078" s="24"/>
      <c r="AD1078" s="24"/>
      <c r="AE1078" s="24"/>
      <c r="AF1078" s="24"/>
      <c r="AG1078" s="24"/>
      <c r="AH1078" s="24"/>
      <c r="AI1078" s="24"/>
      <c r="AJ1078" s="24"/>
      <c r="AK1078" s="24"/>
      <c r="AL1078" s="24"/>
      <c r="AM1078" s="24"/>
      <c r="AN1078" s="35"/>
    </row>
    <row r="1079" spans="1:40" x14ac:dyDescent="0.25">
      <c r="A1079" s="24"/>
      <c r="B1079" s="24"/>
      <c r="C1079" s="10"/>
      <c r="D1079" s="10"/>
      <c r="E1079" s="10"/>
      <c r="F1079" s="10"/>
      <c r="G1079" s="45"/>
      <c r="H1079" s="10"/>
      <c r="I1079" s="10"/>
      <c r="J1079" s="10"/>
      <c r="K1079" s="10"/>
      <c r="L1079" s="10"/>
      <c r="M1079" s="10"/>
      <c r="N1079" s="10"/>
      <c r="O1079" s="10"/>
      <c r="P1079" s="10"/>
      <c r="Q1079" s="10"/>
      <c r="R1079" s="10"/>
      <c r="S1079" s="10"/>
      <c r="T1079" s="10"/>
      <c r="U1079" s="24"/>
      <c r="V1079" s="24"/>
      <c r="W1079" s="24"/>
      <c r="X1079" s="24"/>
      <c r="Y1079" s="24"/>
      <c r="Z1079" s="24"/>
      <c r="AA1079" s="24"/>
      <c r="AB1079" s="24"/>
      <c r="AC1079" s="24"/>
      <c r="AD1079" s="24"/>
      <c r="AE1079" s="24"/>
      <c r="AF1079" s="24"/>
      <c r="AG1079" s="24"/>
      <c r="AH1079" s="24"/>
      <c r="AI1079" s="24"/>
      <c r="AJ1079" s="24"/>
      <c r="AK1079" s="24"/>
      <c r="AL1079" s="24"/>
      <c r="AM1079" s="24"/>
      <c r="AN1079" s="35"/>
    </row>
    <row r="1080" spans="1:40" x14ac:dyDescent="0.25">
      <c r="A1080" s="24"/>
      <c r="B1080" s="24"/>
      <c r="C1080" s="10"/>
      <c r="D1080" s="10"/>
      <c r="E1080" s="10"/>
      <c r="F1080" s="10"/>
      <c r="G1080" s="45"/>
      <c r="H1080" s="10"/>
      <c r="I1080" s="10"/>
      <c r="J1080" s="10"/>
      <c r="K1080" s="10"/>
      <c r="L1080" s="10"/>
      <c r="M1080" s="10"/>
      <c r="N1080" s="10"/>
      <c r="O1080" s="10"/>
      <c r="P1080" s="10"/>
      <c r="Q1080" s="10"/>
      <c r="R1080" s="10"/>
      <c r="S1080" s="10"/>
      <c r="T1080" s="10"/>
      <c r="U1080" s="24"/>
      <c r="V1080" s="24"/>
      <c r="W1080" s="24"/>
      <c r="X1080" s="24"/>
      <c r="Y1080" s="24"/>
      <c r="Z1080" s="24"/>
      <c r="AA1080" s="24"/>
      <c r="AB1080" s="24"/>
      <c r="AC1080" s="24"/>
      <c r="AD1080" s="24"/>
      <c r="AE1080" s="24"/>
      <c r="AF1080" s="24"/>
      <c r="AG1080" s="24"/>
      <c r="AH1080" s="24"/>
      <c r="AI1080" s="24"/>
      <c r="AJ1080" s="24"/>
      <c r="AK1080" s="24"/>
      <c r="AL1080" s="24"/>
      <c r="AM1080" s="24"/>
      <c r="AN1080" s="35"/>
    </row>
    <row r="1081" spans="1:40" x14ac:dyDescent="0.25">
      <c r="A1081" s="24"/>
      <c r="B1081" s="24"/>
      <c r="C1081" s="10"/>
      <c r="D1081" s="10"/>
      <c r="E1081" s="10"/>
      <c r="F1081" s="10"/>
      <c r="G1081" s="45"/>
      <c r="H1081" s="10"/>
      <c r="I1081" s="10"/>
      <c r="J1081" s="10"/>
      <c r="K1081" s="10"/>
      <c r="L1081" s="10"/>
      <c r="M1081" s="10"/>
      <c r="N1081" s="10"/>
      <c r="O1081" s="10"/>
      <c r="P1081" s="10"/>
      <c r="Q1081" s="10"/>
      <c r="R1081" s="10"/>
      <c r="S1081" s="10"/>
      <c r="T1081" s="10"/>
      <c r="U1081" s="24"/>
      <c r="V1081" s="24"/>
      <c r="W1081" s="24"/>
      <c r="X1081" s="24"/>
      <c r="Y1081" s="24"/>
      <c r="Z1081" s="24"/>
      <c r="AA1081" s="24"/>
      <c r="AB1081" s="24"/>
      <c r="AC1081" s="24"/>
      <c r="AD1081" s="24"/>
      <c r="AE1081" s="24"/>
      <c r="AF1081" s="24"/>
      <c r="AG1081" s="24"/>
      <c r="AH1081" s="24"/>
      <c r="AI1081" s="24"/>
      <c r="AJ1081" s="24"/>
      <c r="AK1081" s="24"/>
      <c r="AL1081" s="24"/>
      <c r="AM1081" s="24"/>
      <c r="AN1081" s="35"/>
    </row>
    <row r="1082" spans="1:40" x14ac:dyDescent="0.25">
      <c r="A1082" s="24"/>
      <c r="B1082" s="24"/>
      <c r="C1082" s="10"/>
      <c r="D1082" s="10"/>
      <c r="E1082" s="10"/>
      <c r="F1082" s="10"/>
      <c r="G1082" s="45"/>
      <c r="H1082" s="10"/>
      <c r="I1082" s="10"/>
      <c r="J1082" s="10"/>
      <c r="K1082" s="10"/>
      <c r="L1082" s="10"/>
      <c r="M1082" s="10"/>
      <c r="N1082" s="10"/>
      <c r="O1082" s="10"/>
      <c r="P1082" s="10"/>
      <c r="Q1082" s="10"/>
      <c r="R1082" s="10"/>
      <c r="S1082" s="10"/>
      <c r="T1082" s="10"/>
      <c r="U1082" s="24"/>
      <c r="V1082" s="24"/>
      <c r="W1082" s="24"/>
      <c r="X1082" s="24"/>
      <c r="Y1082" s="24"/>
      <c r="Z1082" s="24"/>
      <c r="AA1082" s="24"/>
      <c r="AB1082" s="24"/>
      <c r="AC1082" s="24"/>
      <c r="AD1082" s="24"/>
      <c r="AE1082" s="24"/>
      <c r="AF1082" s="24"/>
      <c r="AG1082" s="24"/>
      <c r="AH1082" s="24"/>
      <c r="AI1082" s="24"/>
      <c r="AJ1082" s="24"/>
      <c r="AK1082" s="24"/>
      <c r="AL1082" s="24"/>
      <c r="AM1082" s="24"/>
      <c r="AN1082" s="35"/>
    </row>
    <row r="1083" spans="1:40" x14ac:dyDescent="0.25">
      <c r="A1083" s="24"/>
      <c r="B1083" s="24"/>
      <c r="C1083" s="10"/>
      <c r="D1083" s="10"/>
      <c r="E1083" s="10"/>
      <c r="F1083" s="10"/>
      <c r="G1083" s="45"/>
      <c r="H1083" s="10"/>
      <c r="I1083" s="10"/>
      <c r="J1083" s="10"/>
      <c r="K1083" s="10"/>
      <c r="L1083" s="10"/>
      <c r="M1083" s="10"/>
      <c r="N1083" s="10"/>
      <c r="O1083" s="10"/>
      <c r="P1083" s="10"/>
      <c r="Q1083" s="10"/>
      <c r="R1083" s="10"/>
      <c r="S1083" s="10"/>
      <c r="T1083" s="10"/>
      <c r="U1083" s="24"/>
      <c r="V1083" s="24"/>
      <c r="W1083" s="24"/>
      <c r="X1083" s="24"/>
      <c r="Y1083" s="24"/>
      <c r="Z1083" s="24"/>
      <c r="AA1083" s="24"/>
      <c r="AB1083" s="24"/>
      <c r="AC1083" s="24"/>
      <c r="AD1083" s="24"/>
      <c r="AE1083" s="24"/>
      <c r="AF1083" s="24"/>
      <c r="AG1083" s="24"/>
      <c r="AH1083" s="24"/>
      <c r="AI1083" s="24"/>
      <c r="AJ1083" s="24"/>
      <c r="AK1083" s="24"/>
      <c r="AL1083" s="24"/>
      <c r="AM1083" s="24"/>
      <c r="AN1083" s="35"/>
    </row>
    <row r="1084" spans="1:40" x14ac:dyDescent="0.25">
      <c r="A1084" s="24"/>
      <c r="B1084" s="24"/>
      <c r="C1084" s="10"/>
      <c r="D1084" s="10"/>
      <c r="E1084" s="10"/>
      <c r="F1084" s="10"/>
      <c r="G1084" s="45"/>
      <c r="H1084" s="10"/>
      <c r="I1084" s="10"/>
      <c r="J1084" s="10"/>
      <c r="K1084" s="10"/>
      <c r="L1084" s="10"/>
      <c r="M1084" s="10"/>
      <c r="N1084" s="10"/>
      <c r="O1084" s="10"/>
      <c r="P1084" s="10"/>
      <c r="Q1084" s="10"/>
      <c r="R1084" s="10"/>
      <c r="S1084" s="10"/>
      <c r="T1084" s="10"/>
      <c r="U1084" s="24"/>
      <c r="V1084" s="24"/>
      <c r="W1084" s="24"/>
      <c r="X1084" s="24"/>
      <c r="Y1084" s="24"/>
      <c r="Z1084" s="24"/>
      <c r="AA1084" s="24"/>
      <c r="AB1084" s="24"/>
      <c r="AC1084" s="24"/>
      <c r="AD1084" s="24"/>
      <c r="AE1084" s="24"/>
      <c r="AF1084" s="24"/>
      <c r="AG1084" s="24"/>
      <c r="AH1084" s="24"/>
      <c r="AI1084" s="24"/>
      <c r="AJ1084" s="24"/>
      <c r="AK1084" s="24"/>
      <c r="AL1084" s="24"/>
      <c r="AM1084" s="24"/>
      <c r="AN1084" s="35"/>
    </row>
    <row r="1085" spans="1:40" x14ac:dyDescent="0.25">
      <c r="A1085" s="24"/>
      <c r="B1085" s="24"/>
      <c r="C1085" s="10"/>
      <c r="D1085" s="10"/>
      <c r="E1085" s="10"/>
      <c r="F1085" s="10"/>
      <c r="G1085" s="45"/>
      <c r="H1085" s="10"/>
      <c r="I1085" s="10"/>
      <c r="J1085" s="10"/>
      <c r="K1085" s="10"/>
      <c r="L1085" s="10"/>
      <c r="M1085" s="10"/>
      <c r="N1085" s="10"/>
      <c r="O1085" s="10"/>
      <c r="P1085" s="10"/>
      <c r="Q1085" s="10"/>
      <c r="R1085" s="10"/>
      <c r="S1085" s="10"/>
      <c r="T1085" s="10"/>
      <c r="U1085" s="24"/>
      <c r="V1085" s="24"/>
      <c r="W1085" s="24"/>
      <c r="X1085" s="24"/>
      <c r="Y1085" s="24"/>
      <c r="Z1085" s="24"/>
      <c r="AA1085" s="24"/>
      <c r="AB1085" s="24"/>
      <c r="AC1085" s="24"/>
      <c r="AD1085" s="24"/>
      <c r="AE1085" s="24"/>
      <c r="AF1085" s="24"/>
      <c r="AG1085" s="24"/>
      <c r="AH1085" s="24"/>
      <c r="AI1085" s="24"/>
      <c r="AJ1085" s="24"/>
      <c r="AK1085" s="24"/>
      <c r="AL1085" s="24"/>
      <c r="AM1085" s="24"/>
      <c r="AN1085" s="35"/>
    </row>
    <row r="1086" spans="1:40" x14ac:dyDescent="0.25">
      <c r="A1086" s="24"/>
      <c r="B1086" s="24"/>
      <c r="C1086" s="10"/>
      <c r="D1086" s="10"/>
      <c r="E1086" s="10"/>
      <c r="F1086" s="10"/>
      <c r="G1086" s="45"/>
      <c r="H1086" s="10"/>
      <c r="I1086" s="10"/>
      <c r="J1086" s="10"/>
      <c r="K1086" s="10"/>
      <c r="L1086" s="10"/>
      <c r="M1086" s="10"/>
      <c r="N1086" s="10"/>
      <c r="O1086" s="10"/>
      <c r="P1086" s="10"/>
      <c r="Q1086" s="10"/>
      <c r="R1086" s="10"/>
      <c r="S1086" s="10"/>
      <c r="T1086" s="10"/>
      <c r="U1086" s="24"/>
      <c r="V1086" s="24"/>
      <c r="W1086" s="24"/>
      <c r="X1086" s="24"/>
      <c r="Y1086" s="24"/>
      <c r="Z1086" s="24"/>
      <c r="AA1086" s="24"/>
      <c r="AB1086" s="24"/>
      <c r="AC1086" s="24"/>
      <c r="AD1086" s="24"/>
      <c r="AE1086" s="24"/>
      <c r="AF1086" s="24"/>
      <c r="AG1086" s="24"/>
      <c r="AH1086" s="24"/>
      <c r="AI1086" s="24"/>
      <c r="AJ1086" s="24"/>
      <c r="AK1086" s="24"/>
      <c r="AL1086" s="24"/>
      <c r="AM1086" s="24"/>
      <c r="AN1086" s="35"/>
    </row>
    <row r="1087" spans="1:40" x14ac:dyDescent="0.25">
      <c r="A1087" s="24"/>
      <c r="B1087" s="24"/>
      <c r="C1087" s="10"/>
      <c r="D1087" s="10"/>
      <c r="E1087" s="10"/>
      <c r="F1087" s="10"/>
      <c r="G1087" s="45"/>
      <c r="H1087" s="10"/>
      <c r="I1087" s="10"/>
      <c r="J1087" s="10"/>
      <c r="K1087" s="10"/>
      <c r="L1087" s="10"/>
      <c r="M1087" s="10"/>
      <c r="N1087" s="10"/>
      <c r="O1087" s="10"/>
      <c r="P1087" s="10"/>
      <c r="Q1087" s="10"/>
      <c r="R1087" s="10"/>
      <c r="S1087" s="10"/>
      <c r="T1087" s="10"/>
      <c r="U1087" s="24"/>
      <c r="V1087" s="24"/>
      <c r="W1087" s="24"/>
      <c r="X1087" s="24"/>
      <c r="Y1087" s="24"/>
      <c r="Z1087" s="24"/>
      <c r="AA1087" s="24"/>
      <c r="AB1087" s="24"/>
      <c r="AC1087" s="24"/>
      <c r="AD1087" s="24"/>
      <c r="AE1087" s="24"/>
      <c r="AF1087" s="24"/>
      <c r="AG1087" s="24"/>
      <c r="AH1087" s="24"/>
      <c r="AI1087" s="24"/>
      <c r="AJ1087" s="24"/>
      <c r="AK1087" s="24"/>
      <c r="AL1087" s="24"/>
      <c r="AM1087" s="24"/>
      <c r="AN1087" s="35"/>
    </row>
    <row r="1088" spans="1:40" x14ac:dyDescent="0.25">
      <c r="A1088" s="24"/>
      <c r="B1088" s="24"/>
      <c r="C1088" s="10"/>
      <c r="D1088" s="10"/>
      <c r="E1088" s="10"/>
      <c r="F1088" s="10"/>
      <c r="G1088" s="45"/>
      <c r="H1088" s="10"/>
      <c r="I1088" s="10"/>
      <c r="J1088" s="10"/>
      <c r="K1088" s="10"/>
      <c r="L1088" s="10"/>
      <c r="M1088" s="10"/>
      <c r="N1088" s="10"/>
      <c r="O1088" s="10"/>
      <c r="P1088" s="10"/>
      <c r="Q1088" s="10"/>
      <c r="R1088" s="10"/>
      <c r="S1088" s="10"/>
      <c r="T1088" s="10"/>
      <c r="U1088" s="24"/>
      <c r="V1088" s="24"/>
      <c r="W1088" s="24"/>
      <c r="X1088" s="24"/>
      <c r="Y1088" s="24"/>
      <c r="Z1088" s="24"/>
      <c r="AA1088" s="24"/>
      <c r="AB1088" s="24"/>
      <c r="AC1088" s="24"/>
      <c r="AD1088" s="24"/>
      <c r="AE1088" s="24"/>
      <c r="AF1088" s="24"/>
      <c r="AG1088" s="24"/>
      <c r="AH1088" s="24"/>
      <c r="AI1088" s="24"/>
      <c r="AJ1088" s="24"/>
      <c r="AK1088" s="24"/>
      <c r="AL1088" s="24"/>
      <c r="AM1088" s="24"/>
      <c r="AN1088" s="35"/>
    </row>
    <row r="1089" spans="1:40" x14ac:dyDescent="0.25">
      <c r="A1089" s="24"/>
      <c r="B1089" s="24"/>
      <c r="C1089" s="10"/>
      <c r="D1089" s="10"/>
      <c r="E1089" s="10"/>
      <c r="F1089" s="10"/>
      <c r="G1089" s="45"/>
      <c r="H1089" s="10"/>
      <c r="I1089" s="10"/>
      <c r="J1089" s="10"/>
      <c r="K1089" s="10"/>
      <c r="L1089" s="10"/>
      <c r="M1089" s="10"/>
      <c r="N1089" s="10"/>
      <c r="O1089" s="10"/>
      <c r="P1089" s="10"/>
      <c r="Q1089" s="10"/>
      <c r="R1089" s="10"/>
      <c r="S1089" s="10"/>
      <c r="T1089" s="10"/>
      <c r="U1089" s="24"/>
      <c r="V1089" s="24"/>
      <c r="W1089" s="24"/>
      <c r="X1089" s="24"/>
      <c r="Y1089" s="24"/>
      <c r="Z1089" s="24"/>
      <c r="AA1089" s="24"/>
      <c r="AB1089" s="24"/>
      <c r="AC1089" s="24"/>
      <c r="AD1089" s="24"/>
      <c r="AE1089" s="24"/>
      <c r="AF1089" s="24"/>
      <c r="AG1089" s="24"/>
      <c r="AH1089" s="24"/>
      <c r="AI1089" s="24"/>
      <c r="AJ1089" s="24"/>
      <c r="AK1089" s="24"/>
      <c r="AL1089" s="24"/>
      <c r="AM1089" s="24"/>
      <c r="AN1089" s="35"/>
    </row>
    <row r="1090" spans="1:40" x14ac:dyDescent="0.25">
      <c r="A1090" s="24"/>
      <c r="B1090" s="24"/>
      <c r="C1090" s="10"/>
      <c r="D1090" s="10"/>
      <c r="E1090" s="10"/>
      <c r="F1090" s="10"/>
      <c r="G1090" s="45"/>
      <c r="H1090" s="10"/>
      <c r="I1090" s="10"/>
      <c r="J1090" s="10"/>
      <c r="K1090" s="10"/>
      <c r="L1090" s="10"/>
      <c r="M1090" s="10"/>
      <c r="N1090" s="10"/>
      <c r="O1090" s="10"/>
      <c r="P1090" s="10"/>
      <c r="Q1090" s="10"/>
      <c r="R1090" s="10"/>
      <c r="S1090" s="10"/>
      <c r="T1090" s="10"/>
      <c r="U1090" s="24"/>
      <c r="V1090" s="24"/>
      <c r="W1090" s="24"/>
      <c r="X1090" s="24"/>
      <c r="Y1090" s="24"/>
      <c r="Z1090" s="24"/>
      <c r="AA1090" s="24"/>
      <c r="AB1090" s="24"/>
      <c r="AC1090" s="24"/>
      <c r="AD1090" s="24"/>
      <c r="AE1090" s="24"/>
      <c r="AF1090" s="24"/>
      <c r="AG1090" s="24"/>
      <c r="AH1090" s="24"/>
      <c r="AI1090" s="24"/>
      <c r="AJ1090" s="24"/>
      <c r="AK1090" s="24"/>
      <c r="AL1090" s="24"/>
      <c r="AM1090" s="24"/>
      <c r="AN1090" s="35"/>
    </row>
    <row r="1091" spans="1:40" x14ac:dyDescent="0.25">
      <c r="A1091" s="24"/>
      <c r="B1091" s="24"/>
      <c r="C1091" s="10"/>
      <c r="D1091" s="10"/>
      <c r="E1091" s="10"/>
      <c r="F1091" s="10"/>
      <c r="G1091" s="45"/>
      <c r="H1091" s="10"/>
      <c r="I1091" s="10"/>
      <c r="J1091" s="10"/>
      <c r="K1091" s="10"/>
      <c r="L1091" s="10"/>
      <c r="M1091" s="10"/>
      <c r="N1091" s="10"/>
      <c r="O1091" s="10"/>
      <c r="P1091" s="10"/>
      <c r="Q1091" s="10"/>
      <c r="R1091" s="10"/>
      <c r="S1091" s="10"/>
      <c r="T1091" s="10"/>
      <c r="U1091" s="24"/>
      <c r="V1091" s="24"/>
      <c r="W1091" s="24"/>
      <c r="X1091" s="24"/>
      <c r="Y1091" s="24"/>
      <c r="Z1091" s="24"/>
      <c r="AA1091" s="24"/>
      <c r="AB1091" s="24"/>
      <c r="AC1091" s="24"/>
      <c r="AD1091" s="24"/>
      <c r="AE1091" s="24"/>
      <c r="AF1091" s="24"/>
      <c r="AG1091" s="24"/>
      <c r="AH1091" s="24"/>
      <c r="AI1091" s="24"/>
      <c r="AJ1091" s="24"/>
      <c r="AK1091" s="24"/>
      <c r="AL1091" s="24"/>
      <c r="AM1091" s="24"/>
      <c r="AN1091" s="35"/>
    </row>
    <row r="1092" spans="1:40" x14ac:dyDescent="0.25">
      <c r="A1092" s="24"/>
      <c r="B1092" s="24"/>
      <c r="C1092" s="10"/>
      <c r="D1092" s="10"/>
      <c r="E1092" s="10"/>
      <c r="F1092" s="10"/>
      <c r="G1092" s="45"/>
      <c r="H1092" s="10"/>
      <c r="I1092" s="10"/>
      <c r="J1092" s="10"/>
      <c r="K1092" s="10"/>
      <c r="L1092" s="10"/>
      <c r="M1092" s="10"/>
      <c r="N1092" s="10"/>
      <c r="O1092" s="10"/>
      <c r="P1092" s="10"/>
      <c r="Q1092" s="10"/>
      <c r="R1092" s="10"/>
      <c r="S1092" s="10"/>
      <c r="T1092" s="10"/>
      <c r="U1092" s="24"/>
      <c r="V1092" s="24"/>
      <c r="W1092" s="24"/>
      <c r="X1092" s="24"/>
      <c r="Y1092" s="24"/>
      <c r="Z1092" s="24"/>
      <c r="AA1092" s="24"/>
      <c r="AB1092" s="24"/>
      <c r="AC1092" s="24"/>
      <c r="AD1092" s="24"/>
      <c r="AE1092" s="24"/>
      <c r="AF1092" s="24"/>
      <c r="AG1092" s="24"/>
      <c r="AH1092" s="24"/>
      <c r="AI1092" s="24"/>
      <c r="AJ1092" s="24"/>
      <c r="AK1092" s="24"/>
      <c r="AL1092" s="24"/>
      <c r="AM1092" s="24"/>
      <c r="AN1092" s="35"/>
    </row>
    <row r="1093" spans="1:40" x14ac:dyDescent="0.25">
      <c r="A1093" s="24"/>
      <c r="B1093" s="24"/>
      <c r="C1093" s="10"/>
      <c r="D1093" s="10"/>
      <c r="E1093" s="10"/>
      <c r="F1093" s="10"/>
      <c r="G1093" s="45"/>
      <c r="H1093" s="10"/>
      <c r="I1093" s="10"/>
      <c r="J1093" s="10"/>
      <c r="K1093" s="10"/>
      <c r="L1093" s="10"/>
      <c r="M1093" s="10"/>
      <c r="N1093" s="10"/>
      <c r="O1093" s="10"/>
      <c r="P1093" s="10"/>
      <c r="Q1093" s="10"/>
      <c r="R1093" s="10"/>
      <c r="S1093" s="10"/>
      <c r="T1093" s="10"/>
      <c r="U1093" s="24"/>
      <c r="V1093" s="24"/>
      <c r="W1093" s="24"/>
      <c r="X1093" s="24"/>
      <c r="Y1093" s="24"/>
      <c r="Z1093" s="24"/>
      <c r="AA1093" s="24"/>
      <c r="AB1093" s="24"/>
      <c r="AC1093" s="24"/>
      <c r="AD1093" s="24"/>
      <c r="AE1093" s="24"/>
      <c r="AF1093" s="24"/>
      <c r="AG1093" s="24"/>
      <c r="AH1093" s="24"/>
      <c r="AI1093" s="24"/>
      <c r="AJ1093" s="24"/>
      <c r="AK1093" s="24"/>
      <c r="AL1093" s="24"/>
      <c r="AM1093" s="24"/>
      <c r="AN1093" s="35"/>
    </row>
    <row r="1094" spans="1:40" x14ac:dyDescent="0.25">
      <c r="A1094" s="24"/>
      <c r="B1094" s="24"/>
      <c r="C1094" s="10"/>
      <c r="D1094" s="10"/>
      <c r="E1094" s="10"/>
      <c r="F1094" s="10"/>
      <c r="G1094" s="45"/>
      <c r="H1094" s="10"/>
      <c r="I1094" s="10"/>
      <c r="J1094" s="10"/>
      <c r="K1094" s="10"/>
      <c r="L1094" s="10"/>
      <c r="M1094" s="10"/>
      <c r="N1094" s="10"/>
      <c r="O1094" s="10"/>
      <c r="P1094" s="10"/>
      <c r="Q1094" s="10"/>
      <c r="R1094" s="10"/>
      <c r="S1094" s="10"/>
      <c r="T1094" s="10"/>
      <c r="U1094" s="24"/>
      <c r="V1094" s="24"/>
      <c r="W1094" s="24"/>
      <c r="X1094" s="24"/>
      <c r="Y1094" s="24"/>
      <c r="Z1094" s="24"/>
      <c r="AA1094" s="24"/>
      <c r="AB1094" s="24"/>
      <c r="AC1094" s="24"/>
      <c r="AD1094" s="24"/>
      <c r="AE1094" s="24"/>
      <c r="AF1094" s="24"/>
      <c r="AG1094" s="24"/>
      <c r="AH1094" s="24"/>
      <c r="AI1094" s="24"/>
      <c r="AJ1094" s="24"/>
      <c r="AK1094" s="24"/>
      <c r="AL1094" s="24"/>
      <c r="AM1094" s="24"/>
      <c r="AN1094" s="35"/>
    </row>
    <row r="1095" spans="1:40" x14ac:dyDescent="0.25">
      <c r="A1095" s="24"/>
      <c r="B1095" s="24"/>
      <c r="C1095" s="10"/>
      <c r="D1095" s="10"/>
      <c r="E1095" s="10"/>
      <c r="F1095" s="10"/>
      <c r="G1095" s="45"/>
      <c r="H1095" s="10"/>
      <c r="I1095" s="10"/>
      <c r="J1095" s="10"/>
      <c r="K1095" s="10"/>
      <c r="L1095" s="10"/>
      <c r="M1095" s="10"/>
      <c r="N1095" s="10"/>
      <c r="O1095" s="10"/>
      <c r="P1095" s="10"/>
      <c r="Q1095" s="10"/>
      <c r="R1095" s="10"/>
      <c r="S1095" s="10"/>
      <c r="T1095" s="10"/>
      <c r="U1095" s="24"/>
      <c r="V1095" s="24"/>
      <c r="W1095" s="24"/>
      <c r="X1095" s="24"/>
      <c r="Y1095" s="24"/>
      <c r="Z1095" s="24"/>
      <c r="AA1095" s="24"/>
      <c r="AB1095" s="24"/>
      <c r="AC1095" s="24"/>
      <c r="AD1095" s="24"/>
      <c r="AE1095" s="24"/>
      <c r="AF1095" s="24"/>
      <c r="AG1095" s="24"/>
      <c r="AH1095" s="24"/>
      <c r="AI1095" s="24"/>
      <c r="AJ1095" s="24"/>
      <c r="AK1095" s="24"/>
      <c r="AL1095" s="24"/>
      <c r="AM1095" s="24"/>
      <c r="AN1095" s="35"/>
    </row>
    <row r="1096" spans="1:40" x14ac:dyDescent="0.25">
      <c r="A1096" s="24"/>
      <c r="B1096" s="24"/>
      <c r="C1096" s="10"/>
      <c r="D1096" s="10"/>
      <c r="E1096" s="10"/>
      <c r="F1096" s="10"/>
      <c r="G1096" s="45"/>
      <c r="H1096" s="10"/>
      <c r="I1096" s="10"/>
      <c r="J1096" s="10"/>
      <c r="K1096" s="10"/>
      <c r="L1096" s="10"/>
      <c r="M1096" s="10"/>
      <c r="N1096" s="10"/>
      <c r="O1096" s="10"/>
      <c r="P1096" s="10"/>
      <c r="Q1096" s="10"/>
      <c r="R1096" s="10"/>
      <c r="S1096" s="10"/>
      <c r="T1096" s="10"/>
      <c r="U1096" s="24"/>
      <c r="V1096" s="24"/>
      <c r="W1096" s="24"/>
      <c r="X1096" s="24"/>
      <c r="Y1096" s="24"/>
      <c r="Z1096" s="24"/>
      <c r="AA1096" s="24"/>
      <c r="AB1096" s="24"/>
      <c r="AC1096" s="24"/>
      <c r="AD1096" s="24"/>
      <c r="AE1096" s="24"/>
      <c r="AF1096" s="24"/>
      <c r="AG1096" s="24"/>
      <c r="AH1096" s="24"/>
      <c r="AI1096" s="24"/>
      <c r="AJ1096" s="24"/>
      <c r="AK1096" s="24"/>
      <c r="AL1096" s="24"/>
      <c r="AM1096" s="24"/>
      <c r="AN1096" s="35"/>
    </row>
    <row r="1097" spans="1:40" x14ac:dyDescent="0.25">
      <c r="A1097" s="24"/>
      <c r="B1097" s="24"/>
      <c r="C1097" s="10"/>
      <c r="D1097" s="10"/>
      <c r="E1097" s="10"/>
      <c r="F1097" s="10"/>
      <c r="G1097" s="45"/>
      <c r="H1097" s="10"/>
      <c r="I1097" s="10"/>
      <c r="J1097" s="10"/>
      <c r="K1097" s="10"/>
      <c r="L1097" s="10"/>
      <c r="M1097" s="10"/>
      <c r="N1097" s="10"/>
      <c r="O1097" s="10"/>
      <c r="P1097" s="10"/>
      <c r="Q1097" s="10"/>
      <c r="R1097" s="10"/>
      <c r="S1097" s="10"/>
      <c r="T1097" s="10"/>
      <c r="U1097" s="24"/>
      <c r="V1097" s="24"/>
      <c r="W1097" s="24"/>
      <c r="X1097" s="24"/>
      <c r="Y1097" s="24"/>
      <c r="Z1097" s="24"/>
      <c r="AA1097" s="24"/>
      <c r="AB1097" s="24"/>
      <c r="AC1097" s="24"/>
      <c r="AD1097" s="24"/>
      <c r="AE1097" s="24"/>
      <c r="AF1097" s="24"/>
      <c r="AG1097" s="24"/>
      <c r="AH1097" s="24"/>
      <c r="AI1097" s="24"/>
      <c r="AJ1097" s="24"/>
      <c r="AK1097" s="24"/>
      <c r="AL1097" s="24"/>
      <c r="AM1097" s="24"/>
      <c r="AN1097" s="35"/>
    </row>
    <row r="1098" spans="1:40" x14ac:dyDescent="0.25">
      <c r="A1098" s="24"/>
      <c r="B1098" s="24"/>
      <c r="C1098" s="10"/>
      <c r="D1098" s="10"/>
      <c r="E1098" s="10"/>
      <c r="F1098" s="10"/>
      <c r="G1098" s="45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24"/>
      <c r="V1098" s="24"/>
      <c r="W1098" s="24"/>
      <c r="X1098" s="24"/>
      <c r="Y1098" s="24"/>
      <c r="Z1098" s="24"/>
      <c r="AA1098" s="24"/>
      <c r="AB1098" s="24"/>
      <c r="AC1098" s="24"/>
      <c r="AD1098" s="24"/>
      <c r="AE1098" s="24"/>
      <c r="AF1098" s="24"/>
      <c r="AG1098" s="24"/>
      <c r="AH1098" s="24"/>
      <c r="AI1098" s="24"/>
      <c r="AJ1098" s="24"/>
      <c r="AK1098" s="24"/>
      <c r="AL1098" s="24"/>
      <c r="AM1098" s="24"/>
      <c r="AN1098" s="35"/>
    </row>
    <row r="1099" spans="1:40" x14ac:dyDescent="0.25">
      <c r="A1099" s="24"/>
      <c r="B1099" s="24"/>
      <c r="C1099" s="10"/>
      <c r="D1099" s="10"/>
      <c r="E1099" s="10"/>
      <c r="F1099" s="10"/>
      <c r="G1099" s="45"/>
      <c r="H1099" s="10"/>
      <c r="I1099" s="10"/>
      <c r="J1099" s="10"/>
      <c r="K1099" s="10"/>
      <c r="L1099" s="10"/>
      <c r="M1099" s="10"/>
      <c r="N1099" s="10"/>
      <c r="O1099" s="10"/>
      <c r="P1099" s="10"/>
      <c r="Q1099" s="10"/>
      <c r="R1099" s="10"/>
      <c r="S1099" s="10"/>
      <c r="T1099" s="10"/>
      <c r="U1099" s="24"/>
      <c r="V1099" s="24"/>
      <c r="W1099" s="24"/>
      <c r="X1099" s="24"/>
      <c r="Y1099" s="24"/>
      <c r="Z1099" s="24"/>
      <c r="AA1099" s="24"/>
      <c r="AB1099" s="24"/>
      <c r="AC1099" s="24"/>
      <c r="AD1099" s="24"/>
      <c r="AE1099" s="24"/>
      <c r="AF1099" s="24"/>
      <c r="AG1099" s="24"/>
      <c r="AH1099" s="24"/>
      <c r="AI1099" s="24"/>
      <c r="AJ1099" s="24"/>
      <c r="AK1099" s="24"/>
      <c r="AL1099" s="24"/>
      <c r="AM1099" s="24"/>
      <c r="AN1099" s="35"/>
    </row>
    <row r="1100" spans="1:40" x14ac:dyDescent="0.25">
      <c r="A1100" s="24"/>
      <c r="B1100" s="24"/>
      <c r="C1100" s="10"/>
      <c r="D1100" s="10"/>
      <c r="E1100" s="10"/>
      <c r="F1100" s="10"/>
      <c r="G1100" s="45"/>
      <c r="H1100" s="10"/>
      <c r="I1100" s="10"/>
      <c r="J1100" s="10"/>
      <c r="K1100" s="10"/>
      <c r="L1100" s="10"/>
      <c r="M1100" s="10"/>
      <c r="N1100" s="10"/>
      <c r="O1100" s="10"/>
      <c r="P1100" s="10"/>
      <c r="Q1100" s="10"/>
      <c r="R1100" s="10"/>
      <c r="S1100" s="10"/>
      <c r="T1100" s="10"/>
      <c r="U1100" s="24"/>
      <c r="V1100" s="24"/>
      <c r="W1100" s="24"/>
      <c r="X1100" s="24"/>
      <c r="Y1100" s="24"/>
      <c r="Z1100" s="24"/>
      <c r="AA1100" s="24"/>
      <c r="AB1100" s="24"/>
      <c r="AC1100" s="24"/>
      <c r="AD1100" s="24"/>
      <c r="AE1100" s="24"/>
      <c r="AF1100" s="24"/>
      <c r="AG1100" s="24"/>
      <c r="AH1100" s="24"/>
      <c r="AI1100" s="24"/>
      <c r="AJ1100" s="24"/>
      <c r="AK1100" s="24"/>
      <c r="AL1100" s="24"/>
      <c r="AM1100" s="24"/>
      <c r="AN1100" s="35"/>
    </row>
    <row r="1101" spans="1:40" x14ac:dyDescent="0.25">
      <c r="A1101" s="24"/>
      <c r="B1101" s="24"/>
      <c r="C1101" s="10"/>
      <c r="D1101" s="10"/>
      <c r="E1101" s="10"/>
      <c r="F1101" s="10"/>
      <c r="G1101" s="45"/>
      <c r="H1101" s="10"/>
      <c r="I1101" s="10"/>
      <c r="J1101" s="10"/>
      <c r="K1101" s="10"/>
      <c r="L1101" s="10"/>
      <c r="M1101" s="10"/>
      <c r="N1101" s="10"/>
      <c r="O1101" s="10"/>
      <c r="P1101" s="10"/>
      <c r="Q1101" s="10"/>
      <c r="R1101" s="10"/>
      <c r="S1101" s="10"/>
      <c r="T1101" s="10"/>
      <c r="U1101" s="24"/>
      <c r="V1101" s="24"/>
      <c r="W1101" s="24"/>
      <c r="X1101" s="24"/>
      <c r="Y1101" s="24"/>
      <c r="Z1101" s="24"/>
      <c r="AA1101" s="24"/>
      <c r="AB1101" s="24"/>
      <c r="AC1101" s="24"/>
      <c r="AD1101" s="24"/>
      <c r="AE1101" s="24"/>
      <c r="AF1101" s="24"/>
      <c r="AG1101" s="24"/>
      <c r="AH1101" s="24"/>
      <c r="AI1101" s="24"/>
      <c r="AJ1101" s="24"/>
      <c r="AK1101" s="24"/>
      <c r="AL1101" s="24"/>
      <c r="AM1101" s="24"/>
      <c r="AN1101" s="35"/>
    </row>
    <row r="1102" spans="1:40" x14ac:dyDescent="0.25">
      <c r="A1102" s="24"/>
      <c r="B1102" s="24"/>
      <c r="C1102" s="10"/>
      <c r="D1102" s="10"/>
      <c r="E1102" s="10"/>
      <c r="F1102" s="10"/>
      <c r="G1102" s="45"/>
      <c r="H1102" s="10"/>
      <c r="I1102" s="10"/>
      <c r="J1102" s="10"/>
      <c r="K1102" s="10"/>
      <c r="L1102" s="10"/>
      <c r="M1102" s="10"/>
      <c r="N1102" s="10"/>
      <c r="O1102" s="10"/>
      <c r="P1102" s="10"/>
      <c r="Q1102" s="10"/>
      <c r="R1102" s="10"/>
      <c r="S1102" s="10"/>
      <c r="T1102" s="10"/>
      <c r="U1102" s="24"/>
      <c r="V1102" s="24"/>
      <c r="W1102" s="24"/>
      <c r="X1102" s="24"/>
      <c r="Y1102" s="24"/>
      <c r="Z1102" s="24"/>
      <c r="AA1102" s="24"/>
      <c r="AB1102" s="24"/>
      <c r="AC1102" s="24"/>
      <c r="AD1102" s="24"/>
      <c r="AE1102" s="24"/>
      <c r="AF1102" s="24"/>
      <c r="AG1102" s="24"/>
      <c r="AH1102" s="24"/>
      <c r="AI1102" s="24"/>
      <c r="AJ1102" s="24"/>
      <c r="AK1102" s="24"/>
      <c r="AL1102" s="24"/>
      <c r="AM1102" s="24"/>
      <c r="AN1102" s="35"/>
    </row>
    <row r="1103" spans="1:40" x14ac:dyDescent="0.25">
      <c r="A1103" s="24"/>
      <c r="B1103" s="24"/>
      <c r="C1103" s="10"/>
      <c r="D1103" s="10"/>
      <c r="E1103" s="10"/>
      <c r="F1103" s="10"/>
      <c r="G1103" s="45"/>
      <c r="H1103" s="10"/>
      <c r="I1103" s="10"/>
      <c r="J1103" s="10"/>
      <c r="K1103" s="10"/>
      <c r="L1103" s="10"/>
      <c r="M1103" s="10"/>
      <c r="N1103" s="10"/>
      <c r="O1103" s="10"/>
      <c r="P1103" s="10"/>
      <c r="Q1103" s="10"/>
      <c r="R1103" s="10"/>
      <c r="S1103" s="10"/>
      <c r="T1103" s="10"/>
      <c r="U1103" s="24"/>
      <c r="V1103" s="24"/>
      <c r="W1103" s="24"/>
      <c r="X1103" s="24"/>
      <c r="Y1103" s="24"/>
      <c r="Z1103" s="24"/>
      <c r="AA1103" s="24"/>
      <c r="AB1103" s="24"/>
      <c r="AC1103" s="24"/>
      <c r="AD1103" s="24"/>
      <c r="AE1103" s="24"/>
      <c r="AF1103" s="24"/>
      <c r="AG1103" s="24"/>
      <c r="AH1103" s="24"/>
      <c r="AI1103" s="24"/>
      <c r="AJ1103" s="24"/>
      <c r="AK1103" s="24"/>
      <c r="AL1103" s="24"/>
      <c r="AM1103" s="24"/>
      <c r="AN1103" s="35"/>
    </row>
    <row r="1104" spans="1:40" x14ac:dyDescent="0.25">
      <c r="A1104" s="24"/>
      <c r="B1104" s="24"/>
      <c r="C1104" s="10"/>
      <c r="D1104" s="10"/>
      <c r="E1104" s="10"/>
      <c r="F1104" s="10"/>
      <c r="G1104" s="45"/>
      <c r="H1104" s="10"/>
      <c r="I1104" s="10"/>
      <c r="J1104" s="10"/>
      <c r="K1104" s="10"/>
      <c r="L1104" s="10"/>
      <c r="M1104" s="10"/>
      <c r="N1104" s="10"/>
      <c r="O1104" s="10"/>
      <c r="P1104" s="10"/>
      <c r="Q1104" s="10"/>
      <c r="R1104" s="10"/>
      <c r="S1104" s="10"/>
      <c r="T1104" s="10"/>
      <c r="U1104" s="24"/>
      <c r="V1104" s="24"/>
      <c r="W1104" s="24"/>
      <c r="X1104" s="24"/>
      <c r="Y1104" s="24"/>
      <c r="Z1104" s="24"/>
      <c r="AA1104" s="24"/>
      <c r="AB1104" s="24"/>
      <c r="AC1104" s="24"/>
      <c r="AD1104" s="24"/>
      <c r="AE1104" s="24"/>
      <c r="AF1104" s="24"/>
      <c r="AG1104" s="24"/>
      <c r="AH1104" s="24"/>
      <c r="AI1104" s="24"/>
      <c r="AJ1104" s="24"/>
      <c r="AK1104" s="24"/>
      <c r="AL1104" s="24"/>
      <c r="AM1104" s="24"/>
      <c r="AN1104" s="35"/>
    </row>
    <row r="1105" spans="1:40" x14ac:dyDescent="0.25">
      <c r="A1105" s="24"/>
      <c r="B1105" s="24"/>
      <c r="C1105" s="10"/>
      <c r="D1105" s="10"/>
      <c r="E1105" s="10"/>
      <c r="F1105" s="10"/>
      <c r="G1105" s="45"/>
      <c r="H1105" s="10"/>
      <c r="I1105" s="10"/>
      <c r="J1105" s="10"/>
      <c r="K1105" s="10"/>
      <c r="L1105" s="10"/>
      <c r="M1105" s="10"/>
      <c r="N1105" s="10"/>
      <c r="O1105" s="10"/>
      <c r="P1105" s="10"/>
      <c r="Q1105" s="10"/>
      <c r="R1105" s="10"/>
      <c r="S1105" s="10"/>
      <c r="T1105" s="10"/>
      <c r="U1105" s="24"/>
      <c r="V1105" s="24"/>
      <c r="W1105" s="24"/>
      <c r="X1105" s="24"/>
      <c r="Y1105" s="24"/>
      <c r="Z1105" s="24"/>
      <c r="AA1105" s="24"/>
      <c r="AB1105" s="24"/>
      <c r="AC1105" s="24"/>
      <c r="AD1105" s="24"/>
      <c r="AE1105" s="24"/>
      <c r="AF1105" s="24"/>
      <c r="AG1105" s="24"/>
      <c r="AH1105" s="24"/>
      <c r="AI1105" s="24"/>
      <c r="AJ1105" s="24"/>
      <c r="AK1105" s="24"/>
      <c r="AL1105" s="24"/>
      <c r="AM1105" s="24"/>
      <c r="AN1105" s="35"/>
    </row>
    <row r="1106" spans="1:40" x14ac:dyDescent="0.25">
      <c r="A1106" s="24"/>
      <c r="B1106" s="24"/>
      <c r="C1106" s="10"/>
      <c r="D1106" s="10"/>
      <c r="E1106" s="10"/>
      <c r="F1106" s="10"/>
      <c r="G1106" s="45"/>
      <c r="H1106" s="10"/>
      <c r="I1106" s="10"/>
      <c r="J1106" s="10"/>
      <c r="K1106" s="10"/>
      <c r="L1106" s="10"/>
      <c r="M1106" s="10"/>
      <c r="N1106" s="10"/>
      <c r="O1106" s="10"/>
      <c r="P1106" s="10"/>
      <c r="Q1106" s="10"/>
      <c r="R1106" s="10"/>
      <c r="S1106" s="10"/>
      <c r="T1106" s="10"/>
      <c r="U1106" s="24"/>
      <c r="V1106" s="24"/>
      <c r="W1106" s="24"/>
      <c r="X1106" s="24"/>
      <c r="Y1106" s="24"/>
      <c r="Z1106" s="24"/>
      <c r="AA1106" s="24"/>
      <c r="AB1106" s="24"/>
      <c r="AC1106" s="24"/>
      <c r="AD1106" s="24"/>
      <c r="AE1106" s="24"/>
      <c r="AF1106" s="24"/>
      <c r="AG1106" s="24"/>
      <c r="AH1106" s="24"/>
      <c r="AI1106" s="24"/>
      <c r="AJ1106" s="24"/>
      <c r="AK1106" s="24"/>
      <c r="AL1106" s="24"/>
      <c r="AM1106" s="24"/>
      <c r="AN1106" s="35"/>
    </row>
    <row r="1107" spans="1:40" x14ac:dyDescent="0.25">
      <c r="A1107" s="24"/>
      <c r="B1107" s="24"/>
      <c r="C1107" s="10"/>
      <c r="D1107" s="10"/>
      <c r="E1107" s="10"/>
      <c r="F1107" s="10"/>
      <c r="G1107" s="45"/>
      <c r="H1107" s="10"/>
      <c r="I1107" s="10"/>
      <c r="J1107" s="10"/>
      <c r="K1107" s="10"/>
      <c r="L1107" s="10"/>
      <c r="M1107" s="10"/>
      <c r="N1107" s="10"/>
      <c r="O1107" s="10"/>
      <c r="P1107" s="10"/>
      <c r="Q1107" s="10"/>
      <c r="R1107" s="10"/>
      <c r="S1107" s="10"/>
      <c r="T1107" s="10"/>
      <c r="U1107" s="24"/>
      <c r="V1107" s="24"/>
      <c r="W1107" s="24"/>
      <c r="X1107" s="24"/>
      <c r="Y1107" s="24"/>
      <c r="Z1107" s="24"/>
      <c r="AA1107" s="24"/>
      <c r="AB1107" s="24"/>
      <c r="AC1107" s="24"/>
      <c r="AD1107" s="24"/>
      <c r="AE1107" s="24"/>
      <c r="AF1107" s="24"/>
      <c r="AG1107" s="24"/>
      <c r="AH1107" s="24"/>
      <c r="AI1107" s="24"/>
      <c r="AJ1107" s="24"/>
      <c r="AK1107" s="24"/>
      <c r="AL1107" s="24"/>
      <c r="AM1107" s="24"/>
      <c r="AN1107" s="35"/>
    </row>
    <row r="1108" spans="1:40" x14ac:dyDescent="0.25">
      <c r="A1108" s="24"/>
      <c r="B1108" s="24"/>
      <c r="C1108" s="10"/>
      <c r="D1108" s="10"/>
      <c r="E1108" s="10"/>
      <c r="F1108" s="10"/>
      <c r="G1108" s="45"/>
      <c r="H1108" s="10"/>
      <c r="I1108" s="10"/>
      <c r="J1108" s="10"/>
      <c r="K1108" s="10"/>
      <c r="L1108" s="10"/>
      <c r="M1108" s="10"/>
      <c r="N1108" s="10"/>
      <c r="O1108" s="10"/>
      <c r="P1108" s="10"/>
      <c r="Q1108" s="10"/>
      <c r="R1108" s="10"/>
      <c r="S1108" s="10"/>
      <c r="T1108" s="10"/>
      <c r="U1108" s="24"/>
      <c r="V1108" s="24"/>
      <c r="W1108" s="24"/>
      <c r="X1108" s="24"/>
      <c r="Y1108" s="24"/>
      <c r="Z1108" s="24"/>
      <c r="AA1108" s="24"/>
      <c r="AB1108" s="24"/>
      <c r="AC1108" s="24"/>
      <c r="AD1108" s="24"/>
      <c r="AE1108" s="24"/>
      <c r="AF1108" s="24"/>
      <c r="AG1108" s="24"/>
      <c r="AH1108" s="24"/>
      <c r="AI1108" s="24"/>
      <c r="AJ1108" s="24"/>
      <c r="AK1108" s="24"/>
      <c r="AL1108" s="24"/>
      <c r="AM1108" s="24"/>
      <c r="AN1108" s="35"/>
    </row>
    <row r="1109" spans="1:40" x14ac:dyDescent="0.25">
      <c r="A1109" s="24"/>
      <c r="B1109" s="24"/>
      <c r="C1109" s="10"/>
      <c r="D1109" s="10"/>
      <c r="E1109" s="10"/>
      <c r="F1109" s="10"/>
      <c r="G1109" s="45"/>
      <c r="H1109" s="10"/>
      <c r="I1109" s="10"/>
      <c r="J1109" s="10"/>
      <c r="K1109" s="10"/>
      <c r="L1109" s="10"/>
      <c r="M1109" s="10"/>
      <c r="N1109" s="10"/>
      <c r="O1109" s="10"/>
      <c r="P1109" s="10"/>
      <c r="Q1109" s="10"/>
      <c r="R1109" s="10"/>
      <c r="S1109" s="10"/>
      <c r="T1109" s="10"/>
      <c r="U1109" s="24"/>
      <c r="V1109" s="24"/>
      <c r="W1109" s="24"/>
      <c r="X1109" s="24"/>
      <c r="Y1109" s="24"/>
      <c r="Z1109" s="24"/>
      <c r="AA1109" s="24"/>
      <c r="AB1109" s="24"/>
      <c r="AC1109" s="24"/>
      <c r="AD1109" s="24"/>
      <c r="AE1109" s="24"/>
      <c r="AF1109" s="24"/>
      <c r="AG1109" s="24"/>
      <c r="AH1109" s="24"/>
      <c r="AI1109" s="24"/>
      <c r="AJ1109" s="24"/>
      <c r="AK1109" s="24"/>
      <c r="AL1109" s="24"/>
      <c r="AM1109" s="24"/>
      <c r="AN1109" s="35"/>
    </row>
    <row r="1110" spans="1:40" x14ac:dyDescent="0.25">
      <c r="A1110" s="24"/>
      <c r="B1110" s="24"/>
      <c r="C1110" s="10"/>
      <c r="D1110" s="10"/>
      <c r="E1110" s="10"/>
      <c r="F1110" s="10"/>
      <c r="G1110" s="45"/>
      <c r="H1110" s="10"/>
      <c r="I1110" s="10"/>
      <c r="J1110" s="10"/>
      <c r="K1110" s="10"/>
      <c r="L1110" s="10"/>
      <c r="M1110" s="10"/>
      <c r="N1110" s="10"/>
      <c r="O1110" s="10"/>
      <c r="P1110" s="10"/>
      <c r="Q1110" s="10"/>
      <c r="R1110" s="10"/>
      <c r="S1110" s="10"/>
      <c r="T1110" s="10"/>
      <c r="U1110" s="24"/>
      <c r="V1110" s="24"/>
      <c r="W1110" s="24"/>
      <c r="X1110" s="24"/>
      <c r="Y1110" s="24"/>
      <c r="Z1110" s="24"/>
      <c r="AA1110" s="24"/>
      <c r="AB1110" s="24"/>
      <c r="AC1110" s="24"/>
      <c r="AD1110" s="24"/>
      <c r="AE1110" s="24"/>
      <c r="AF1110" s="24"/>
      <c r="AG1110" s="24"/>
      <c r="AH1110" s="24"/>
      <c r="AI1110" s="24"/>
      <c r="AJ1110" s="24"/>
      <c r="AK1110" s="24"/>
      <c r="AL1110" s="24"/>
      <c r="AM1110" s="24"/>
      <c r="AN1110" s="35"/>
    </row>
    <row r="1111" spans="1:40" x14ac:dyDescent="0.25">
      <c r="A1111" s="24"/>
      <c r="B1111" s="24"/>
      <c r="C1111" s="10"/>
      <c r="D1111" s="10"/>
      <c r="E1111" s="10"/>
      <c r="F1111" s="10"/>
      <c r="G1111" s="45"/>
      <c r="H1111" s="10"/>
      <c r="I1111" s="10"/>
      <c r="J1111" s="10"/>
      <c r="K1111" s="10"/>
      <c r="L1111" s="10"/>
      <c r="M1111" s="10"/>
      <c r="N1111" s="10"/>
      <c r="O1111" s="10"/>
      <c r="P1111" s="10"/>
      <c r="Q1111" s="10"/>
      <c r="R1111" s="10"/>
      <c r="S1111" s="10"/>
      <c r="T1111" s="10"/>
      <c r="U1111" s="24"/>
      <c r="V1111" s="24"/>
      <c r="W1111" s="24"/>
      <c r="X1111" s="24"/>
      <c r="Y1111" s="24"/>
      <c r="Z1111" s="24"/>
      <c r="AA1111" s="24"/>
      <c r="AB1111" s="24"/>
      <c r="AC1111" s="24"/>
      <c r="AD1111" s="24"/>
      <c r="AE1111" s="24"/>
      <c r="AF1111" s="24"/>
      <c r="AG1111" s="24"/>
      <c r="AH1111" s="24"/>
      <c r="AI1111" s="24"/>
      <c r="AJ1111" s="24"/>
      <c r="AK1111" s="24"/>
      <c r="AL1111" s="24"/>
      <c r="AM1111" s="24"/>
      <c r="AN1111" s="35"/>
    </row>
    <row r="1112" spans="1:40" x14ac:dyDescent="0.25">
      <c r="A1112" s="24"/>
      <c r="B1112" s="24"/>
      <c r="C1112" s="10"/>
      <c r="D1112" s="10"/>
      <c r="E1112" s="10"/>
      <c r="F1112" s="10"/>
      <c r="G1112" s="45"/>
      <c r="H1112" s="10"/>
      <c r="I1112" s="10"/>
      <c r="J1112" s="10"/>
      <c r="K1112" s="10"/>
      <c r="L1112" s="10"/>
      <c r="M1112" s="10"/>
      <c r="N1112" s="10"/>
      <c r="O1112" s="10"/>
      <c r="P1112" s="10"/>
      <c r="Q1112" s="10"/>
      <c r="R1112" s="10"/>
      <c r="S1112" s="10"/>
      <c r="T1112" s="10"/>
      <c r="U1112" s="24"/>
      <c r="V1112" s="24"/>
      <c r="W1112" s="24"/>
      <c r="X1112" s="24"/>
      <c r="Y1112" s="24"/>
      <c r="Z1112" s="24"/>
      <c r="AA1112" s="24"/>
      <c r="AB1112" s="24"/>
      <c r="AC1112" s="24"/>
      <c r="AD1112" s="24"/>
      <c r="AE1112" s="24"/>
      <c r="AF1112" s="24"/>
      <c r="AG1112" s="24"/>
      <c r="AH1112" s="24"/>
      <c r="AI1112" s="24"/>
      <c r="AJ1112" s="24"/>
      <c r="AK1112" s="24"/>
      <c r="AL1112" s="24"/>
      <c r="AM1112" s="24"/>
      <c r="AN1112" s="35"/>
    </row>
    <row r="1113" spans="1:40" x14ac:dyDescent="0.25">
      <c r="A1113" s="24"/>
      <c r="B1113" s="24"/>
      <c r="C1113" s="10"/>
      <c r="D1113" s="10"/>
      <c r="E1113" s="10"/>
      <c r="F1113" s="10"/>
      <c r="G1113" s="45"/>
      <c r="H1113" s="10"/>
      <c r="I1113" s="10"/>
      <c r="J1113" s="10"/>
      <c r="K1113" s="10"/>
      <c r="L1113" s="10"/>
      <c r="M1113" s="10"/>
      <c r="N1113" s="10"/>
      <c r="O1113" s="10"/>
      <c r="P1113" s="10"/>
      <c r="Q1113" s="10"/>
      <c r="R1113" s="10"/>
      <c r="S1113" s="10"/>
      <c r="T1113" s="10"/>
      <c r="U1113" s="24"/>
      <c r="V1113" s="24"/>
      <c r="W1113" s="24"/>
      <c r="X1113" s="24"/>
      <c r="Y1113" s="24"/>
      <c r="Z1113" s="24"/>
      <c r="AA1113" s="24"/>
      <c r="AB1113" s="24"/>
      <c r="AC1113" s="24"/>
      <c r="AD1113" s="24"/>
      <c r="AE1113" s="24"/>
      <c r="AF1113" s="24"/>
      <c r="AG1113" s="24"/>
      <c r="AH1113" s="24"/>
      <c r="AI1113" s="24"/>
      <c r="AJ1113" s="24"/>
      <c r="AK1113" s="24"/>
      <c r="AL1113" s="24"/>
      <c r="AM1113" s="24"/>
      <c r="AN1113" s="35"/>
    </row>
    <row r="1114" spans="1:40" x14ac:dyDescent="0.25">
      <c r="A1114" s="24"/>
      <c r="B1114" s="24"/>
      <c r="C1114" s="10"/>
      <c r="D1114" s="10"/>
      <c r="E1114" s="10"/>
      <c r="F1114" s="10"/>
      <c r="G1114" s="45"/>
      <c r="H1114" s="10"/>
      <c r="I1114" s="10"/>
      <c r="J1114" s="10"/>
      <c r="K1114" s="10"/>
      <c r="L1114" s="10"/>
      <c r="M1114" s="10"/>
      <c r="N1114" s="10"/>
      <c r="O1114" s="10"/>
      <c r="P1114" s="10"/>
      <c r="Q1114" s="10"/>
      <c r="R1114" s="10"/>
      <c r="S1114" s="10"/>
      <c r="T1114" s="10"/>
      <c r="U1114" s="24"/>
      <c r="V1114" s="24"/>
      <c r="W1114" s="24"/>
      <c r="X1114" s="24"/>
      <c r="Y1114" s="24"/>
      <c r="Z1114" s="24"/>
      <c r="AA1114" s="24"/>
      <c r="AB1114" s="24"/>
      <c r="AC1114" s="24"/>
      <c r="AD1114" s="24"/>
      <c r="AE1114" s="24"/>
      <c r="AF1114" s="24"/>
      <c r="AG1114" s="24"/>
      <c r="AH1114" s="24"/>
      <c r="AI1114" s="24"/>
      <c r="AJ1114" s="24"/>
      <c r="AK1114" s="24"/>
      <c r="AL1114" s="24"/>
      <c r="AM1114" s="24"/>
      <c r="AN1114" s="35"/>
    </row>
    <row r="1115" spans="1:40" x14ac:dyDescent="0.25">
      <c r="A1115" s="24"/>
      <c r="B1115" s="24"/>
      <c r="C1115" s="10"/>
      <c r="D1115" s="10"/>
      <c r="E1115" s="10"/>
      <c r="F1115" s="10"/>
      <c r="G1115" s="45"/>
      <c r="H1115" s="10"/>
      <c r="I1115" s="10"/>
      <c r="J1115" s="10"/>
      <c r="K1115" s="10"/>
      <c r="L1115" s="10"/>
      <c r="M1115" s="10"/>
      <c r="N1115" s="10"/>
      <c r="O1115" s="10"/>
      <c r="P1115" s="10"/>
      <c r="Q1115" s="10"/>
      <c r="R1115" s="10"/>
      <c r="S1115" s="10"/>
      <c r="T1115" s="10"/>
      <c r="U1115" s="24"/>
      <c r="V1115" s="24"/>
      <c r="W1115" s="24"/>
      <c r="X1115" s="24"/>
      <c r="Y1115" s="24"/>
      <c r="Z1115" s="24"/>
      <c r="AA1115" s="24"/>
      <c r="AB1115" s="24"/>
      <c r="AC1115" s="24"/>
      <c r="AD1115" s="24"/>
      <c r="AE1115" s="24"/>
      <c r="AF1115" s="24"/>
      <c r="AG1115" s="24"/>
      <c r="AH1115" s="24"/>
      <c r="AI1115" s="24"/>
      <c r="AJ1115" s="24"/>
      <c r="AK1115" s="24"/>
      <c r="AL1115" s="24"/>
      <c r="AM1115" s="24"/>
      <c r="AN1115" s="35"/>
    </row>
    <row r="1116" spans="1:40" x14ac:dyDescent="0.25">
      <c r="A1116" s="24"/>
      <c r="B1116" s="24"/>
      <c r="C1116" s="10"/>
      <c r="D1116" s="10"/>
      <c r="E1116" s="10"/>
      <c r="F1116" s="10"/>
      <c r="G1116" s="45"/>
      <c r="H1116" s="10"/>
      <c r="I1116" s="10"/>
      <c r="J1116" s="10"/>
      <c r="K1116" s="10"/>
      <c r="L1116" s="10"/>
      <c r="M1116" s="10"/>
      <c r="N1116" s="10"/>
      <c r="O1116" s="10"/>
      <c r="P1116" s="10"/>
      <c r="Q1116" s="10"/>
      <c r="R1116" s="10"/>
      <c r="S1116" s="10"/>
      <c r="T1116" s="10"/>
      <c r="U1116" s="24"/>
      <c r="V1116" s="24"/>
      <c r="W1116" s="24"/>
      <c r="X1116" s="24"/>
      <c r="Y1116" s="24"/>
      <c r="Z1116" s="24"/>
      <c r="AA1116" s="24"/>
      <c r="AB1116" s="24"/>
      <c r="AC1116" s="24"/>
      <c r="AD1116" s="24"/>
      <c r="AE1116" s="24"/>
      <c r="AF1116" s="24"/>
      <c r="AG1116" s="24"/>
      <c r="AH1116" s="24"/>
      <c r="AI1116" s="24"/>
      <c r="AJ1116" s="24"/>
      <c r="AK1116" s="24"/>
      <c r="AL1116" s="24"/>
      <c r="AM1116" s="24"/>
      <c r="AN1116" s="35"/>
    </row>
    <row r="1117" spans="1:40" x14ac:dyDescent="0.25">
      <c r="A1117" s="24"/>
      <c r="B1117" s="24"/>
      <c r="C1117" s="10"/>
      <c r="D1117" s="10"/>
      <c r="E1117" s="10"/>
      <c r="F1117" s="10"/>
      <c r="G1117" s="45"/>
      <c r="H1117" s="10"/>
      <c r="I1117" s="10"/>
      <c r="J1117" s="10"/>
      <c r="K1117" s="10"/>
      <c r="L1117" s="10"/>
      <c r="M1117" s="10"/>
      <c r="N1117" s="10"/>
      <c r="O1117" s="10"/>
      <c r="P1117" s="10"/>
      <c r="Q1117" s="10"/>
      <c r="R1117" s="10"/>
      <c r="S1117" s="10"/>
      <c r="T1117" s="10"/>
      <c r="U1117" s="24"/>
      <c r="V1117" s="24"/>
      <c r="W1117" s="24"/>
      <c r="X1117" s="24"/>
      <c r="Y1117" s="24"/>
      <c r="Z1117" s="24"/>
      <c r="AA1117" s="24"/>
      <c r="AB1117" s="24"/>
      <c r="AC1117" s="24"/>
      <c r="AD1117" s="24"/>
      <c r="AE1117" s="24"/>
      <c r="AF1117" s="24"/>
      <c r="AG1117" s="24"/>
      <c r="AH1117" s="24"/>
      <c r="AI1117" s="24"/>
      <c r="AJ1117" s="24"/>
      <c r="AK1117" s="24"/>
      <c r="AL1117" s="24"/>
      <c r="AM1117" s="24"/>
      <c r="AN1117" s="35"/>
    </row>
    <row r="1118" spans="1:40" x14ac:dyDescent="0.25">
      <c r="A1118" s="24"/>
      <c r="B1118" s="24"/>
      <c r="C1118" s="10"/>
      <c r="D1118" s="10"/>
      <c r="E1118" s="10"/>
      <c r="F1118" s="10"/>
      <c r="G1118" s="45"/>
      <c r="H1118" s="10"/>
      <c r="I1118" s="10"/>
      <c r="J1118" s="10"/>
      <c r="K1118" s="10"/>
      <c r="L1118" s="10"/>
      <c r="M1118" s="10"/>
      <c r="N1118" s="10"/>
      <c r="O1118" s="10"/>
      <c r="P1118" s="10"/>
      <c r="Q1118" s="10"/>
      <c r="R1118" s="10"/>
      <c r="S1118" s="10"/>
      <c r="T1118" s="10"/>
      <c r="U1118" s="24"/>
      <c r="V1118" s="24"/>
      <c r="W1118" s="24"/>
      <c r="X1118" s="24"/>
      <c r="Y1118" s="24"/>
      <c r="Z1118" s="24"/>
      <c r="AA1118" s="24"/>
      <c r="AB1118" s="24"/>
      <c r="AC1118" s="24"/>
      <c r="AD1118" s="24"/>
      <c r="AE1118" s="24"/>
      <c r="AF1118" s="24"/>
      <c r="AG1118" s="24"/>
      <c r="AH1118" s="24"/>
      <c r="AI1118" s="24"/>
      <c r="AJ1118" s="24"/>
      <c r="AK1118" s="24"/>
      <c r="AL1118" s="24"/>
      <c r="AM1118" s="24"/>
      <c r="AN1118" s="35"/>
    </row>
    <row r="1119" spans="1:40" x14ac:dyDescent="0.25">
      <c r="A1119" s="24"/>
      <c r="B1119" s="24"/>
      <c r="C1119" s="10"/>
      <c r="D1119" s="10"/>
      <c r="E1119" s="10"/>
      <c r="F1119" s="10"/>
      <c r="G1119" s="45"/>
      <c r="H1119" s="10"/>
      <c r="I1119" s="10"/>
      <c r="J1119" s="10"/>
      <c r="K1119" s="10"/>
      <c r="L1119" s="10"/>
      <c r="M1119" s="10"/>
      <c r="N1119" s="10"/>
      <c r="O1119" s="10"/>
      <c r="P1119" s="10"/>
      <c r="Q1119" s="10"/>
      <c r="R1119" s="10"/>
      <c r="S1119" s="10"/>
      <c r="T1119" s="10"/>
      <c r="U1119" s="24"/>
      <c r="V1119" s="24"/>
      <c r="W1119" s="24"/>
      <c r="X1119" s="24"/>
      <c r="Y1119" s="24"/>
      <c r="Z1119" s="24"/>
      <c r="AA1119" s="24"/>
      <c r="AB1119" s="24"/>
      <c r="AC1119" s="24"/>
      <c r="AD1119" s="24"/>
      <c r="AE1119" s="24"/>
      <c r="AF1119" s="24"/>
      <c r="AG1119" s="24"/>
      <c r="AH1119" s="24"/>
      <c r="AI1119" s="24"/>
      <c r="AJ1119" s="24"/>
      <c r="AK1119" s="24"/>
      <c r="AL1119" s="24"/>
      <c r="AM1119" s="24"/>
      <c r="AN1119" s="35"/>
    </row>
    <row r="1120" spans="1:40" x14ac:dyDescent="0.25">
      <c r="A1120" s="24"/>
      <c r="B1120" s="24"/>
      <c r="C1120" s="10"/>
      <c r="D1120" s="10"/>
      <c r="E1120" s="10"/>
      <c r="F1120" s="10"/>
      <c r="G1120" s="45"/>
      <c r="H1120" s="10"/>
      <c r="I1120" s="10"/>
      <c r="J1120" s="10"/>
      <c r="K1120" s="10"/>
      <c r="L1120" s="10"/>
      <c r="M1120" s="10"/>
      <c r="N1120" s="10"/>
      <c r="O1120" s="10"/>
      <c r="P1120" s="10"/>
      <c r="Q1120" s="10"/>
      <c r="R1120" s="10"/>
      <c r="S1120" s="10"/>
      <c r="T1120" s="10"/>
      <c r="U1120" s="24"/>
      <c r="V1120" s="24"/>
      <c r="W1120" s="24"/>
      <c r="X1120" s="24"/>
      <c r="Y1120" s="24"/>
      <c r="Z1120" s="24"/>
      <c r="AA1120" s="24"/>
      <c r="AB1120" s="24"/>
      <c r="AC1120" s="24"/>
      <c r="AD1120" s="24"/>
      <c r="AE1120" s="24"/>
      <c r="AF1120" s="24"/>
      <c r="AG1120" s="24"/>
      <c r="AH1120" s="24"/>
      <c r="AI1120" s="24"/>
      <c r="AJ1120" s="24"/>
      <c r="AK1120" s="24"/>
      <c r="AL1120" s="24"/>
      <c r="AM1120" s="24"/>
      <c r="AN1120" s="35"/>
    </row>
    <row r="1121" spans="1:40" x14ac:dyDescent="0.25">
      <c r="A1121" s="24"/>
      <c r="B1121" s="24"/>
      <c r="C1121" s="10"/>
      <c r="D1121" s="10"/>
      <c r="E1121" s="10"/>
      <c r="F1121" s="10"/>
      <c r="G1121" s="45"/>
      <c r="H1121" s="10"/>
      <c r="I1121" s="10"/>
      <c r="J1121" s="10"/>
      <c r="K1121" s="10"/>
      <c r="L1121" s="10"/>
      <c r="M1121" s="10"/>
      <c r="N1121" s="10"/>
      <c r="O1121" s="10"/>
      <c r="P1121" s="10"/>
      <c r="Q1121" s="10"/>
      <c r="R1121" s="10"/>
      <c r="S1121" s="10"/>
      <c r="T1121" s="10"/>
      <c r="U1121" s="24"/>
      <c r="V1121" s="24"/>
      <c r="W1121" s="24"/>
      <c r="X1121" s="24"/>
      <c r="Y1121" s="24"/>
      <c r="Z1121" s="24"/>
      <c r="AA1121" s="24"/>
      <c r="AB1121" s="24"/>
      <c r="AC1121" s="24"/>
      <c r="AD1121" s="24"/>
      <c r="AE1121" s="24"/>
      <c r="AF1121" s="24"/>
      <c r="AG1121" s="24"/>
      <c r="AH1121" s="24"/>
      <c r="AI1121" s="24"/>
      <c r="AJ1121" s="24"/>
      <c r="AK1121" s="24"/>
      <c r="AL1121" s="24"/>
      <c r="AM1121" s="24"/>
      <c r="AN1121" s="35"/>
    </row>
    <row r="1122" spans="1:40" x14ac:dyDescent="0.25">
      <c r="A1122" s="24"/>
      <c r="B1122" s="24"/>
      <c r="C1122" s="10"/>
      <c r="D1122" s="10"/>
      <c r="E1122" s="10"/>
      <c r="F1122" s="10"/>
      <c r="G1122" s="45"/>
      <c r="H1122" s="10"/>
      <c r="I1122" s="10"/>
      <c r="J1122" s="10"/>
      <c r="K1122" s="10"/>
      <c r="L1122" s="10"/>
      <c r="M1122" s="10"/>
      <c r="N1122" s="10"/>
      <c r="O1122" s="10"/>
      <c r="P1122" s="10"/>
      <c r="Q1122" s="10"/>
      <c r="R1122" s="10"/>
      <c r="S1122" s="10"/>
      <c r="T1122" s="10"/>
      <c r="U1122" s="24"/>
      <c r="V1122" s="24"/>
      <c r="W1122" s="24"/>
      <c r="X1122" s="24"/>
      <c r="Y1122" s="24"/>
      <c r="Z1122" s="24"/>
      <c r="AA1122" s="24"/>
      <c r="AB1122" s="24"/>
      <c r="AC1122" s="24"/>
      <c r="AD1122" s="24"/>
      <c r="AE1122" s="24"/>
      <c r="AF1122" s="24"/>
      <c r="AG1122" s="24"/>
      <c r="AH1122" s="24"/>
      <c r="AI1122" s="24"/>
      <c r="AJ1122" s="24"/>
      <c r="AK1122" s="24"/>
      <c r="AL1122" s="24"/>
      <c r="AM1122" s="24"/>
      <c r="AN1122" s="35"/>
    </row>
    <row r="1123" spans="1:40" x14ac:dyDescent="0.25">
      <c r="A1123" s="24"/>
      <c r="B1123" s="24"/>
      <c r="C1123" s="10"/>
      <c r="D1123" s="10"/>
      <c r="E1123" s="10"/>
      <c r="F1123" s="10"/>
      <c r="G1123" s="45"/>
      <c r="H1123" s="10"/>
      <c r="I1123" s="10"/>
      <c r="J1123" s="10"/>
      <c r="K1123" s="10"/>
      <c r="L1123" s="10"/>
      <c r="M1123" s="10"/>
      <c r="N1123" s="10"/>
      <c r="O1123" s="10"/>
      <c r="P1123" s="10"/>
      <c r="Q1123" s="10"/>
      <c r="R1123" s="10"/>
      <c r="S1123" s="10"/>
      <c r="T1123" s="10"/>
      <c r="U1123" s="24"/>
      <c r="V1123" s="24"/>
      <c r="W1123" s="24"/>
      <c r="X1123" s="24"/>
      <c r="Y1123" s="24"/>
      <c r="Z1123" s="24"/>
      <c r="AA1123" s="24"/>
      <c r="AB1123" s="24"/>
      <c r="AC1123" s="24"/>
      <c r="AD1123" s="24"/>
      <c r="AE1123" s="24"/>
      <c r="AF1123" s="24"/>
      <c r="AG1123" s="24"/>
      <c r="AH1123" s="24"/>
      <c r="AI1123" s="24"/>
      <c r="AJ1123" s="24"/>
      <c r="AK1123" s="24"/>
      <c r="AL1123" s="24"/>
      <c r="AM1123" s="24"/>
      <c r="AN1123" s="35"/>
    </row>
    <row r="1124" spans="1:40" x14ac:dyDescent="0.25">
      <c r="A1124" s="24"/>
      <c r="B1124" s="24"/>
      <c r="C1124" s="10"/>
      <c r="D1124" s="10"/>
      <c r="E1124" s="10"/>
      <c r="F1124" s="10"/>
      <c r="G1124" s="45"/>
      <c r="H1124" s="10"/>
      <c r="I1124" s="10"/>
      <c r="J1124" s="10"/>
      <c r="K1124" s="10"/>
      <c r="L1124" s="10"/>
      <c r="M1124" s="10"/>
      <c r="N1124" s="10"/>
      <c r="O1124" s="10"/>
      <c r="P1124" s="10"/>
      <c r="Q1124" s="10"/>
      <c r="R1124" s="10"/>
      <c r="S1124" s="10"/>
      <c r="T1124" s="10"/>
      <c r="U1124" s="24"/>
      <c r="V1124" s="24"/>
      <c r="W1124" s="24"/>
      <c r="X1124" s="24"/>
      <c r="Y1124" s="24"/>
      <c r="Z1124" s="24"/>
      <c r="AA1124" s="24"/>
      <c r="AB1124" s="24"/>
      <c r="AC1124" s="24"/>
      <c r="AD1124" s="24"/>
      <c r="AE1124" s="24"/>
      <c r="AF1124" s="24"/>
      <c r="AG1124" s="24"/>
      <c r="AH1124" s="24"/>
      <c r="AI1124" s="24"/>
      <c r="AJ1124" s="24"/>
      <c r="AK1124" s="24"/>
      <c r="AL1124" s="24"/>
      <c r="AM1124" s="24"/>
      <c r="AN1124" s="35"/>
    </row>
    <row r="1125" spans="1:40" x14ac:dyDescent="0.25">
      <c r="A1125" s="24"/>
      <c r="B1125" s="24"/>
      <c r="C1125" s="10"/>
      <c r="D1125" s="10"/>
      <c r="E1125" s="10"/>
      <c r="F1125" s="10"/>
      <c r="G1125" s="45"/>
      <c r="H1125" s="10"/>
      <c r="I1125" s="10"/>
      <c r="J1125" s="10"/>
      <c r="K1125" s="10"/>
      <c r="L1125" s="10"/>
      <c r="M1125" s="10"/>
      <c r="N1125" s="10"/>
      <c r="O1125" s="10"/>
      <c r="P1125" s="10"/>
      <c r="Q1125" s="10"/>
      <c r="R1125" s="10"/>
      <c r="S1125" s="10"/>
      <c r="T1125" s="10"/>
      <c r="U1125" s="24"/>
      <c r="V1125" s="24"/>
      <c r="W1125" s="24"/>
      <c r="X1125" s="24"/>
      <c r="Y1125" s="24"/>
      <c r="Z1125" s="24"/>
      <c r="AA1125" s="24"/>
      <c r="AB1125" s="24"/>
      <c r="AC1125" s="24"/>
      <c r="AD1125" s="24"/>
      <c r="AE1125" s="24"/>
      <c r="AF1125" s="24"/>
      <c r="AG1125" s="24"/>
      <c r="AH1125" s="24"/>
      <c r="AI1125" s="24"/>
      <c r="AJ1125" s="24"/>
      <c r="AK1125" s="24"/>
      <c r="AL1125" s="24"/>
      <c r="AM1125" s="24"/>
      <c r="AN1125" s="35"/>
    </row>
    <row r="1126" spans="1:40" x14ac:dyDescent="0.25">
      <c r="A1126" s="24"/>
      <c r="B1126" s="24"/>
      <c r="C1126" s="10"/>
      <c r="D1126" s="10"/>
      <c r="E1126" s="10"/>
      <c r="F1126" s="10"/>
      <c r="G1126" s="45"/>
      <c r="H1126" s="10"/>
      <c r="I1126" s="10"/>
      <c r="J1126" s="10"/>
      <c r="K1126" s="10"/>
      <c r="L1126" s="10"/>
      <c r="M1126" s="10"/>
      <c r="N1126" s="10"/>
      <c r="O1126" s="10"/>
      <c r="P1126" s="10"/>
      <c r="Q1126" s="10"/>
      <c r="R1126" s="10"/>
      <c r="S1126" s="10"/>
      <c r="T1126" s="10"/>
      <c r="U1126" s="24"/>
      <c r="V1126" s="24"/>
      <c r="W1126" s="24"/>
      <c r="X1126" s="24"/>
      <c r="Y1126" s="24"/>
      <c r="Z1126" s="24"/>
      <c r="AA1126" s="24"/>
      <c r="AB1126" s="24"/>
      <c r="AC1126" s="24"/>
      <c r="AD1126" s="24"/>
      <c r="AE1126" s="24"/>
      <c r="AF1126" s="24"/>
      <c r="AG1126" s="24"/>
      <c r="AH1126" s="24"/>
      <c r="AI1126" s="24"/>
      <c r="AJ1126" s="24"/>
      <c r="AK1126" s="24"/>
      <c r="AL1126" s="24"/>
      <c r="AM1126" s="24"/>
      <c r="AN1126" s="35"/>
    </row>
    <row r="1127" spans="1:40" x14ac:dyDescent="0.25">
      <c r="A1127" s="24"/>
      <c r="B1127" s="24"/>
      <c r="C1127" s="10"/>
      <c r="D1127" s="10"/>
      <c r="E1127" s="10"/>
      <c r="F1127" s="10"/>
      <c r="G1127" s="45"/>
      <c r="H1127" s="10"/>
      <c r="I1127" s="10"/>
      <c r="J1127" s="10"/>
      <c r="K1127" s="10"/>
      <c r="L1127" s="10"/>
      <c r="M1127" s="10"/>
      <c r="N1127" s="10"/>
      <c r="O1127" s="10"/>
      <c r="P1127" s="10"/>
      <c r="Q1127" s="10"/>
      <c r="R1127" s="10"/>
      <c r="S1127" s="10"/>
      <c r="T1127" s="10"/>
      <c r="U1127" s="24"/>
      <c r="V1127" s="24"/>
      <c r="W1127" s="24"/>
      <c r="X1127" s="24"/>
      <c r="Y1127" s="24"/>
      <c r="Z1127" s="24"/>
      <c r="AA1127" s="24"/>
      <c r="AB1127" s="24"/>
      <c r="AC1127" s="24"/>
      <c r="AD1127" s="24"/>
      <c r="AE1127" s="24"/>
      <c r="AF1127" s="24"/>
      <c r="AG1127" s="24"/>
      <c r="AH1127" s="24"/>
      <c r="AI1127" s="24"/>
      <c r="AJ1127" s="24"/>
      <c r="AK1127" s="24"/>
      <c r="AL1127" s="24"/>
      <c r="AM1127" s="24"/>
      <c r="AN1127" s="35"/>
    </row>
    <row r="1128" spans="1:40" x14ac:dyDescent="0.25">
      <c r="A1128" s="24"/>
      <c r="B1128" s="24"/>
      <c r="C1128" s="10"/>
      <c r="D1128" s="10"/>
      <c r="E1128" s="10"/>
      <c r="F1128" s="10"/>
      <c r="G1128" s="45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24"/>
      <c r="V1128" s="24"/>
      <c r="W1128" s="24"/>
      <c r="X1128" s="24"/>
      <c r="Y1128" s="24"/>
      <c r="Z1128" s="24"/>
      <c r="AA1128" s="24"/>
      <c r="AB1128" s="24"/>
      <c r="AC1128" s="24"/>
      <c r="AD1128" s="24"/>
      <c r="AE1128" s="24"/>
      <c r="AF1128" s="24"/>
      <c r="AG1128" s="24"/>
      <c r="AH1128" s="24"/>
      <c r="AI1128" s="24"/>
      <c r="AJ1128" s="24"/>
      <c r="AK1128" s="24"/>
      <c r="AL1128" s="24"/>
      <c r="AM1128" s="24"/>
      <c r="AN1128" s="35"/>
    </row>
    <row r="1129" spans="1:40" x14ac:dyDescent="0.25">
      <c r="A1129" s="24"/>
      <c r="B1129" s="24"/>
      <c r="C1129" s="10"/>
      <c r="D1129" s="10"/>
      <c r="E1129" s="10"/>
      <c r="F1129" s="10"/>
      <c r="G1129" s="45"/>
      <c r="H1129" s="10"/>
      <c r="I1129" s="10"/>
      <c r="J1129" s="10"/>
      <c r="K1129" s="10"/>
      <c r="L1129" s="10"/>
      <c r="M1129" s="10"/>
      <c r="N1129" s="10"/>
      <c r="O1129" s="10"/>
      <c r="P1129" s="10"/>
      <c r="Q1129" s="10"/>
      <c r="R1129" s="10"/>
      <c r="S1129" s="10"/>
      <c r="T1129" s="10"/>
      <c r="U1129" s="24"/>
      <c r="V1129" s="24"/>
      <c r="W1129" s="24"/>
      <c r="X1129" s="24"/>
      <c r="Y1129" s="24"/>
      <c r="Z1129" s="24"/>
      <c r="AA1129" s="24"/>
      <c r="AB1129" s="24"/>
      <c r="AC1129" s="24"/>
      <c r="AD1129" s="24"/>
      <c r="AE1129" s="24"/>
      <c r="AF1129" s="24"/>
      <c r="AG1129" s="24"/>
      <c r="AH1129" s="24"/>
      <c r="AI1129" s="24"/>
      <c r="AJ1129" s="24"/>
      <c r="AK1129" s="24"/>
      <c r="AL1129" s="24"/>
      <c r="AM1129" s="24"/>
      <c r="AN1129" s="35"/>
    </row>
    <row r="1130" spans="1:40" x14ac:dyDescent="0.25">
      <c r="A1130" s="24"/>
      <c r="B1130" s="24"/>
      <c r="C1130" s="10"/>
      <c r="D1130" s="10"/>
      <c r="E1130" s="10"/>
      <c r="F1130" s="10"/>
      <c r="G1130" s="45"/>
      <c r="H1130" s="10"/>
      <c r="I1130" s="10"/>
      <c r="J1130" s="10"/>
      <c r="K1130" s="10"/>
      <c r="L1130" s="10"/>
      <c r="M1130" s="10"/>
      <c r="N1130" s="10"/>
      <c r="O1130" s="10"/>
      <c r="P1130" s="10"/>
      <c r="Q1130" s="10"/>
      <c r="R1130" s="10"/>
      <c r="S1130" s="10"/>
      <c r="T1130" s="10"/>
      <c r="U1130" s="24"/>
      <c r="V1130" s="24"/>
      <c r="W1130" s="24"/>
      <c r="X1130" s="24"/>
      <c r="Y1130" s="24"/>
      <c r="Z1130" s="24"/>
      <c r="AA1130" s="24"/>
      <c r="AB1130" s="24"/>
      <c r="AC1130" s="24"/>
      <c r="AD1130" s="24"/>
      <c r="AE1130" s="24"/>
      <c r="AF1130" s="24"/>
      <c r="AG1130" s="24"/>
      <c r="AH1130" s="24"/>
      <c r="AI1130" s="24"/>
      <c r="AJ1130" s="24"/>
      <c r="AK1130" s="24"/>
      <c r="AL1130" s="24"/>
      <c r="AM1130" s="24"/>
      <c r="AN1130" s="35"/>
    </row>
    <row r="1131" spans="1:40" x14ac:dyDescent="0.25">
      <c r="A1131" s="24"/>
      <c r="B1131" s="24"/>
      <c r="C1131" s="10"/>
      <c r="D1131" s="10"/>
      <c r="E1131" s="10"/>
      <c r="F1131" s="10"/>
      <c r="G1131" s="45"/>
      <c r="H1131" s="10"/>
      <c r="I1131" s="10"/>
      <c r="J1131" s="10"/>
      <c r="K1131" s="10"/>
      <c r="L1131" s="10"/>
      <c r="M1131" s="10"/>
      <c r="N1131" s="10"/>
      <c r="O1131" s="10"/>
      <c r="P1131" s="10"/>
      <c r="Q1131" s="10"/>
      <c r="R1131" s="10"/>
      <c r="S1131" s="10"/>
      <c r="T1131" s="10"/>
      <c r="U1131" s="24"/>
      <c r="V1131" s="24"/>
      <c r="W1131" s="24"/>
      <c r="X1131" s="24"/>
      <c r="Y1131" s="24"/>
      <c r="Z1131" s="24"/>
      <c r="AA1131" s="24"/>
      <c r="AB1131" s="24"/>
      <c r="AC1131" s="24"/>
      <c r="AD1131" s="24"/>
      <c r="AE1131" s="24"/>
      <c r="AF1131" s="24"/>
      <c r="AG1131" s="24"/>
      <c r="AH1131" s="24"/>
      <c r="AI1131" s="24"/>
      <c r="AJ1131" s="24"/>
      <c r="AK1131" s="24"/>
      <c r="AL1131" s="24"/>
      <c r="AM1131" s="24"/>
      <c r="AN1131" s="35"/>
    </row>
    <row r="1132" spans="1:40" x14ac:dyDescent="0.25">
      <c r="A1132" s="24"/>
      <c r="B1132" s="24"/>
      <c r="C1132" s="10"/>
      <c r="D1132" s="10"/>
      <c r="E1132" s="10"/>
      <c r="F1132" s="10"/>
      <c r="G1132" s="45"/>
      <c r="H1132" s="10"/>
      <c r="I1132" s="10"/>
      <c r="J1132" s="10"/>
      <c r="K1132" s="10"/>
      <c r="L1132" s="10"/>
      <c r="M1132" s="10"/>
      <c r="N1132" s="10"/>
      <c r="O1132" s="10"/>
      <c r="P1132" s="10"/>
      <c r="Q1132" s="10"/>
      <c r="R1132" s="10"/>
      <c r="S1132" s="10"/>
      <c r="T1132" s="10"/>
      <c r="U1132" s="24"/>
      <c r="V1132" s="24"/>
      <c r="W1132" s="24"/>
      <c r="X1132" s="24"/>
      <c r="Y1132" s="24"/>
      <c r="Z1132" s="24"/>
      <c r="AA1132" s="24"/>
      <c r="AB1132" s="24"/>
      <c r="AC1132" s="24"/>
      <c r="AD1132" s="24"/>
      <c r="AE1132" s="24"/>
      <c r="AF1132" s="24"/>
      <c r="AG1132" s="24"/>
      <c r="AH1132" s="24"/>
      <c r="AI1132" s="24"/>
      <c r="AJ1132" s="24"/>
      <c r="AK1132" s="24"/>
      <c r="AL1132" s="24"/>
      <c r="AM1132" s="24"/>
      <c r="AN1132" s="35"/>
    </row>
    <row r="1133" spans="1:40" x14ac:dyDescent="0.25">
      <c r="A1133" s="24"/>
      <c r="B1133" s="24"/>
      <c r="C1133" s="10"/>
      <c r="D1133" s="10"/>
      <c r="E1133" s="10"/>
      <c r="F1133" s="10"/>
      <c r="G1133" s="45"/>
      <c r="H1133" s="10"/>
      <c r="I1133" s="10"/>
      <c r="J1133" s="10"/>
      <c r="K1133" s="10"/>
      <c r="L1133" s="10"/>
      <c r="M1133" s="10"/>
      <c r="N1133" s="10"/>
      <c r="O1133" s="10"/>
      <c r="P1133" s="10"/>
      <c r="Q1133" s="10"/>
      <c r="R1133" s="10"/>
      <c r="S1133" s="10"/>
      <c r="T1133" s="10"/>
      <c r="U1133" s="24"/>
      <c r="V1133" s="24"/>
      <c r="W1133" s="24"/>
      <c r="X1133" s="24"/>
      <c r="Y1133" s="24"/>
      <c r="Z1133" s="24"/>
      <c r="AA1133" s="24"/>
      <c r="AB1133" s="24"/>
      <c r="AC1133" s="24"/>
      <c r="AD1133" s="24"/>
      <c r="AE1133" s="24"/>
      <c r="AF1133" s="24"/>
      <c r="AG1133" s="24"/>
      <c r="AH1133" s="24"/>
      <c r="AI1133" s="24"/>
      <c r="AJ1133" s="24"/>
      <c r="AK1133" s="24"/>
      <c r="AL1133" s="24"/>
      <c r="AM1133" s="24"/>
      <c r="AN1133" s="35"/>
    </row>
    <row r="1134" spans="1:40" x14ac:dyDescent="0.25">
      <c r="A1134" s="24"/>
      <c r="B1134" s="24"/>
      <c r="C1134" s="10"/>
      <c r="D1134" s="10"/>
      <c r="E1134" s="10"/>
      <c r="F1134" s="10"/>
      <c r="G1134" s="45"/>
      <c r="H1134" s="10"/>
      <c r="I1134" s="10"/>
      <c r="J1134" s="10"/>
      <c r="K1134" s="10"/>
      <c r="L1134" s="10"/>
      <c r="M1134" s="10"/>
      <c r="N1134" s="10"/>
      <c r="O1134" s="10"/>
      <c r="P1134" s="10"/>
      <c r="Q1134" s="10"/>
      <c r="R1134" s="10"/>
      <c r="S1134" s="10"/>
      <c r="T1134" s="10"/>
      <c r="U1134" s="24"/>
      <c r="V1134" s="24"/>
      <c r="W1134" s="24"/>
      <c r="X1134" s="24"/>
      <c r="Y1134" s="24"/>
      <c r="Z1134" s="24"/>
      <c r="AA1134" s="24"/>
      <c r="AB1134" s="24"/>
      <c r="AC1134" s="24"/>
      <c r="AD1134" s="24"/>
      <c r="AE1134" s="24"/>
      <c r="AF1134" s="24"/>
      <c r="AG1134" s="24"/>
      <c r="AH1134" s="24"/>
      <c r="AI1134" s="24"/>
      <c r="AJ1134" s="24"/>
      <c r="AK1134" s="24"/>
      <c r="AL1134" s="24"/>
      <c r="AM1134" s="24"/>
      <c r="AN1134" s="35"/>
    </row>
    <row r="1135" spans="1:40" x14ac:dyDescent="0.25">
      <c r="A1135" s="24"/>
      <c r="B1135" s="24"/>
      <c r="C1135" s="10"/>
      <c r="D1135" s="10"/>
      <c r="E1135" s="10"/>
      <c r="F1135" s="10"/>
      <c r="G1135" s="45"/>
      <c r="H1135" s="10"/>
      <c r="I1135" s="10"/>
      <c r="J1135" s="10"/>
      <c r="K1135" s="10"/>
      <c r="L1135" s="10"/>
      <c r="M1135" s="10"/>
      <c r="N1135" s="10"/>
      <c r="O1135" s="10"/>
      <c r="P1135" s="10"/>
      <c r="Q1135" s="10"/>
      <c r="R1135" s="10"/>
      <c r="S1135" s="10"/>
      <c r="T1135" s="10"/>
      <c r="U1135" s="24"/>
      <c r="V1135" s="24"/>
      <c r="W1135" s="24"/>
      <c r="X1135" s="24"/>
      <c r="Y1135" s="24"/>
      <c r="Z1135" s="24"/>
      <c r="AA1135" s="24"/>
      <c r="AB1135" s="24"/>
      <c r="AC1135" s="24"/>
      <c r="AD1135" s="24"/>
      <c r="AE1135" s="24"/>
      <c r="AF1135" s="24"/>
      <c r="AG1135" s="24"/>
      <c r="AH1135" s="24"/>
      <c r="AI1135" s="24"/>
      <c r="AJ1135" s="24"/>
      <c r="AK1135" s="24"/>
      <c r="AL1135" s="24"/>
      <c r="AM1135" s="24"/>
      <c r="AN1135" s="35"/>
    </row>
    <row r="1136" spans="1:40" x14ac:dyDescent="0.25">
      <c r="A1136" s="24"/>
      <c r="B1136" s="24"/>
      <c r="C1136" s="10"/>
      <c r="D1136" s="10"/>
      <c r="E1136" s="10"/>
      <c r="F1136" s="10"/>
      <c r="G1136" s="45"/>
      <c r="H1136" s="10"/>
      <c r="I1136" s="10"/>
      <c r="J1136" s="10"/>
      <c r="K1136" s="10"/>
      <c r="L1136" s="10"/>
      <c r="M1136" s="10"/>
      <c r="N1136" s="10"/>
      <c r="O1136" s="10"/>
      <c r="P1136" s="10"/>
      <c r="Q1136" s="10"/>
      <c r="R1136" s="10"/>
      <c r="S1136" s="10"/>
      <c r="T1136" s="10"/>
      <c r="U1136" s="24"/>
      <c r="V1136" s="24"/>
      <c r="W1136" s="24"/>
      <c r="X1136" s="24"/>
      <c r="Y1136" s="24"/>
      <c r="Z1136" s="24"/>
      <c r="AA1136" s="24"/>
      <c r="AB1136" s="24"/>
      <c r="AC1136" s="24"/>
      <c r="AD1136" s="24"/>
      <c r="AE1136" s="24"/>
      <c r="AF1136" s="24"/>
      <c r="AG1136" s="24"/>
      <c r="AH1136" s="24"/>
      <c r="AI1136" s="24"/>
      <c r="AJ1136" s="24"/>
      <c r="AK1136" s="24"/>
      <c r="AL1136" s="24"/>
      <c r="AM1136" s="24"/>
      <c r="AN1136" s="35"/>
    </row>
    <row r="1137" spans="1:40" x14ac:dyDescent="0.25">
      <c r="A1137" s="24"/>
      <c r="B1137" s="24"/>
      <c r="C1137" s="10"/>
      <c r="D1137" s="10"/>
      <c r="E1137" s="10"/>
      <c r="F1137" s="10"/>
      <c r="G1137" s="45"/>
      <c r="H1137" s="10"/>
      <c r="I1137" s="10"/>
      <c r="J1137" s="10"/>
      <c r="K1137" s="10"/>
      <c r="L1137" s="10"/>
      <c r="M1137" s="10"/>
      <c r="N1137" s="10"/>
      <c r="O1137" s="10"/>
      <c r="P1137" s="10"/>
      <c r="Q1137" s="10"/>
      <c r="R1137" s="10"/>
      <c r="S1137" s="10"/>
      <c r="T1137" s="10"/>
      <c r="U1137" s="24"/>
      <c r="V1137" s="24"/>
      <c r="W1137" s="24"/>
      <c r="X1137" s="24"/>
      <c r="Y1137" s="24"/>
      <c r="Z1137" s="24"/>
      <c r="AA1137" s="24"/>
      <c r="AB1137" s="24"/>
      <c r="AC1137" s="24"/>
      <c r="AD1137" s="24"/>
      <c r="AE1137" s="24"/>
      <c r="AF1137" s="24"/>
      <c r="AG1137" s="24"/>
      <c r="AH1137" s="24"/>
      <c r="AI1137" s="24"/>
      <c r="AJ1137" s="24"/>
      <c r="AK1137" s="24"/>
      <c r="AL1137" s="24"/>
      <c r="AM1137" s="24"/>
      <c r="AN1137" s="35"/>
    </row>
    <row r="1138" spans="1:40" x14ac:dyDescent="0.25">
      <c r="A1138" s="24"/>
      <c r="B1138" s="24"/>
      <c r="C1138" s="10"/>
      <c r="D1138" s="10"/>
      <c r="E1138" s="10"/>
      <c r="F1138" s="10"/>
      <c r="G1138" s="45"/>
      <c r="H1138" s="10"/>
      <c r="I1138" s="10"/>
      <c r="J1138" s="10"/>
      <c r="K1138" s="10"/>
      <c r="L1138" s="10"/>
      <c r="M1138" s="10"/>
      <c r="N1138" s="10"/>
      <c r="O1138" s="10"/>
      <c r="P1138" s="10"/>
      <c r="Q1138" s="10"/>
      <c r="R1138" s="10"/>
      <c r="S1138" s="10"/>
      <c r="T1138" s="10"/>
      <c r="U1138" s="24"/>
      <c r="V1138" s="24"/>
      <c r="W1138" s="24"/>
      <c r="X1138" s="24"/>
      <c r="Y1138" s="24"/>
      <c r="Z1138" s="24"/>
      <c r="AA1138" s="24"/>
      <c r="AB1138" s="24"/>
      <c r="AC1138" s="24"/>
      <c r="AD1138" s="24"/>
      <c r="AE1138" s="24"/>
      <c r="AF1138" s="24"/>
      <c r="AG1138" s="24"/>
      <c r="AH1138" s="24"/>
      <c r="AI1138" s="24"/>
      <c r="AJ1138" s="24"/>
      <c r="AK1138" s="24"/>
      <c r="AL1138" s="24"/>
      <c r="AM1138" s="24"/>
      <c r="AN1138" s="35"/>
    </row>
    <row r="1139" spans="1:40" x14ac:dyDescent="0.25">
      <c r="A1139" s="24"/>
      <c r="B1139" s="24"/>
      <c r="C1139" s="10"/>
      <c r="D1139" s="10"/>
      <c r="E1139" s="10"/>
      <c r="F1139" s="10"/>
      <c r="G1139" s="45"/>
      <c r="H1139" s="10"/>
      <c r="I1139" s="10"/>
      <c r="J1139" s="10"/>
      <c r="K1139" s="10"/>
      <c r="L1139" s="10"/>
      <c r="M1139" s="10"/>
      <c r="N1139" s="10"/>
      <c r="O1139" s="10"/>
      <c r="P1139" s="10"/>
      <c r="Q1139" s="10"/>
      <c r="R1139" s="10"/>
      <c r="S1139" s="10"/>
      <c r="T1139" s="10"/>
      <c r="U1139" s="24"/>
      <c r="V1139" s="24"/>
      <c r="W1139" s="24"/>
      <c r="X1139" s="24"/>
      <c r="Y1139" s="24"/>
      <c r="Z1139" s="24"/>
      <c r="AA1139" s="24"/>
      <c r="AB1139" s="24"/>
      <c r="AC1139" s="24"/>
      <c r="AD1139" s="24"/>
      <c r="AE1139" s="24"/>
      <c r="AF1139" s="24"/>
      <c r="AG1139" s="24"/>
      <c r="AH1139" s="24"/>
      <c r="AI1139" s="24"/>
      <c r="AJ1139" s="24"/>
      <c r="AK1139" s="24"/>
      <c r="AL1139" s="24"/>
      <c r="AM1139" s="24"/>
      <c r="AN1139" s="35"/>
    </row>
    <row r="1140" spans="1:40" x14ac:dyDescent="0.25">
      <c r="A1140" s="24"/>
      <c r="B1140" s="24"/>
      <c r="C1140" s="10"/>
      <c r="D1140" s="10"/>
      <c r="E1140" s="10"/>
      <c r="F1140" s="10"/>
      <c r="G1140" s="45"/>
      <c r="H1140" s="10"/>
      <c r="I1140" s="10"/>
      <c r="J1140" s="10"/>
      <c r="K1140" s="10"/>
      <c r="L1140" s="10"/>
      <c r="M1140" s="10"/>
      <c r="N1140" s="10"/>
      <c r="O1140" s="10"/>
      <c r="P1140" s="10"/>
      <c r="Q1140" s="10"/>
      <c r="R1140" s="10"/>
      <c r="S1140" s="10"/>
      <c r="T1140" s="10"/>
      <c r="U1140" s="24"/>
      <c r="V1140" s="24"/>
      <c r="W1140" s="24"/>
      <c r="X1140" s="24"/>
      <c r="Y1140" s="24"/>
      <c r="Z1140" s="24"/>
      <c r="AA1140" s="24"/>
      <c r="AB1140" s="24"/>
      <c r="AC1140" s="24"/>
      <c r="AD1140" s="24"/>
      <c r="AE1140" s="24"/>
      <c r="AF1140" s="24"/>
      <c r="AG1140" s="24"/>
      <c r="AH1140" s="24"/>
      <c r="AI1140" s="24"/>
      <c r="AJ1140" s="24"/>
      <c r="AK1140" s="24"/>
      <c r="AL1140" s="24"/>
      <c r="AM1140" s="24"/>
      <c r="AN1140" s="35"/>
    </row>
    <row r="1141" spans="1:40" x14ac:dyDescent="0.25">
      <c r="A1141" s="24"/>
      <c r="B1141" s="24"/>
      <c r="C1141" s="10"/>
      <c r="D1141" s="10"/>
      <c r="E1141" s="10"/>
      <c r="F1141" s="10"/>
      <c r="G1141" s="45"/>
      <c r="H1141" s="10"/>
      <c r="I1141" s="10"/>
      <c r="J1141" s="10"/>
      <c r="K1141" s="10"/>
      <c r="L1141" s="10"/>
      <c r="M1141" s="10"/>
      <c r="N1141" s="10"/>
      <c r="O1141" s="10"/>
      <c r="P1141" s="10"/>
      <c r="Q1141" s="10"/>
      <c r="R1141" s="10"/>
      <c r="S1141" s="10"/>
      <c r="T1141" s="10"/>
      <c r="U1141" s="24"/>
      <c r="V1141" s="24"/>
      <c r="W1141" s="24"/>
      <c r="X1141" s="24"/>
      <c r="Y1141" s="24"/>
      <c r="Z1141" s="24"/>
      <c r="AA1141" s="24"/>
      <c r="AB1141" s="24"/>
      <c r="AC1141" s="24"/>
      <c r="AD1141" s="24"/>
      <c r="AE1141" s="24"/>
      <c r="AF1141" s="24"/>
      <c r="AG1141" s="24"/>
      <c r="AH1141" s="24"/>
      <c r="AI1141" s="24"/>
      <c r="AJ1141" s="24"/>
      <c r="AK1141" s="24"/>
      <c r="AL1141" s="24"/>
      <c r="AM1141" s="24"/>
      <c r="AN1141" s="35"/>
    </row>
    <row r="1142" spans="1:40" x14ac:dyDescent="0.25">
      <c r="A1142" s="24"/>
      <c r="B1142" s="24"/>
      <c r="C1142" s="10"/>
      <c r="D1142" s="10"/>
      <c r="E1142" s="10"/>
      <c r="F1142" s="10"/>
      <c r="G1142" s="45"/>
      <c r="H1142" s="10"/>
      <c r="I1142" s="10"/>
      <c r="J1142" s="10"/>
      <c r="K1142" s="10"/>
      <c r="L1142" s="10"/>
      <c r="M1142" s="10"/>
      <c r="N1142" s="10"/>
      <c r="O1142" s="10"/>
      <c r="P1142" s="10"/>
      <c r="Q1142" s="10"/>
      <c r="R1142" s="10"/>
      <c r="S1142" s="10"/>
      <c r="T1142" s="10"/>
      <c r="U1142" s="24"/>
      <c r="V1142" s="24"/>
      <c r="W1142" s="24"/>
      <c r="X1142" s="24"/>
      <c r="Y1142" s="24"/>
      <c r="Z1142" s="24"/>
      <c r="AA1142" s="24"/>
      <c r="AB1142" s="24"/>
      <c r="AC1142" s="24"/>
      <c r="AD1142" s="24"/>
      <c r="AE1142" s="24"/>
      <c r="AF1142" s="24"/>
      <c r="AG1142" s="24"/>
      <c r="AH1142" s="24"/>
      <c r="AI1142" s="24"/>
      <c r="AJ1142" s="24"/>
      <c r="AK1142" s="24"/>
      <c r="AL1142" s="24"/>
      <c r="AM1142" s="24"/>
      <c r="AN1142" s="35"/>
    </row>
    <row r="1143" spans="1:40" x14ac:dyDescent="0.25">
      <c r="A1143" s="24"/>
      <c r="B1143" s="24"/>
      <c r="C1143" s="10"/>
      <c r="D1143" s="10"/>
      <c r="E1143" s="10"/>
      <c r="F1143" s="10"/>
      <c r="G1143" s="45"/>
      <c r="H1143" s="10"/>
      <c r="I1143" s="10"/>
      <c r="J1143" s="10"/>
      <c r="K1143" s="10"/>
      <c r="L1143" s="10"/>
      <c r="M1143" s="10"/>
      <c r="N1143" s="10"/>
      <c r="O1143" s="10"/>
      <c r="P1143" s="10"/>
      <c r="Q1143" s="10"/>
      <c r="R1143" s="10"/>
      <c r="S1143" s="10"/>
      <c r="T1143" s="10"/>
      <c r="U1143" s="24"/>
      <c r="V1143" s="24"/>
      <c r="W1143" s="24"/>
      <c r="X1143" s="24"/>
      <c r="Y1143" s="24"/>
      <c r="Z1143" s="24"/>
      <c r="AA1143" s="24"/>
      <c r="AB1143" s="24"/>
      <c r="AC1143" s="24"/>
      <c r="AD1143" s="24"/>
      <c r="AE1143" s="24"/>
      <c r="AF1143" s="24"/>
      <c r="AG1143" s="24"/>
      <c r="AH1143" s="24"/>
      <c r="AI1143" s="24"/>
      <c r="AJ1143" s="24"/>
      <c r="AK1143" s="24"/>
      <c r="AL1143" s="24"/>
      <c r="AM1143" s="24"/>
      <c r="AN1143" s="35"/>
    </row>
    <row r="1144" spans="1:40" x14ac:dyDescent="0.25">
      <c r="A1144" s="24"/>
      <c r="B1144" s="24"/>
      <c r="C1144" s="10"/>
      <c r="D1144" s="10"/>
      <c r="E1144" s="10"/>
      <c r="F1144" s="10"/>
      <c r="G1144" s="45"/>
      <c r="H1144" s="10"/>
      <c r="I1144" s="10"/>
      <c r="J1144" s="10"/>
      <c r="K1144" s="10"/>
      <c r="L1144" s="10"/>
      <c r="M1144" s="10"/>
      <c r="N1144" s="10"/>
      <c r="O1144" s="10"/>
      <c r="P1144" s="10"/>
      <c r="Q1144" s="10"/>
      <c r="R1144" s="10"/>
      <c r="S1144" s="10"/>
      <c r="T1144" s="10"/>
      <c r="U1144" s="24"/>
      <c r="V1144" s="24"/>
      <c r="W1144" s="24"/>
      <c r="X1144" s="24"/>
      <c r="Y1144" s="24"/>
      <c r="Z1144" s="24"/>
      <c r="AA1144" s="24"/>
      <c r="AB1144" s="24"/>
      <c r="AC1144" s="24"/>
      <c r="AD1144" s="24"/>
      <c r="AE1144" s="24"/>
      <c r="AF1144" s="24"/>
      <c r="AG1144" s="24"/>
      <c r="AH1144" s="24"/>
      <c r="AI1144" s="24"/>
      <c r="AJ1144" s="24"/>
      <c r="AK1144" s="24"/>
      <c r="AL1144" s="24"/>
      <c r="AM1144" s="24"/>
      <c r="AN1144" s="35"/>
    </row>
    <row r="1145" spans="1:40" x14ac:dyDescent="0.25">
      <c r="A1145" s="24"/>
      <c r="B1145" s="24"/>
      <c r="C1145" s="10"/>
      <c r="D1145" s="10"/>
      <c r="E1145" s="10"/>
      <c r="F1145" s="10"/>
      <c r="G1145" s="45"/>
      <c r="H1145" s="10"/>
      <c r="I1145" s="10"/>
      <c r="J1145" s="10"/>
      <c r="K1145" s="10"/>
      <c r="L1145" s="10"/>
      <c r="M1145" s="10"/>
      <c r="N1145" s="10"/>
      <c r="O1145" s="10"/>
      <c r="P1145" s="10"/>
      <c r="Q1145" s="10"/>
      <c r="R1145" s="10"/>
      <c r="S1145" s="10"/>
      <c r="T1145" s="10"/>
      <c r="U1145" s="24"/>
      <c r="V1145" s="24"/>
      <c r="W1145" s="24"/>
      <c r="X1145" s="24"/>
      <c r="Y1145" s="24"/>
      <c r="Z1145" s="24"/>
      <c r="AA1145" s="24"/>
      <c r="AB1145" s="24"/>
      <c r="AC1145" s="24"/>
      <c r="AD1145" s="24"/>
      <c r="AE1145" s="24"/>
      <c r="AF1145" s="24"/>
      <c r="AG1145" s="24"/>
      <c r="AH1145" s="24"/>
      <c r="AI1145" s="24"/>
      <c r="AJ1145" s="24"/>
      <c r="AK1145" s="24"/>
      <c r="AL1145" s="24"/>
      <c r="AM1145" s="24"/>
      <c r="AN1145" s="35"/>
    </row>
    <row r="1146" spans="1:40" x14ac:dyDescent="0.25">
      <c r="A1146" s="24"/>
      <c r="B1146" s="24"/>
      <c r="C1146" s="10"/>
      <c r="D1146" s="10"/>
      <c r="E1146" s="10"/>
      <c r="F1146" s="10"/>
      <c r="G1146" s="45"/>
      <c r="H1146" s="10"/>
      <c r="I1146" s="10"/>
      <c r="J1146" s="10"/>
      <c r="K1146" s="10"/>
      <c r="L1146" s="10"/>
      <c r="M1146" s="10"/>
      <c r="N1146" s="10"/>
      <c r="O1146" s="10"/>
      <c r="P1146" s="10"/>
      <c r="Q1146" s="10"/>
      <c r="R1146" s="10"/>
      <c r="S1146" s="10"/>
      <c r="T1146" s="10"/>
      <c r="U1146" s="24"/>
      <c r="V1146" s="24"/>
      <c r="W1146" s="24"/>
      <c r="X1146" s="24"/>
      <c r="Y1146" s="24"/>
      <c r="Z1146" s="24"/>
      <c r="AA1146" s="24"/>
      <c r="AB1146" s="24"/>
      <c r="AC1146" s="24"/>
      <c r="AD1146" s="24"/>
      <c r="AE1146" s="24"/>
      <c r="AF1146" s="24"/>
      <c r="AG1146" s="24"/>
      <c r="AH1146" s="24"/>
      <c r="AI1146" s="24"/>
      <c r="AJ1146" s="24"/>
      <c r="AK1146" s="24"/>
      <c r="AL1146" s="24"/>
      <c r="AM1146" s="24"/>
      <c r="AN1146" s="35"/>
    </row>
    <row r="1147" spans="1:40" x14ac:dyDescent="0.25">
      <c r="A1147" s="24"/>
      <c r="B1147" s="24"/>
      <c r="C1147" s="10"/>
      <c r="D1147" s="10"/>
      <c r="E1147" s="10"/>
      <c r="F1147" s="10"/>
      <c r="G1147" s="45"/>
      <c r="H1147" s="10"/>
      <c r="I1147" s="10"/>
      <c r="J1147" s="10"/>
      <c r="K1147" s="10"/>
      <c r="L1147" s="10"/>
      <c r="M1147" s="10"/>
      <c r="N1147" s="10"/>
      <c r="O1147" s="10"/>
      <c r="P1147" s="10"/>
      <c r="Q1147" s="10"/>
      <c r="R1147" s="10"/>
      <c r="S1147" s="10"/>
      <c r="T1147" s="10"/>
      <c r="U1147" s="24"/>
      <c r="V1147" s="24"/>
      <c r="W1147" s="24"/>
      <c r="X1147" s="24"/>
      <c r="Y1147" s="24"/>
      <c r="Z1147" s="24"/>
      <c r="AA1147" s="24"/>
      <c r="AB1147" s="24"/>
      <c r="AC1147" s="24"/>
      <c r="AD1147" s="24"/>
      <c r="AE1147" s="24"/>
      <c r="AF1147" s="24"/>
      <c r="AG1147" s="24"/>
      <c r="AH1147" s="24"/>
      <c r="AI1147" s="24"/>
      <c r="AJ1147" s="24"/>
      <c r="AK1147" s="24"/>
      <c r="AL1147" s="24"/>
      <c r="AM1147" s="24"/>
      <c r="AN1147" s="35"/>
    </row>
    <row r="1148" spans="1:40" x14ac:dyDescent="0.25">
      <c r="A1148" s="24"/>
      <c r="B1148" s="24"/>
      <c r="C1148" s="10"/>
      <c r="D1148" s="10"/>
      <c r="E1148" s="10"/>
      <c r="F1148" s="10"/>
      <c r="G1148" s="45"/>
      <c r="H1148" s="10"/>
      <c r="I1148" s="10"/>
      <c r="J1148" s="10"/>
      <c r="K1148" s="10"/>
      <c r="L1148" s="10"/>
      <c r="M1148" s="10"/>
      <c r="N1148" s="10"/>
      <c r="O1148" s="10"/>
      <c r="P1148" s="10"/>
      <c r="Q1148" s="10"/>
      <c r="R1148" s="10"/>
      <c r="S1148" s="10"/>
      <c r="T1148" s="10"/>
      <c r="U1148" s="24"/>
      <c r="V1148" s="24"/>
      <c r="W1148" s="24"/>
      <c r="X1148" s="24"/>
      <c r="Y1148" s="24"/>
      <c r="Z1148" s="24"/>
      <c r="AA1148" s="24"/>
      <c r="AB1148" s="24"/>
      <c r="AC1148" s="24"/>
      <c r="AD1148" s="24"/>
      <c r="AE1148" s="24"/>
      <c r="AF1148" s="24"/>
      <c r="AG1148" s="24"/>
      <c r="AH1148" s="24"/>
      <c r="AI1148" s="24"/>
      <c r="AJ1148" s="24"/>
      <c r="AK1148" s="24"/>
      <c r="AL1148" s="24"/>
      <c r="AM1148" s="24"/>
      <c r="AN1148" s="35"/>
    </row>
    <row r="1149" spans="1:40" x14ac:dyDescent="0.25">
      <c r="A1149" s="24"/>
      <c r="B1149" s="24"/>
      <c r="C1149" s="10"/>
      <c r="D1149" s="10"/>
      <c r="E1149" s="10"/>
      <c r="F1149" s="10"/>
      <c r="G1149" s="45"/>
      <c r="H1149" s="10"/>
      <c r="I1149" s="10"/>
      <c r="J1149" s="10"/>
      <c r="K1149" s="10"/>
      <c r="L1149" s="10"/>
      <c r="M1149" s="10"/>
      <c r="N1149" s="10"/>
      <c r="O1149" s="10"/>
      <c r="P1149" s="10"/>
      <c r="Q1149" s="10"/>
      <c r="R1149" s="10"/>
      <c r="S1149" s="10"/>
      <c r="T1149" s="10"/>
      <c r="U1149" s="24"/>
      <c r="V1149" s="24"/>
      <c r="W1149" s="24"/>
      <c r="X1149" s="24"/>
      <c r="Y1149" s="24"/>
      <c r="Z1149" s="24"/>
      <c r="AA1149" s="24"/>
      <c r="AB1149" s="24"/>
      <c r="AC1149" s="24"/>
      <c r="AD1149" s="24"/>
      <c r="AE1149" s="24"/>
      <c r="AF1149" s="24"/>
      <c r="AG1149" s="24"/>
      <c r="AH1149" s="24"/>
      <c r="AI1149" s="24"/>
      <c r="AJ1149" s="24"/>
      <c r="AK1149" s="24"/>
      <c r="AL1149" s="24"/>
      <c r="AM1149" s="24"/>
      <c r="AN1149" s="35"/>
    </row>
    <row r="1150" spans="1:40" x14ac:dyDescent="0.25">
      <c r="A1150" s="24"/>
      <c r="B1150" s="24"/>
      <c r="C1150" s="10"/>
      <c r="D1150" s="10"/>
      <c r="E1150" s="10"/>
      <c r="F1150" s="10"/>
      <c r="G1150" s="45"/>
      <c r="H1150" s="10"/>
      <c r="I1150" s="10"/>
      <c r="J1150" s="10"/>
      <c r="K1150" s="10"/>
      <c r="L1150" s="10"/>
      <c r="M1150" s="10"/>
      <c r="N1150" s="10"/>
      <c r="O1150" s="10"/>
      <c r="P1150" s="10"/>
      <c r="Q1150" s="10"/>
      <c r="R1150" s="10"/>
      <c r="S1150" s="10"/>
      <c r="T1150" s="10"/>
      <c r="U1150" s="24"/>
      <c r="V1150" s="24"/>
      <c r="W1150" s="24"/>
      <c r="X1150" s="24"/>
      <c r="Y1150" s="24"/>
      <c r="Z1150" s="24"/>
      <c r="AA1150" s="24"/>
      <c r="AB1150" s="24"/>
      <c r="AC1150" s="24"/>
      <c r="AD1150" s="24"/>
      <c r="AE1150" s="24"/>
      <c r="AF1150" s="24"/>
      <c r="AG1150" s="24"/>
      <c r="AH1150" s="24"/>
      <c r="AI1150" s="24"/>
      <c r="AJ1150" s="24"/>
      <c r="AK1150" s="24"/>
      <c r="AL1150" s="24"/>
      <c r="AM1150" s="24"/>
      <c r="AN1150" s="35"/>
    </row>
    <row r="1151" spans="1:40" x14ac:dyDescent="0.25">
      <c r="A1151" s="24"/>
      <c r="B1151" s="24"/>
      <c r="C1151" s="10"/>
      <c r="D1151" s="10"/>
      <c r="E1151" s="10"/>
      <c r="F1151" s="10"/>
      <c r="G1151" s="45"/>
      <c r="H1151" s="10"/>
      <c r="I1151" s="10"/>
      <c r="J1151" s="10"/>
      <c r="K1151" s="10"/>
      <c r="L1151" s="10"/>
      <c r="M1151" s="10"/>
      <c r="N1151" s="10"/>
      <c r="O1151" s="10"/>
      <c r="P1151" s="10"/>
      <c r="Q1151" s="10"/>
      <c r="R1151" s="10"/>
      <c r="S1151" s="10"/>
      <c r="T1151" s="10"/>
      <c r="U1151" s="24"/>
      <c r="V1151" s="24"/>
      <c r="W1151" s="24"/>
      <c r="X1151" s="24"/>
      <c r="Y1151" s="24"/>
      <c r="Z1151" s="24"/>
      <c r="AA1151" s="24"/>
      <c r="AB1151" s="24"/>
      <c r="AC1151" s="24"/>
      <c r="AD1151" s="24"/>
      <c r="AE1151" s="24"/>
      <c r="AF1151" s="24"/>
      <c r="AG1151" s="24"/>
      <c r="AH1151" s="24"/>
      <c r="AI1151" s="24"/>
      <c r="AJ1151" s="24"/>
      <c r="AK1151" s="24"/>
      <c r="AL1151" s="24"/>
      <c r="AM1151" s="24"/>
      <c r="AN1151" s="35"/>
    </row>
    <row r="1152" spans="1:40" x14ac:dyDescent="0.25">
      <c r="A1152" s="24"/>
      <c r="B1152" s="24"/>
      <c r="C1152" s="10"/>
      <c r="D1152" s="10"/>
      <c r="E1152" s="10"/>
      <c r="F1152" s="10"/>
      <c r="G1152" s="45"/>
      <c r="H1152" s="10"/>
      <c r="I1152" s="10"/>
      <c r="J1152" s="10"/>
      <c r="K1152" s="10"/>
      <c r="L1152" s="10"/>
      <c r="M1152" s="10"/>
      <c r="N1152" s="10"/>
      <c r="O1152" s="10"/>
      <c r="P1152" s="10"/>
      <c r="Q1152" s="10"/>
      <c r="R1152" s="10"/>
      <c r="S1152" s="10"/>
      <c r="T1152" s="10"/>
      <c r="U1152" s="24"/>
      <c r="V1152" s="24"/>
      <c r="W1152" s="24"/>
      <c r="X1152" s="24"/>
      <c r="Y1152" s="24"/>
      <c r="Z1152" s="24"/>
      <c r="AA1152" s="24"/>
      <c r="AB1152" s="24"/>
      <c r="AC1152" s="24"/>
      <c r="AD1152" s="24"/>
      <c r="AE1152" s="24"/>
      <c r="AF1152" s="24"/>
      <c r="AG1152" s="24"/>
      <c r="AH1152" s="24"/>
      <c r="AI1152" s="24"/>
      <c r="AJ1152" s="24"/>
      <c r="AK1152" s="24"/>
      <c r="AL1152" s="24"/>
      <c r="AM1152" s="24"/>
      <c r="AN1152" s="35"/>
    </row>
    <row r="1153" spans="1:40" x14ac:dyDescent="0.25">
      <c r="A1153" s="24"/>
      <c r="B1153" s="24"/>
      <c r="C1153" s="10"/>
      <c r="D1153" s="10"/>
      <c r="E1153" s="10"/>
      <c r="F1153" s="10"/>
      <c r="G1153" s="45"/>
      <c r="H1153" s="10"/>
      <c r="I1153" s="10"/>
      <c r="J1153" s="10"/>
      <c r="K1153" s="10"/>
      <c r="L1153" s="10"/>
      <c r="M1153" s="10"/>
      <c r="N1153" s="10"/>
      <c r="O1153" s="10"/>
      <c r="P1153" s="10"/>
      <c r="Q1153" s="10"/>
      <c r="R1153" s="10"/>
      <c r="S1153" s="10"/>
      <c r="T1153" s="10"/>
      <c r="U1153" s="24"/>
      <c r="V1153" s="24"/>
      <c r="W1153" s="24"/>
      <c r="X1153" s="24"/>
      <c r="Y1153" s="24"/>
      <c r="Z1153" s="24"/>
      <c r="AA1153" s="24"/>
      <c r="AB1153" s="24"/>
      <c r="AC1153" s="24"/>
      <c r="AD1153" s="24"/>
      <c r="AE1153" s="24"/>
      <c r="AF1153" s="24"/>
      <c r="AG1153" s="24"/>
      <c r="AH1153" s="24"/>
      <c r="AI1153" s="24"/>
      <c r="AJ1153" s="24"/>
      <c r="AK1153" s="24"/>
      <c r="AL1153" s="24"/>
      <c r="AM1153" s="24"/>
      <c r="AN1153" s="35"/>
    </row>
    <row r="1154" spans="1:40" x14ac:dyDescent="0.25">
      <c r="A1154" s="24"/>
      <c r="B1154" s="24"/>
      <c r="C1154" s="10"/>
      <c r="D1154" s="10"/>
      <c r="E1154" s="10"/>
      <c r="F1154" s="10"/>
      <c r="G1154" s="45"/>
      <c r="H1154" s="10"/>
      <c r="I1154" s="10"/>
      <c r="J1154" s="10"/>
      <c r="K1154" s="10"/>
      <c r="L1154" s="10"/>
      <c r="M1154" s="10"/>
      <c r="N1154" s="10"/>
      <c r="O1154" s="10"/>
      <c r="P1154" s="10"/>
      <c r="Q1154" s="10"/>
      <c r="R1154" s="10"/>
      <c r="S1154" s="10"/>
      <c r="T1154" s="10"/>
      <c r="U1154" s="24"/>
      <c r="V1154" s="24"/>
      <c r="W1154" s="24"/>
      <c r="X1154" s="24"/>
      <c r="Y1154" s="24"/>
      <c r="Z1154" s="24"/>
      <c r="AA1154" s="24"/>
      <c r="AB1154" s="24"/>
      <c r="AC1154" s="24"/>
      <c r="AD1154" s="24"/>
      <c r="AE1154" s="24"/>
      <c r="AF1154" s="24"/>
      <c r="AG1154" s="24"/>
      <c r="AH1154" s="24"/>
      <c r="AI1154" s="24"/>
      <c r="AJ1154" s="24"/>
      <c r="AK1154" s="24"/>
      <c r="AL1154" s="24"/>
      <c r="AM1154" s="24"/>
      <c r="AN1154" s="35"/>
    </row>
    <row r="1155" spans="1:40" x14ac:dyDescent="0.25">
      <c r="A1155" s="24"/>
      <c r="B1155" s="24"/>
      <c r="C1155" s="10"/>
      <c r="D1155" s="10"/>
      <c r="E1155" s="10"/>
      <c r="F1155" s="10"/>
      <c r="G1155" s="45"/>
      <c r="H1155" s="10"/>
      <c r="I1155" s="10"/>
      <c r="J1155" s="10"/>
      <c r="K1155" s="10"/>
      <c r="L1155" s="10"/>
      <c r="M1155" s="10"/>
      <c r="N1155" s="10"/>
      <c r="O1155" s="10"/>
      <c r="P1155" s="10"/>
      <c r="Q1155" s="10"/>
      <c r="R1155" s="10"/>
      <c r="S1155" s="10"/>
      <c r="T1155" s="10"/>
      <c r="U1155" s="24"/>
      <c r="V1155" s="24"/>
      <c r="W1155" s="24"/>
      <c r="X1155" s="24"/>
      <c r="Y1155" s="24"/>
      <c r="Z1155" s="24"/>
      <c r="AA1155" s="24"/>
      <c r="AB1155" s="24"/>
      <c r="AC1155" s="24"/>
      <c r="AD1155" s="24"/>
      <c r="AE1155" s="24"/>
      <c r="AF1155" s="24"/>
      <c r="AG1155" s="24"/>
      <c r="AH1155" s="24"/>
      <c r="AI1155" s="24"/>
      <c r="AJ1155" s="24"/>
      <c r="AK1155" s="24"/>
      <c r="AL1155" s="24"/>
      <c r="AM1155" s="24"/>
      <c r="AN1155" s="35"/>
    </row>
    <row r="1156" spans="1:40" x14ac:dyDescent="0.25">
      <c r="A1156" s="24"/>
      <c r="B1156" s="24"/>
      <c r="C1156" s="10"/>
      <c r="D1156" s="10"/>
      <c r="E1156" s="10"/>
      <c r="F1156" s="10"/>
      <c r="G1156" s="45"/>
      <c r="H1156" s="10"/>
      <c r="I1156" s="10"/>
      <c r="J1156" s="10"/>
      <c r="K1156" s="10"/>
      <c r="L1156" s="10"/>
      <c r="M1156" s="10"/>
      <c r="N1156" s="10"/>
      <c r="O1156" s="10"/>
      <c r="P1156" s="10"/>
      <c r="Q1156" s="10"/>
      <c r="R1156" s="10"/>
      <c r="S1156" s="10"/>
      <c r="T1156" s="10"/>
      <c r="U1156" s="24"/>
      <c r="V1156" s="24"/>
      <c r="W1156" s="24"/>
      <c r="X1156" s="24"/>
      <c r="Y1156" s="24"/>
      <c r="Z1156" s="24"/>
      <c r="AA1156" s="24"/>
      <c r="AB1156" s="24"/>
      <c r="AC1156" s="24"/>
      <c r="AD1156" s="24"/>
      <c r="AE1156" s="24"/>
      <c r="AF1156" s="24"/>
      <c r="AG1156" s="24"/>
      <c r="AH1156" s="24"/>
      <c r="AI1156" s="24"/>
      <c r="AJ1156" s="24"/>
      <c r="AK1156" s="24"/>
      <c r="AL1156" s="24"/>
      <c r="AM1156" s="24"/>
      <c r="AN1156" s="35"/>
    </row>
    <row r="1157" spans="1:40" x14ac:dyDescent="0.25">
      <c r="A1157" s="24"/>
      <c r="B1157" s="24"/>
      <c r="C1157" s="10"/>
      <c r="D1157" s="10"/>
      <c r="E1157" s="10"/>
      <c r="F1157" s="10"/>
      <c r="G1157" s="45"/>
      <c r="H1157" s="10"/>
      <c r="I1157" s="10"/>
      <c r="J1157" s="10"/>
      <c r="K1157" s="10"/>
      <c r="L1157" s="10"/>
      <c r="M1157" s="10"/>
      <c r="N1157" s="10"/>
      <c r="O1157" s="10"/>
      <c r="P1157" s="10"/>
      <c r="Q1157" s="10"/>
      <c r="R1157" s="10"/>
      <c r="S1157" s="10"/>
      <c r="T1157" s="10"/>
      <c r="U1157" s="24"/>
      <c r="V1157" s="24"/>
      <c r="W1157" s="24"/>
      <c r="X1157" s="24"/>
      <c r="Y1157" s="24"/>
      <c r="Z1157" s="24"/>
      <c r="AA1157" s="24"/>
      <c r="AB1157" s="24"/>
      <c r="AC1157" s="24"/>
      <c r="AD1157" s="24"/>
      <c r="AE1157" s="24"/>
      <c r="AF1157" s="24"/>
      <c r="AG1157" s="24"/>
      <c r="AH1157" s="24"/>
      <c r="AI1157" s="24"/>
      <c r="AJ1157" s="24"/>
      <c r="AK1157" s="24"/>
      <c r="AL1157" s="24"/>
      <c r="AM1157" s="24"/>
      <c r="AN1157" s="35"/>
    </row>
    <row r="1158" spans="1:40" x14ac:dyDescent="0.25">
      <c r="A1158" s="24"/>
      <c r="B1158" s="24"/>
      <c r="C1158" s="10"/>
      <c r="D1158" s="10"/>
      <c r="E1158" s="10"/>
      <c r="F1158" s="10"/>
      <c r="G1158" s="45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24"/>
      <c r="V1158" s="24"/>
      <c r="W1158" s="24"/>
      <c r="X1158" s="24"/>
      <c r="Y1158" s="24"/>
      <c r="Z1158" s="24"/>
      <c r="AA1158" s="24"/>
      <c r="AB1158" s="24"/>
      <c r="AC1158" s="24"/>
      <c r="AD1158" s="24"/>
      <c r="AE1158" s="24"/>
      <c r="AF1158" s="24"/>
      <c r="AG1158" s="24"/>
      <c r="AH1158" s="24"/>
      <c r="AI1158" s="24"/>
      <c r="AJ1158" s="24"/>
      <c r="AK1158" s="24"/>
      <c r="AL1158" s="24"/>
      <c r="AM1158" s="24"/>
      <c r="AN1158" s="35"/>
    </row>
    <row r="1159" spans="1:40" x14ac:dyDescent="0.25">
      <c r="A1159" s="24"/>
      <c r="B1159" s="24"/>
      <c r="C1159" s="10"/>
      <c r="D1159" s="10"/>
      <c r="E1159" s="10"/>
      <c r="F1159" s="10"/>
      <c r="G1159" s="45"/>
      <c r="H1159" s="10"/>
      <c r="I1159" s="10"/>
      <c r="J1159" s="10"/>
      <c r="K1159" s="10"/>
      <c r="L1159" s="10"/>
      <c r="M1159" s="10"/>
      <c r="N1159" s="10"/>
      <c r="O1159" s="10"/>
      <c r="P1159" s="10"/>
      <c r="Q1159" s="10"/>
      <c r="R1159" s="10"/>
      <c r="S1159" s="10"/>
      <c r="T1159" s="10"/>
      <c r="U1159" s="24"/>
      <c r="V1159" s="24"/>
      <c r="W1159" s="24"/>
      <c r="X1159" s="24"/>
      <c r="Y1159" s="24"/>
      <c r="Z1159" s="24"/>
      <c r="AA1159" s="24"/>
      <c r="AB1159" s="24"/>
      <c r="AC1159" s="24"/>
      <c r="AD1159" s="24"/>
      <c r="AE1159" s="24"/>
      <c r="AF1159" s="24"/>
      <c r="AG1159" s="24"/>
      <c r="AH1159" s="24"/>
      <c r="AI1159" s="24"/>
      <c r="AJ1159" s="24"/>
      <c r="AK1159" s="24"/>
      <c r="AL1159" s="24"/>
      <c r="AM1159" s="24"/>
      <c r="AN1159" s="35"/>
    </row>
    <row r="1160" spans="1:40" x14ac:dyDescent="0.25">
      <c r="A1160" s="24"/>
      <c r="B1160" s="24"/>
      <c r="C1160" s="10"/>
      <c r="D1160" s="10"/>
      <c r="E1160" s="10"/>
      <c r="F1160" s="10"/>
      <c r="G1160" s="45"/>
      <c r="H1160" s="10"/>
      <c r="I1160" s="10"/>
      <c r="J1160" s="10"/>
      <c r="K1160" s="10"/>
      <c r="L1160" s="10"/>
      <c r="M1160" s="10"/>
      <c r="N1160" s="10"/>
      <c r="O1160" s="10"/>
      <c r="P1160" s="10"/>
      <c r="Q1160" s="10"/>
      <c r="R1160" s="10"/>
      <c r="S1160" s="10"/>
      <c r="T1160" s="10"/>
      <c r="U1160" s="24"/>
      <c r="V1160" s="24"/>
      <c r="W1160" s="24"/>
      <c r="X1160" s="24"/>
      <c r="Y1160" s="24"/>
      <c r="Z1160" s="24"/>
      <c r="AA1160" s="24"/>
      <c r="AB1160" s="24"/>
      <c r="AC1160" s="24"/>
      <c r="AD1160" s="24"/>
      <c r="AE1160" s="24"/>
      <c r="AF1160" s="24"/>
      <c r="AG1160" s="24"/>
      <c r="AH1160" s="24"/>
      <c r="AI1160" s="24"/>
      <c r="AJ1160" s="24"/>
      <c r="AK1160" s="24"/>
      <c r="AL1160" s="24"/>
      <c r="AM1160" s="24"/>
      <c r="AN1160" s="35"/>
    </row>
    <row r="1161" spans="1:40" x14ac:dyDescent="0.25">
      <c r="A1161" s="24"/>
      <c r="B1161" s="24"/>
      <c r="C1161" s="10"/>
      <c r="D1161" s="10"/>
      <c r="E1161" s="10"/>
      <c r="F1161" s="10"/>
      <c r="G1161" s="45"/>
      <c r="H1161" s="10"/>
      <c r="I1161" s="10"/>
      <c r="J1161" s="10"/>
      <c r="K1161" s="10"/>
      <c r="L1161" s="10"/>
      <c r="M1161" s="10"/>
      <c r="N1161" s="10"/>
      <c r="O1161" s="10"/>
      <c r="P1161" s="10"/>
      <c r="Q1161" s="10"/>
      <c r="R1161" s="10"/>
      <c r="S1161" s="10"/>
      <c r="T1161" s="10"/>
      <c r="U1161" s="24"/>
      <c r="V1161" s="24"/>
      <c r="W1161" s="24"/>
      <c r="X1161" s="24"/>
      <c r="Y1161" s="24"/>
      <c r="Z1161" s="24"/>
      <c r="AA1161" s="24"/>
      <c r="AB1161" s="24"/>
      <c r="AC1161" s="24"/>
      <c r="AD1161" s="24"/>
      <c r="AE1161" s="24"/>
      <c r="AF1161" s="24"/>
      <c r="AG1161" s="24"/>
      <c r="AH1161" s="24"/>
      <c r="AI1161" s="24"/>
      <c r="AJ1161" s="24"/>
      <c r="AK1161" s="24"/>
      <c r="AL1161" s="24"/>
      <c r="AM1161" s="24"/>
      <c r="AN1161" s="35"/>
    </row>
    <row r="1162" spans="1:40" x14ac:dyDescent="0.25">
      <c r="A1162" s="24"/>
      <c r="B1162" s="24"/>
      <c r="C1162" s="10"/>
      <c r="D1162" s="10"/>
      <c r="E1162" s="10"/>
      <c r="F1162" s="10"/>
      <c r="G1162" s="45"/>
      <c r="H1162" s="10"/>
      <c r="I1162" s="10"/>
      <c r="J1162" s="10"/>
      <c r="K1162" s="10"/>
      <c r="L1162" s="10"/>
      <c r="M1162" s="10"/>
      <c r="N1162" s="10"/>
      <c r="O1162" s="10"/>
      <c r="P1162" s="10"/>
      <c r="Q1162" s="10"/>
      <c r="R1162" s="10"/>
      <c r="S1162" s="10"/>
      <c r="T1162" s="10"/>
      <c r="U1162" s="24"/>
      <c r="V1162" s="24"/>
      <c r="W1162" s="24"/>
      <c r="X1162" s="24"/>
      <c r="Y1162" s="24"/>
      <c r="Z1162" s="24"/>
      <c r="AA1162" s="24"/>
      <c r="AB1162" s="24"/>
      <c r="AC1162" s="24"/>
      <c r="AD1162" s="24"/>
      <c r="AE1162" s="24"/>
      <c r="AF1162" s="24"/>
      <c r="AG1162" s="24"/>
      <c r="AH1162" s="24"/>
      <c r="AI1162" s="24"/>
      <c r="AJ1162" s="24"/>
      <c r="AK1162" s="24"/>
      <c r="AL1162" s="24"/>
      <c r="AM1162" s="24"/>
      <c r="AN1162" s="35"/>
    </row>
    <row r="1163" spans="1:40" x14ac:dyDescent="0.25">
      <c r="A1163" s="24"/>
      <c r="B1163" s="24"/>
      <c r="C1163" s="10"/>
      <c r="D1163" s="10"/>
      <c r="E1163" s="10"/>
      <c r="F1163" s="10"/>
      <c r="G1163" s="45"/>
      <c r="H1163" s="10"/>
      <c r="I1163" s="10"/>
      <c r="J1163" s="10"/>
      <c r="K1163" s="10"/>
      <c r="L1163" s="10"/>
      <c r="M1163" s="10"/>
      <c r="N1163" s="10"/>
      <c r="O1163" s="10"/>
      <c r="P1163" s="10"/>
      <c r="Q1163" s="10"/>
      <c r="R1163" s="10"/>
      <c r="S1163" s="10"/>
      <c r="T1163" s="10"/>
      <c r="U1163" s="24"/>
      <c r="V1163" s="24"/>
      <c r="W1163" s="24"/>
      <c r="X1163" s="24"/>
      <c r="Y1163" s="24"/>
      <c r="Z1163" s="24"/>
      <c r="AA1163" s="24"/>
      <c r="AB1163" s="24"/>
      <c r="AC1163" s="24"/>
      <c r="AD1163" s="24"/>
      <c r="AE1163" s="24"/>
      <c r="AF1163" s="24"/>
      <c r="AG1163" s="24"/>
      <c r="AH1163" s="24"/>
      <c r="AI1163" s="24"/>
      <c r="AJ1163" s="24"/>
      <c r="AK1163" s="24"/>
      <c r="AL1163" s="24"/>
      <c r="AM1163" s="24"/>
      <c r="AN1163" s="35"/>
    </row>
    <row r="1164" spans="1:40" x14ac:dyDescent="0.25">
      <c r="A1164" s="24"/>
      <c r="B1164" s="24"/>
      <c r="C1164" s="10"/>
      <c r="D1164" s="10"/>
      <c r="E1164" s="10"/>
      <c r="F1164" s="10"/>
      <c r="G1164" s="45"/>
      <c r="H1164" s="10"/>
      <c r="I1164" s="10"/>
      <c r="J1164" s="10"/>
      <c r="K1164" s="10"/>
      <c r="L1164" s="10"/>
      <c r="M1164" s="10"/>
      <c r="N1164" s="10"/>
      <c r="O1164" s="10"/>
      <c r="P1164" s="10"/>
      <c r="Q1164" s="10"/>
      <c r="R1164" s="10"/>
      <c r="S1164" s="10"/>
      <c r="T1164" s="10"/>
      <c r="U1164" s="24"/>
      <c r="V1164" s="24"/>
      <c r="W1164" s="24"/>
      <c r="X1164" s="24"/>
      <c r="Y1164" s="24"/>
      <c r="Z1164" s="24"/>
      <c r="AA1164" s="24"/>
      <c r="AB1164" s="24"/>
      <c r="AC1164" s="24"/>
      <c r="AD1164" s="24"/>
      <c r="AE1164" s="24"/>
      <c r="AF1164" s="24"/>
      <c r="AG1164" s="24"/>
      <c r="AH1164" s="24"/>
      <c r="AI1164" s="24"/>
      <c r="AJ1164" s="24"/>
      <c r="AK1164" s="24"/>
      <c r="AL1164" s="24"/>
      <c r="AM1164" s="24"/>
      <c r="AN1164" s="35"/>
    </row>
    <row r="1165" spans="1:40" x14ac:dyDescent="0.25">
      <c r="A1165" s="24"/>
      <c r="B1165" s="24"/>
      <c r="C1165" s="10"/>
      <c r="D1165" s="10"/>
      <c r="E1165" s="10"/>
      <c r="F1165" s="10"/>
      <c r="G1165" s="45"/>
      <c r="H1165" s="10"/>
      <c r="I1165" s="10"/>
      <c r="J1165" s="10"/>
      <c r="K1165" s="10"/>
      <c r="L1165" s="10"/>
      <c r="M1165" s="10"/>
      <c r="N1165" s="10"/>
      <c r="O1165" s="10"/>
      <c r="P1165" s="10"/>
      <c r="Q1165" s="10"/>
      <c r="R1165" s="10"/>
      <c r="S1165" s="10"/>
      <c r="T1165" s="10"/>
      <c r="U1165" s="24"/>
      <c r="V1165" s="24"/>
      <c r="W1165" s="24"/>
      <c r="X1165" s="24"/>
      <c r="Y1165" s="24"/>
      <c r="Z1165" s="24"/>
      <c r="AA1165" s="24"/>
      <c r="AB1165" s="24"/>
      <c r="AC1165" s="24"/>
      <c r="AD1165" s="24"/>
      <c r="AE1165" s="24"/>
      <c r="AF1165" s="24"/>
      <c r="AG1165" s="24"/>
      <c r="AH1165" s="24"/>
      <c r="AI1165" s="24"/>
      <c r="AJ1165" s="24"/>
      <c r="AK1165" s="24"/>
      <c r="AL1165" s="24"/>
      <c r="AM1165" s="24"/>
      <c r="AN1165" s="35"/>
    </row>
    <row r="1166" spans="1:40" x14ac:dyDescent="0.25">
      <c r="A1166" s="24"/>
      <c r="B1166" s="24"/>
      <c r="C1166" s="10"/>
      <c r="D1166" s="10"/>
      <c r="E1166" s="10"/>
      <c r="F1166" s="10"/>
      <c r="G1166" s="45"/>
      <c r="H1166" s="10"/>
      <c r="I1166" s="10"/>
      <c r="J1166" s="10"/>
      <c r="K1166" s="10"/>
      <c r="L1166" s="10"/>
      <c r="M1166" s="10"/>
      <c r="N1166" s="10"/>
      <c r="O1166" s="10"/>
      <c r="P1166" s="10"/>
      <c r="Q1166" s="10"/>
      <c r="R1166" s="10"/>
      <c r="S1166" s="10"/>
      <c r="T1166" s="10"/>
      <c r="U1166" s="24"/>
      <c r="V1166" s="24"/>
      <c r="W1166" s="24"/>
      <c r="X1166" s="24"/>
      <c r="Y1166" s="24"/>
      <c r="Z1166" s="24"/>
      <c r="AA1166" s="24"/>
      <c r="AB1166" s="24"/>
      <c r="AC1166" s="24"/>
      <c r="AD1166" s="24"/>
      <c r="AE1166" s="24"/>
      <c r="AF1166" s="24"/>
      <c r="AG1166" s="24"/>
      <c r="AH1166" s="24"/>
      <c r="AI1166" s="24"/>
      <c r="AJ1166" s="24"/>
      <c r="AK1166" s="24"/>
      <c r="AL1166" s="24"/>
      <c r="AM1166" s="24"/>
      <c r="AN1166" s="35"/>
    </row>
    <row r="1167" spans="1:40" x14ac:dyDescent="0.25">
      <c r="A1167" s="24"/>
      <c r="B1167" s="24"/>
      <c r="C1167" s="10"/>
      <c r="D1167" s="10"/>
      <c r="E1167" s="10"/>
      <c r="F1167" s="10"/>
      <c r="G1167" s="45"/>
      <c r="H1167" s="10"/>
      <c r="I1167" s="10"/>
      <c r="J1167" s="10"/>
      <c r="K1167" s="10"/>
      <c r="L1167" s="10"/>
      <c r="M1167" s="10"/>
      <c r="N1167" s="10"/>
      <c r="O1167" s="10"/>
      <c r="P1167" s="10"/>
      <c r="Q1167" s="10"/>
      <c r="R1167" s="10"/>
      <c r="S1167" s="10"/>
      <c r="T1167" s="10"/>
      <c r="U1167" s="24"/>
      <c r="V1167" s="24"/>
      <c r="W1167" s="24"/>
      <c r="X1167" s="24"/>
      <c r="Y1167" s="24"/>
      <c r="Z1167" s="24"/>
      <c r="AA1167" s="24"/>
      <c r="AB1167" s="24"/>
      <c r="AC1167" s="24"/>
      <c r="AD1167" s="24"/>
      <c r="AE1167" s="24"/>
      <c r="AF1167" s="24"/>
      <c r="AG1167" s="24"/>
      <c r="AH1167" s="24"/>
      <c r="AI1167" s="24"/>
      <c r="AJ1167" s="24"/>
      <c r="AK1167" s="24"/>
      <c r="AL1167" s="24"/>
      <c r="AM1167" s="24"/>
      <c r="AN1167" s="35"/>
    </row>
    <row r="1168" spans="1:40" x14ac:dyDescent="0.25">
      <c r="A1168" s="24"/>
      <c r="B1168" s="24"/>
      <c r="C1168" s="10"/>
      <c r="D1168" s="10"/>
      <c r="E1168" s="10"/>
      <c r="F1168" s="10"/>
      <c r="G1168" s="45"/>
      <c r="H1168" s="10"/>
      <c r="I1168" s="10"/>
      <c r="J1168" s="10"/>
      <c r="K1168" s="10"/>
      <c r="L1168" s="10"/>
      <c r="M1168" s="10"/>
      <c r="N1168" s="10"/>
      <c r="O1168" s="10"/>
      <c r="P1168" s="10"/>
      <c r="Q1168" s="10"/>
      <c r="R1168" s="10"/>
      <c r="S1168" s="10"/>
      <c r="T1168" s="10"/>
      <c r="U1168" s="24"/>
      <c r="V1168" s="24"/>
      <c r="W1168" s="24"/>
      <c r="X1168" s="24"/>
      <c r="Y1168" s="24"/>
      <c r="Z1168" s="24"/>
      <c r="AA1168" s="24"/>
      <c r="AB1168" s="24"/>
      <c r="AC1168" s="24"/>
      <c r="AD1168" s="24"/>
      <c r="AE1168" s="24"/>
      <c r="AF1168" s="24"/>
      <c r="AG1168" s="24"/>
      <c r="AH1168" s="24"/>
      <c r="AI1168" s="24"/>
      <c r="AJ1168" s="24"/>
      <c r="AK1168" s="24"/>
      <c r="AL1168" s="24"/>
      <c r="AM1168" s="24"/>
      <c r="AN1168" s="35"/>
    </row>
    <row r="1169" spans="1:40" x14ac:dyDescent="0.25">
      <c r="A1169" s="24"/>
      <c r="B1169" s="24"/>
      <c r="C1169" s="10"/>
      <c r="D1169" s="10"/>
      <c r="E1169" s="10"/>
      <c r="F1169" s="10"/>
      <c r="G1169" s="45"/>
      <c r="H1169" s="10"/>
      <c r="I1169" s="10"/>
      <c r="J1169" s="10"/>
      <c r="K1169" s="10"/>
      <c r="L1169" s="10"/>
      <c r="M1169" s="10"/>
      <c r="N1169" s="10"/>
      <c r="O1169" s="10"/>
      <c r="P1169" s="10"/>
      <c r="Q1169" s="10"/>
      <c r="R1169" s="10"/>
      <c r="S1169" s="10"/>
      <c r="T1169" s="10"/>
      <c r="U1169" s="24"/>
      <c r="V1169" s="24"/>
      <c r="W1169" s="24"/>
      <c r="X1169" s="24"/>
      <c r="Y1169" s="24"/>
      <c r="Z1169" s="24"/>
      <c r="AA1169" s="24"/>
      <c r="AB1169" s="24"/>
      <c r="AC1169" s="24"/>
      <c r="AD1169" s="24"/>
      <c r="AE1169" s="24"/>
      <c r="AF1169" s="24"/>
      <c r="AG1169" s="24"/>
      <c r="AH1169" s="24"/>
      <c r="AI1169" s="24"/>
      <c r="AJ1169" s="24"/>
      <c r="AK1169" s="24"/>
      <c r="AL1169" s="24"/>
      <c r="AM1169" s="24"/>
      <c r="AN1169" s="35"/>
    </row>
    <row r="1170" spans="1:40" x14ac:dyDescent="0.25">
      <c r="A1170" s="24"/>
      <c r="B1170" s="24"/>
      <c r="C1170" s="10"/>
      <c r="D1170" s="10"/>
      <c r="E1170" s="10"/>
      <c r="F1170" s="10"/>
      <c r="G1170" s="45"/>
      <c r="H1170" s="10"/>
      <c r="I1170" s="10"/>
      <c r="J1170" s="10"/>
      <c r="K1170" s="10"/>
      <c r="L1170" s="10"/>
      <c r="M1170" s="10"/>
      <c r="N1170" s="10"/>
      <c r="O1170" s="10"/>
      <c r="P1170" s="10"/>
      <c r="Q1170" s="10"/>
      <c r="R1170" s="10"/>
      <c r="S1170" s="10"/>
      <c r="T1170" s="10"/>
      <c r="U1170" s="24"/>
      <c r="V1170" s="24"/>
      <c r="W1170" s="24"/>
      <c r="X1170" s="24"/>
      <c r="Y1170" s="24"/>
      <c r="Z1170" s="24"/>
      <c r="AA1170" s="24"/>
      <c r="AB1170" s="24"/>
      <c r="AC1170" s="24"/>
      <c r="AD1170" s="24"/>
      <c r="AE1170" s="24"/>
      <c r="AF1170" s="24"/>
      <c r="AG1170" s="24"/>
      <c r="AH1170" s="24"/>
      <c r="AI1170" s="24"/>
      <c r="AJ1170" s="24"/>
      <c r="AK1170" s="24"/>
      <c r="AL1170" s="24"/>
      <c r="AM1170" s="24"/>
      <c r="AN1170" s="35"/>
    </row>
    <row r="1171" spans="1:40" x14ac:dyDescent="0.25">
      <c r="A1171" s="24"/>
      <c r="B1171" s="24"/>
      <c r="C1171" s="10"/>
      <c r="D1171" s="10"/>
      <c r="E1171" s="10"/>
      <c r="F1171" s="10"/>
      <c r="G1171" s="45"/>
      <c r="H1171" s="10"/>
      <c r="I1171" s="10"/>
      <c r="J1171" s="10"/>
      <c r="K1171" s="10"/>
      <c r="L1171" s="10"/>
      <c r="M1171" s="10"/>
      <c r="N1171" s="10"/>
      <c r="O1171" s="10"/>
      <c r="P1171" s="10"/>
      <c r="Q1171" s="10"/>
      <c r="R1171" s="10"/>
      <c r="S1171" s="10"/>
      <c r="T1171" s="10"/>
      <c r="U1171" s="24"/>
      <c r="V1171" s="24"/>
      <c r="W1171" s="24"/>
      <c r="X1171" s="24"/>
      <c r="Y1171" s="24"/>
      <c r="Z1171" s="24"/>
      <c r="AA1171" s="24"/>
      <c r="AB1171" s="24"/>
      <c r="AC1171" s="24"/>
      <c r="AD1171" s="24"/>
      <c r="AE1171" s="24"/>
      <c r="AF1171" s="24"/>
      <c r="AG1171" s="24"/>
      <c r="AH1171" s="24"/>
      <c r="AI1171" s="24"/>
      <c r="AJ1171" s="24"/>
      <c r="AK1171" s="24"/>
      <c r="AL1171" s="24"/>
      <c r="AM1171" s="24"/>
      <c r="AN1171" s="35"/>
    </row>
    <row r="1172" spans="1:40" x14ac:dyDescent="0.25">
      <c r="A1172" s="24"/>
      <c r="B1172" s="24"/>
      <c r="C1172" s="10"/>
      <c r="D1172" s="10"/>
      <c r="E1172" s="10"/>
      <c r="F1172" s="10"/>
      <c r="G1172" s="45"/>
      <c r="H1172" s="10"/>
      <c r="I1172" s="10"/>
      <c r="J1172" s="10"/>
      <c r="K1172" s="10"/>
      <c r="L1172" s="10"/>
      <c r="M1172" s="10"/>
      <c r="N1172" s="10"/>
      <c r="O1172" s="10"/>
      <c r="P1172" s="10"/>
      <c r="Q1172" s="10"/>
      <c r="R1172" s="10"/>
      <c r="S1172" s="10"/>
      <c r="T1172" s="10"/>
      <c r="U1172" s="24"/>
      <c r="V1172" s="24"/>
      <c r="W1172" s="24"/>
      <c r="X1172" s="24"/>
      <c r="Y1172" s="24"/>
      <c r="Z1172" s="24"/>
      <c r="AA1172" s="24"/>
      <c r="AB1172" s="24"/>
      <c r="AC1172" s="24"/>
      <c r="AD1172" s="24"/>
      <c r="AE1172" s="24"/>
      <c r="AF1172" s="24"/>
      <c r="AG1172" s="24"/>
      <c r="AH1172" s="24"/>
      <c r="AI1172" s="24"/>
      <c r="AJ1172" s="24"/>
      <c r="AK1172" s="24"/>
      <c r="AL1172" s="24"/>
      <c r="AM1172" s="24"/>
      <c r="AN1172" s="35"/>
    </row>
    <row r="1173" spans="1:40" x14ac:dyDescent="0.25">
      <c r="A1173" s="24"/>
      <c r="B1173" s="24"/>
      <c r="C1173" s="10"/>
      <c r="D1173" s="10"/>
      <c r="E1173" s="10"/>
      <c r="F1173" s="10"/>
      <c r="G1173" s="45"/>
      <c r="H1173" s="10"/>
      <c r="I1173" s="10"/>
      <c r="J1173" s="10"/>
      <c r="K1173" s="10"/>
      <c r="L1173" s="10"/>
      <c r="M1173" s="10"/>
      <c r="N1173" s="10"/>
      <c r="O1173" s="10"/>
      <c r="P1173" s="10"/>
      <c r="Q1173" s="10"/>
      <c r="R1173" s="10"/>
      <c r="S1173" s="10"/>
      <c r="T1173" s="10"/>
      <c r="U1173" s="24"/>
      <c r="V1173" s="24"/>
      <c r="W1173" s="24"/>
      <c r="X1173" s="24"/>
      <c r="Y1173" s="24"/>
      <c r="Z1173" s="24"/>
      <c r="AA1173" s="24"/>
      <c r="AB1173" s="24"/>
      <c r="AC1173" s="24"/>
      <c r="AD1173" s="24"/>
      <c r="AE1173" s="24"/>
      <c r="AF1173" s="24"/>
      <c r="AG1173" s="24"/>
      <c r="AH1173" s="24"/>
      <c r="AI1173" s="24"/>
      <c r="AJ1173" s="24"/>
      <c r="AK1173" s="24"/>
      <c r="AL1173" s="24"/>
      <c r="AM1173" s="24"/>
      <c r="AN1173" s="35"/>
    </row>
    <row r="1174" spans="1:40" x14ac:dyDescent="0.25">
      <c r="A1174" s="24"/>
      <c r="B1174" s="24"/>
      <c r="C1174" s="10"/>
      <c r="D1174" s="10"/>
      <c r="E1174" s="10"/>
      <c r="F1174" s="10"/>
      <c r="G1174" s="45"/>
      <c r="H1174" s="10"/>
      <c r="I1174" s="10"/>
      <c r="J1174" s="10"/>
      <c r="K1174" s="10"/>
      <c r="L1174" s="10"/>
      <c r="M1174" s="10"/>
      <c r="N1174" s="10"/>
      <c r="O1174" s="10"/>
      <c r="P1174" s="10"/>
      <c r="Q1174" s="10"/>
      <c r="R1174" s="10"/>
      <c r="S1174" s="10"/>
      <c r="T1174" s="10"/>
      <c r="U1174" s="24"/>
      <c r="V1174" s="24"/>
      <c r="W1174" s="24"/>
      <c r="X1174" s="24"/>
      <c r="Y1174" s="24"/>
      <c r="Z1174" s="24"/>
      <c r="AA1174" s="24"/>
      <c r="AB1174" s="24"/>
      <c r="AC1174" s="24"/>
      <c r="AD1174" s="24"/>
      <c r="AE1174" s="24"/>
      <c r="AF1174" s="24"/>
      <c r="AG1174" s="24"/>
      <c r="AH1174" s="24"/>
      <c r="AI1174" s="24"/>
      <c r="AJ1174" s="24"/>
      <c r="AK1174" s="24"/>
      <c r="AL1174" s="24"/>
      <c r="AM1174" s="24"/>
      <c r="AN1174" s="35"/>
    </row>
    <row r="1175" spans="1:40" x14ac:dyDescent="0.25">
      <c r="A1175" s="24"/>
      <c r="B1175" s="24"/>
      <c r="C1175" s="10"/>
      <c r="D1175" s="10"/>
      <c r="E1175" s="10"/>
      <c r="F1175" s="10"/>
      <c r="G1175" s="45"/>
      <c r="H1175" s="10"/>
      <c r="I1175" s="10"/>
      <c r="J1175" s="10"/>
      <c r="K1175" s="10"/>
      <c r="L1175" s="10"/>
      <c r="M1175" s="10"/>
      <c r="N1175" s="10"/>
      <c r="O1175" s="10"/>
      <c r="P1175" s="10"/>
      <c r="Q1175" s="10"/>
      <c r="R1175" s="10"/>
      <c r="S1175" s="10"/>
      <c r="T1175" s="10"/>
      <c r="U1175" s="24"/>
      <c r="V1175" s="24"/>
      <c r="W1175" s="24"/>
      <c r="X1175" s="24"/>
      <c r="Y1175" s="24"/>
      <c r="Z1175" s="24"/>
      <c r="AA1175" s="24"/>
      <c r="AB1175" s="24"/>
      <c r="AC1175" s="24"/>
      <c r="AD1175" s="24"/>
      <c r="AE1175" s="24"/>
      <c r="AF1175" s="24"/>
      <c r="AG1175" s="24"/>
      <c r="AH1175" s="24"/>
      <c r="AI1175" s="24"/>
      <c r="AJ1175" s="24"/>
      <c r="AK1175" s="24"/>
      <c r="AL1175" s="24"/>
      <c r="AM1175" s="24"/>
      <c r="AN1175" s="35"/>
    </row>
    <row r="1176" spans="1:40" x14ac:dyDescent="0.25">
      <c r="A1176" s="24"/>
      <c r="B1176" s="24"/>
      <c r="C1176" s="10"/>
      <c r="D1176" s="10"/>
      <c r="E1176" s="10"/>
      <c r="F1176" s="10"/>
      <c r="G1176" s="45"/>
      <c r="H1176" s="10"/>
      <c r="I1176" s="10"/>
      <c r="J1176" s="10"/>
      <c r="K1176" s="10"/>
      <c r="L1176" s="10"/>
      <c r="M1176" s="10"/>
      <c r="N1176" s="10"/>
      <c r="O1176" s="10"/>
      <c r="P1176" s="10"/>
      <c r="Q1176" s="10"/>
      <c r="R1176" s="10"/>
      <c r="S1176" s="10"/>
      <c r="T1176" s="10"/>
      <c r="U1176" s="24"/>
      <c r="V1176" s="24"/>
      <c r="W1176" s="24"/>
      <c r="X1176" s="24"/>
      <c r="Y1176" s="24"/>
      <c r="Z1176" s="24"/>
      <c r="AA1176" s="24"/>
      <c r="AB1176" s="24"/>
      <c r="AC1176" s="24"/>
      <c r="AD1176" s="24"/>
      <c r="AE1176" s="24"/>
      <c r="AF1176" s="24"/>
      <c r="AG1176" s="24"/>
      <c r="AH1176" s="24"/>
      <c r="AI1176" s="24"/>
      <c r="AJ1176" s="24"/>
      <c r="AK1176" s="24"/>
      <c r="AL1176" s="24"/>
      <c r="AM1176" s="24"/>
      <c r="AN1176" s="35"/>
    </row>
    <row r="1177" spans="1:40" x14ac:dyDescent="0.25">
      <c r="A1177" s="24"/>
      <c r="B1177" s="24"/>
      <c r="C1177" s="10"/>
      <c r="D1177" s="10"/>
      <c r="E1177" s="10"/>
      <c r="F1177" s="10"/>
      <c r="G1177" s="45"/>
      <c r="H1177" s="10"/>
      <c r="I1177" s="10"/>
      <c r="J1177" s="10"/>
      <c r="K1177" s="10"/>
      <c r="L1177" s="10"/>
      <c r="M1177" s="10"/>
      <c r="N1177" s="10"/>
      <c r="O1177" s="10"/>
      <c r="P1177" s="10"/>
      <c r="Q1177" s="10"/>
      <c r="R1177" s="10"/>
      <c r="S1177" s="10"/>
      <c r="T1177" s="10"/>
      <c r="U1177" s="24"/>
      <c r="V1177" s="24"/>
      <c r="W1177" s="24"/>
      <c r="X1177" s="24"/>
      <c r="Y1177" s="24"/>
      <c r="Z1177" s="24"/>
      <c r="AA1177" s="24"/>
      <c r="AB1177" s="24"/>
      <c r="AC1177" s="24"/>
      <c r="AD1177" s="24"/>
      <c r="AE1177" s="24"/>
      <c r="AF1177" s="24"/>
      <c r="AG1177" s="24"/>
      <c r="AH1177" s="24"/>
      <c r="AI1177" s="24"/>
      <c r="AJ1177" s="24"/>
      <c r="AK1177" s="24"/>
      <c r="AL1177" s="24"/>
      <c r="AM1177" s="24"/>
      <c r="AN1177" s="35"/>
    </row>
    <row r="1178" spans="1:40" x14ac:dyDescent="0.25">
      <c r="A1178" s="24"/>
      <c r="B1178" s="24"/>
      <c r="C1178" s="10"/>
      <c r="D1178" s="10"/>
      <c r="E1178" s="10"/>
      <c r="F1178" s="10"/>
      <c r="G1178" s="45"/>
      <c r="H1178" s="10"/>
      <c r="I1178" s="10"/>
      <c r="J1178" s="10"/>
      <c r="K1178" s="10"/>
      <c r="L1178" s="10"/>
      <c r="M1178" s="10"/>
      <c r="N1178" s="10"/>
      <c r="O1178" s="10"/>
      <c r="P1178" s="10"/>
      <c r="Q1178" s="10"/>
      <c r="R1178" s="10"/>
      <c r="S1178" s="10"/>
      <c r="T1178" s="10"/>
      <c r="U1178" s="24"/>
      <c r="V1178" s="24"/>
      <c r="W1178" s="24"/>
      <c r="X1178" s="24"/>
      <c r="Y1178" s="24"/>
      <c r="Z1178" s="24"/>
      <c r="AA1178" s="24"/>
      <c r="AB1178" s="24"/>
      <c r="AC1178" s="24"/>
      <c r="AD1178" s="24"/>
      <c r="AE1178" s="24"/>
      <c r="AF1178" s="24"/>
      <c r="AG1178" s="24"/>
      <c r="AH1178" s="24"/>
      <c r="AI1178" s="24"/>
      <c r="AJ1178" s="24"/>
      <c r="AK1178" s="24"/>
      <c r="AL1178" s="24"/>
      <c r="AM1178" s="24"/>
      <c r="AN1178" s="35"/>
    </row>
    <row r="1179" spans="1:40" x14ac:dyDescent="0.25">
      <c r="A1179" s="24"/>
      <c r="B1179" s="24"/>
      <c r="C1179" s="10"/>
      <c r="D1179" s="10"/>
      <c r="E1179" s="10"/>
      <c r="F1179" s="10"/>
      <c r="G1179" s="45"/>
      <c r="H1179" s="10"/>
      <c r="I1179" s="10"/>
      <c r="J1179" s="10"/>
      <c r="K1179" s="10"/>
      <c r="L1179" s="10"/>
      <c r="M1179" s="10"/>
      <c r="N1179" s="10"/>
      <c r="O1179" s="10"/>
      <c r="P1179" s="10"/>
      <c r="Q1179" s="10"/>
      <c r="R1179" s="10"/>
      <c r="S1179" s="10"/>
      <c r="T1179" s="10"/>
      <c r="U1179" s="24"/>
      <c r="V1179" s="24"/>
      <c r="W1179" s="24"/>
      <c r="X1179" s="24"/>
      <c r="Y1179" s="24"/>
      <c r="Z1179" s="24"/>
      <c r="AA1179" s="24"/>
      <c r="AB1179" s="24"/>
      <c r="AC1179" s="24"/>
      <c r="AD1179" s="24"/>
      <c r="AE1179" s="24"/>
      <c r="AF1179" s="24"/>
      <c r="AG1179" s="24"/>
      <c r="AH1179" s="24"/>
      <c r="AI1179" s="24"/>
      <c r="AJ1179" s="24"/>
      <c r="AK1179" s="24"/>
      <c r="AL1179" s="24"/>
      <c r="AM1179" s="24"/>
      <c r="AN1179" s="35"/>
    </row>
    <row r="1180" spans="1:40" x14ac:dyDescent="0.25">
      <c r="A1180" s="24"/>
      <c r="B1180" s="24"/>
      <c r="C1180" s="10"/>
      <c r="D1180" s="10"/>
      <c r="E1180" s="10"/>
      <c r="F1180" s="10"/>
      <c r="G1180" s="45"/>
      <c r="H1180" s="10"/>
      <c r="I1180" s="10"/>
      <c r="J1180" s="10"/>
      <c r="K1180" s="10"/>
      <c r="L1180" s="10"/>
      <c r="M1180" s="10"/>
      <c r="N1180" s="10"/>
      <c r="O1180" s="10"/>
      <c r="P1180" s="10"/>
      <c r="Q1180" s="10"/>
      <c r="R1180" s="10"/>
      <c r="S1180" s="10"/>
      <c r="T1180" s="10"/>
      <c r="U1180" s="24"/>
      <c r="V1180" s="24"/>
      <c r="W1180" s="24"/>
      <c r="X1180" s="24"/>
      <c r="Y1180" s="24"/>
      <c r="Z1180" s="24"/>
      <c r="AA1180" s="24"/>
      <c r="AB1180" s="24"/>
      <c r="AC1180" s="24"/>
      <c r="AD1180" s="24"/>
      <c r="AE1180" s="24"/>
      <c r="AF1180" s="24"/>
      <c r="AG1180" s="24"/>
      <c r="AH1180" s="24"/>
      <c r="AI1180" s="24"/>
      <c r="AJ1180" s="24"/>
      <c r="AK1180" s="24"/>
      <c r="AL1180" s="24"/>
      <c r="AM1180" s="24"/>
      <c r="AN1180" s="35"/>
    </row>
    <row r="1181" spans="1:40" x14ac:dyDescent="0.25">
      <c r="A1181" s="24"/>
      <c r="B1181" s="24"/>
      <c r="C1181" s="10"/>
      <c r="D1181" s="10"/>
      <c r="E1181" s="10"/>
      <c r="F1181" s="10"/>
      <c r="G1181" s="45"/>
      <c r="H1181" s="10"/>
      <c r="I1181" s="10"/>
      <c r="J1181" s="10"/>
      <c r="K1181" s="10"/>
      <c r="L1181" s="10"/>
      <c r="M1181" s="10"/>
      <c r="N1181" s="10"/>
      <c r="O1181" s="10"/>
      <c r="P1181" s="10"/>
      <c r="Q1181" s="10"/>
      <c r="R1181" s="10"/>
      <c r="S1181" s="10"/>
      <c r="T1181" s="10"/>
      <c r="U1181" s="24"/>
      <c r="V1181" s="24"/>
      <c r="W1181" s="24"/>
      <c r="X1181" s="24"/>
      <c r="Y1181" s="24"/>
      <c r="Z1181" s="24"/>
      <c r="AA1181" s="24"/>
      <c r="AB1181" s="24"/>
      <c r="AC1181" s="24"/>
      <c r="AD1181" s="24"/>
      <c r="AE1181" s="24"/>
      <c r="AF1181" s="24"/>
      <c r="AG1181" s="24"/>
      <c r="AH1181" s="24"/>
      <c r="AI1181" s="24"/>
      <c r="AJ1181" s="24"/>
      <c r="AK1181" s="24"/>
      <c r="AL1181" s="24"/>
      <c r="AM1181" s="24"/>
      <c r="AN1181" s="35"/>
    </row>
    <row r="1182" spans="1:40" x14ac:dyDescent="0.25">
      <c r="A1182" s="24"/>
      <c r="B1182" s="24"/>
      <c r="C1182" s="10"/>
      <c r="D1182" s="10"/>
      <c r="E1182" s="10"/>
      <c r="F1182" s="10"/>
      <c r="G1182" s="45"/>
      <c r="H1182" s="10"/>
      <c r="I1182" s="10"/>
      <c r="J1182" s="10"/>
      <c r="K1182" s="10"/>
      <c r="L1182" s="10"/>
      <c r="M1182" s="10"/>
      <c r="N1182" s="10"/>
      <c r="O1182" s="10"/>
      <c r="P1182" s="10"/>
      <c r="Q1182" s="10"/>
      <c r="R1182" s="10"/>
      <c r="S1182" s="10"/>
      <c r="T1182" s="10"/>
      <c r="U1182" s="24"/>
      <c r="V1182" s="24"/>
      <c r="W1182" s="24"/>
      <c r="X1182" s="24"/>
      <c r="Y1182" s="24"/>
      <c r="Z1182" s="24"/>
      <c r="AA1182" s="24"/>
      <c r="AB1182" s="24"/>
      <c r="AC1182" s="24"/>
      <c r="AD1182" s="24"/>
      <c r="AE1182" s="24"/>
      <c r="AF1182" s="24"/>
      <c r="AG1182" s="24"/>
      <c r="AH1182" s="24"/>
      <c r="AI1182" s="24"/>
      <c r="AJ1182" s="24"/>
      <c r="AK1182" s="24"/>
      <c r="AL1182" s="24"/>
      <c r="AM1182" s="24"/>
      <c r="AN1182" s="35"/>
    </row>
    <row r="1183" spans="1:40" x14ac:dyDescent="0.25">
      <c r="A1183" s="24"/>
      <c r="B1183" s="24"/>
      <c r="C1183" s="10"/>
      <c r="D1183" s="10"/>
      <c r="E1183" s="10"/>
      <c r="F1183" s="10"/>
      <c r="G1183" s="45"/>
      <c r="H1183" s="10"/>
      <c r="I1183" s="10"/>
      <c r="J1183" s="10"/>
      <c r="K1183" s="10"/>
      <c r="L1183" s="10"/>
      <c r="M1183" s="10"/>
      <c r="N1183" s="10"/>
      <c r="O1183" s="10"/>
      <c r="P1183" s="10"/>
      <c r="Q1183" s="10"/>
      <c r="R1183" s="10"/>
      <c r="S1183" s="10"/>
      <c r="T1183" s="10"/>
      <c r="U1183" s="24"/>
      <c r="V1183" s="24"/>
      <c r="W1183" s="24"/>
      <c r="X1183" s="24"/>
      <c r="Y1183" s="24"/>
      <c r="Z1183" s="24"/>
      <c r="AA1183" s="24"/>
      <c r="AB1183" s="24"/>
      <c r="AC1183" s="24"/>
      <c r="AD1183" s="24"/>
      <c r="AE1183" s="24"/>
      <c r="AF1183" s="24"/>
      <c r="AG1183" s="24"/>
      <c r="AH1183" s="24"/>
      <c r="AI1183" s="24"/>
      <c r="AJ1183" s="24"/>
      <c r="AK1183" s="24"/>
      <c r="AL1183" s="24"/>
      <c r="AM1183" s="24"/>
      <c r="AN1183" s="35"/>
    </row>
    <row r="1184" spans="1:40" x14ac:dyDescent="0.25">
      <c r="A1184" s="24"/>
      <c r="B1184" s="24"/>
      <c r="C1184" s="10"/>
      <c r="D1184" s="10"/>
      <c r="E1184" s="10"/>
      <c r="F1184" s="10"/>
      <c r="G1184" s="45"/>
      <c r="H1184" s="10"/>
      <c r="I1184" s="10"/>
      <c r="J1184" s="10"/>
      <c r="K1184" s="10"/>
      <c r="L1184" s="10"/>
      <c r="M1184" s="10"/>
      <c r="N1184" s="10"/>
      <c r="O1184" s="10"/>
      <c r="P1184" s="10"/>
      <c r="Q1184" s="10"/>
      <c r="R1184" s="10"/>
      <c r="S1184" s="10"/>
      <c r="T1184" s="10"/>
      <c r="U1184" s="24"/>
      <c r="V1184" s="24"/>
      <c r="W1184" s="24"/>
      <c r="X1184" s="24"/>
      <c r="Y1184" s="24"/>
      <c r="Z1184" s="24"/>
      <c r="AA1184" s="24"/>
      <c r="AB1184" s="24"/>
      <c r="AC1184" s="24"/>
      <c r="AD1184" s="24"/>
      <c r="AE1184" s="24"/>
      <c r="AF1184" s="24"/>
      <c r="AG1184" s="24"/>
      <c r="AH1184" s="24"/>
      <c r="AI1184" s="24"/>
      <c r="AJ1184" s="24"/>
      <c r="AK1184" s="24"/>
      <c r="AL1184" s="24"/>
      <c r="AM1184" s="24"/>
      <c r="AN1184" s="35"/>
    </row>
    <row r="1185" spans="1:40" x14ac:dyDescent="0.25">
      <c r="A1185" s="24"/>
      <c r="B1185" s="24"/>
      <c r="C1185" s="10"/>
      <c r="D1185" s="10"/>
      <c r="E1185" s="10"/>
      <c r="F1185" s="10"/>
      <c r="G1185" s="45"/>
      <c r="H1185" s="10"/>
      <c r="I1185" s="10"/>
      <c r="J1185" s="10"/>
      <c r="K1185" s="10"/>
      <c r="L1185" s="10"/>
      <c r="M1185" s="10"/>
      <c r="N1185" s="10"/>
      <c r="O1185" s="10"/>
      <c r="P1185" s="10"/>
      <c r="Q1185" s="10"/>
      <c r="R1185" s="10"/>
      <c r="S1185" s="10"/>
      <c r="T1185" s="10"/>
      <c r="U1185" s="24"/>
      <c r="V1185" s="24"/>
      <c r="W1185" s="24"/>
      <c r="X1185" s="24"/>
      <c r="Y1185" s="24"/>
      <c r="Z1185" s="24"/>
      <c r="AA1185" s="24"/>
      <c r="AB1185" s="24"/>
      <c r="AC1185" s="24"/>
      <c r="AD1185" s="24"/>
      <c r="AE1185" s="24"/>
      <c r="AF1185" s="24"/>
      <c r="AG1185" s="24"/>
      <c r="AH1185" s="24"/>
      <c r="AI1185" s="24"/>
      <c r="AJ1185" s="24"/>
      <c r="AK1185" s="24"/>
      <c r="AL1185" s="24"/>
      <c r="AM1185" s="24"/>
      <c r="AN1185" s="35"/>
    </row>
    <row r="1186" spans="1:40" x14ac:dyDescent="0.25">
      <c r="A1186" s="24"/>
      <c r="B1186" s="24"/>
      <c r="C1186" s="10"/>
      <c r="D1186" s="10"/>
      <c r="E1186" s="10"/>
      <c r="F1186" s="10"/>
      <c r="G1186" s="45"/>
      <c r="H1186" s="10"/>
      <c r="I1186" s="10"/>
      <c r="J1186" s="10"/>
      <c r="K1186" s="10"/>
      <c r="L1186" s="10"/>
      <c r="M1186" s="10"/>
      <c r="N1186" s="10"/>
      <c r="O1186" s="10"/>
      <c r="P1186" s="10"/>
      <c r="Q1186" s="10"/>
      <c r="R1186" s="10"/>
      <c r="S1186" s="10"/>
      <c r="T1186" s="10"/>
      <c r="U1186" s="24"/>
      <c r="V1186" s="24"/>
      <c r="W1186" s="24"/>
      <c r="X1186" s="24"/>
      <c r="Y1186" s="24"/>
      <c r="Z1186" s="24"/>
      <c r="AA1186" s="24"/>
      <c r="AB1186" s="24"/>
      <c r="AC1186" s="24"/>
      <c r="AD1186" s="24"/>
      <c r="AE1186" s="24"/>
      <c r="AF1186" s="24"/>
      <c r="AG1186" s="24"/>
      <c r="AH1186" s="24"/>
      <c r="AI1186" s="24"/>
      <c r="AJ1186" s="24"/>
      <c r="AK1186" s="24"/>
      <c r="AL1186" s="24"/>
      <c r="AM1186" s="24"/>
      <c r="AN1186" s="35"/>
    </row>
    <row r="1187" spans="1:40" x14ac:dyDescent="0.25">
      <c r="A1187" s="24"/>
      <c r="B1187" s="24"/>
      <c r="C1187" s="10"/>
      <c r="D1187" s="10"/>
      <c r="E1187" s="10"/>
      <c r="F1187" s="10"/>
      <c r="G1187" s="45"/>
      <c r="H1187" s="10"/>
      <c r="I1187" s="10"/>
      <c r="J1187" s="10"/>
      <c r="K1187" s="10"/>
      <c r="L1187" s="10"/>
      <c r="M1187" s="10"/>
      <c r="N1187" s="10"/>
      <c r="O1187" s="10"/>
      <c r="P1187" s="10"/>
      <c r="Q1187" s="10"/>
      <c r="R1187" s="10"/>
      <c r="S1187" s="10"/>
      <c r="T1187" s="10"/>
      <c r="U1187" s="24"/>
      <c r="V1187" s="24"/>
      <c r="W1187" s="24"/>
      <c r="X1187" s="24"/>
      <c r="Y1187" s="24"/>
      <c r="Z1187" s="24"/>
      <c r="AA1187" s="24"/>
      <c r="AB1187" s="24"/>
      <c r="AC1187" s="24"/>
      <c r="AD1187" s="24"/>
      <c r="AE1187" s="24"/>
      <c r="AF1187" s="24"/>
      <c r="AG1187" s="24"/>
      <c r="AH1187" s="24"/>
      <c r="AI1187" s="24"/>
      <c r="AJ1187" s="24"/>
      <c r="AK1187" s="24"/>
      <c r="AL1187" s="24"/>
      <c r="AM1187" s="24"/>
      <c r="AN1187" s="35"/>
    </row>
    <row r="1188" spans="1:40" x14ac:dyDescent="0.25">
      <c r="A1188" s="24"/>
      <c r="B1188" s="24"/>
      <c r="C1188" s="10"/>
      <c r="D1188" s="10"/>
      <c r="E1188" s="10"/>
      <c r="F1188" s="10"/>
      <c r="G1188" s="45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24"/>
      <c r="V1188" s="24"/>
      <c r="W1188" s="24"/>
      <c r="X1188" s="24"/>
      <c r="Y1188" s="24"/>
      <c r="Z1188" s="24"/>
      <c r="AA1188" s="24"/>
      <c r="AB1188" s="24"/>
      <c r="AC1188" s="24"/>
      <c r="AD1188" s="24"/>
      <c r="AE1188" s="24"/>
      <c r="AF1188" s="24"/>
      <c r="AG1188" s="24"/>
      <c r="AH1188" s="24"/>
      <c r="AI1188" s="24"/>
      <c r="AJ1188" s="24"/>
      <c r="AK1188" s="24"/>
      <c r="AL1188" s="24"/>
      <c r="AM1188" s="24"/>
      <c r="AN1188" s="35"/>
    </row>
    <row r="1189" spans="1:40" x14ac:dyDescent="0.25">
      <c r="A1189" s="24"/>
      <c r="B1189" s="24"/>
      <c r="C1189" s="10"/>
      <c r="D1189" s="10"/>
      <c r="E1189" s="10"/>
      <c r="F1189" s="10"/>
      <c r="G1189" s="45"/>
      <c r="H1189" s="10"/>
      <c r="I1189" s="10"/>
      <c r="J1189" s="10"/>
      <c r="K1189" s="10"/>
      <c r="L1189" s="10"/>
      <c r="M1189" s="10"/>
      <c r="N1189" s="10"/>
      <c r="O1189" s="10"/>
      <c r="P1189" s="10"/>
      <c r="Q1189" s="10"/>
      <c r="R1189" s="10"/>
      <c r="S1189" s="10"/>
      <c r="T1189" s="10"/>
      <c r="U1189" s="24"/>
      <c r="V1189" s="24"/>
      <c r="W1189" s="24"/>
      <c r="X1189" s="24"/>
      <c r="Y1189" s="24"/>
      <c r="Z1189" s="24"/>
      <c r="AA1189" s="24"/>
      <c r="AB1189" s="24"/>
      <c r="AC1189" s="24"/>
      <c r="AD1189" s="24"/>
      <c r="AE1189" s="24"/>
      <c r="AF1189" s="24"/>
      <c r="AG1189" s="24"/>
      <c r="AH1189" s="24"/>
      <c r="AI1189" s="24"/>
      <c r="AJ1189" s="24"/>
      <c r="AK1189" s="24"/>
      <c r="AL1189" s="24"/>
      <c r="AM1189" s="24"/>
      <c r="AN1189" s="35"/>
    </row>
    <row r="1190" spans="1:40" x14ac:dyDescent="0.25">
      <c r="A1190" s="24"/>
      <c r="B1190" s="24"/>
      <c r="C1190" s="10"/>
      <c r="D1190" s="10"/>
      <c r="E1190" s="10"/>
      <c r="F1190" s="10"/>
      <c r="G1190" s="45"/>
      <c r="H1190" s="10"/>
      <c r="I1190" s="10"/>
      <c r="J1190" s="10"/>
      <c r="K1190" s="10"/>
      <c r="L1190" s="10"/>
      <c r="M1190" s="10"/>
      <c r="N1190" s="10"/>
      <c r="O1190" s="10"/>
      <c r="P1190" s="10"/>
      <c r="Q1190" s="10"/>
      <c r="R1190" s="10"/>
      <c r="S1190" s="10"/>
      <c r="T1190" s="10"/>
      <c r="U1190" s="24"/>
      <c r="V1190" s="24"/>
      <c r="W1190" s="24"/>
      <c r="X1190" s="24"/>
      <c r="Y1190" s="24"/>
      <c r="Z1190" s="24"/>
      <c r="AA1190" s="24"/>
      <c r="AB1190" s="24"/>
      <c r="AC1190" s="24"/>
      <c r="AD1190" s="24"/>
      <c r="AE1190" s="24"/>
      <c r="AF1190" s="24"/>
      <c r="AG1190" s="24"/>
      <c r="AH1190" s="24"/>
      <c r="AI1190" s="24"/>
      <c r="AJ1190" s="24"/>
      <c r="AK1190" s="24"/>
      <c r="AL1190" s="24"/>
      <c r="AM1190" s="24"/>
      <c r="AN1190" s="35"/>
    </row>
    <row r="1191" spans="1:40" x14ac:dyDescent="0.25">
      <c r="A1191" s="24"/>
      <c r="B1191" s="24"/>
      <c r="C1191" s="10"/>
      <c r="D1191" s="10"/>
      <c r="E1191" s="10"/>
      <c r="F1191" s="10"/>
      <c r="G1191" s="45"/>
      <c r="H1191" s="10"/>
      <c r="I1191" s="10"/>
      <c r="J1191" s="10"/>
      <c r="K1191" s="10"/>
      <c r="L1191" s="10"/>
      <c r="M1191" s="10"/>
      <c r="N1191" s="10"/>
      <c r="O1191" s="10"/>
      <c r="P1191" s="10"/>
      <c r="Q1191" s="10"/>
      <c r="R1191" s="10"/>
      <c r="S1191" s="10"/>
      <c r="T1191" s="10"/>
      <c r="U1191" s="24"/>
      <c r="V1191" s="24"/>
      <c r="W1191" s="24"/>
      <c r="X1191" s="24"/>
      <c r="Y1191" s="24"/>
      <c r="Z1191" s="24"/>
      <c r="AA1191" s="24"/>
      <c r="AB1191" s="24"/>
      <c r="AC1191" s="24"/>
      <c r="AD1191" s="24"/>
      <c r="AE1191" s="24"/>
      <c r="AF1191" s="24"/>
      <c r="AG1191" s="24"/>
      <c r="AH1191" s="24"/>
      <c r="AI1191" s="24"/>
      <c r="AJ1191" s="24"/>
      <c r="AK1191" s="24"/>
      <c r="AL1191" s="24"/>
      <c r="AM1191" s="24"/>
      <c r="AN1191" s="35"/>
    </row>
    <row r="1192" spans="1:40" x14ac:dyDescent="0.25">
      <c r="A1192" s="24"/>
      <c r="B1192" s="24"/>
      <c r="C1192" s="10"/>
      <c r="D1192" s="10"/>
      <c r="E1192" s="10"/>
      <c r="F1192" s="10"/>
      <c r="G1192" s="45"/>
      <c r="H1192" s="10"/>
      <c r="I1192" s="10"/>
      <c r="J1192" s="10"/>
      <c r="K1192" s="10"/>
      <c r="L1192" s="10"/>
      <c r="M1192" s="10"/>
      <c r="N1192" s="10"/>
      <c r="O1192" s="10"/>
      <c r="P1192" s="10"/>
      <c r="Q1192" s="10"/>
      <c r="R1192" s="10"/>
      <c r="S1192" s="10"/>
      <c r="T1192" s="10"/>
      <c r="U1192" s="24"/>
      <c r="V1192" s="24"/>
      <c r="W1192" s="24"/>
      <c r="X1192" s="24"/>
      <c r="Y1192" s="24"/>
      <c r="Z1192" s="24"/>
      <c r="AA1192" s="24"/>
      <c r="AB1192" s="24"/>
      <c r="AC1192" s="24"/>
      <c r="AD1192" s="24"/>
      <c r="AE1192" s="24"/>
      <c r="AF1192" s="24"/>
      <c r="AG1192" s="24"/>
      <c r="AH1192" s="24"/>
      <c r="AI1192" s="24"/>
      <c r="AJ1192" s="24"/>
      <c r="AK1192" s="24"/>
      <c r="AL1192" s="24"/>
      <c r="AM1192" s="24"/>
      <c r="AN1192" s="35"/>
    </row>
    <row r="1193" spans="1:40" x14ac:dyDescent="0.25">
      <c r="A1193" s="24"/>
      <c r="B1193" s="24"/>
      <c r="C1193" s="10"/>
      <c r="D1193" s="10"/>
      <c r="E1193" s="10"/>
      <c r="F1193" s="10"/>
      <c r="G1193" s="45"/>
      <c r="H1193" s="10"/>
      <c r="I1193" s="10"/>
      <c r="J1193" s="10"/>
      <c r="K1193" s="10"/>
      <c r="L1193" s="10"/>
      <c r="M1193" s="10"/>
      <c r="N1193" s="10"/>
      <c r="O1193" s="10"/>
      <c r="P1193" s="10"/>
      <c r="Q1193" s="10"/>
      <c r="R1193" s="10"/>
      <c r="S1193" s="10"/>
      <c r="T1193" s="10"/>
      <c r="U1193" s="24"/>
      <c r="V1193" s="24"/>
      <c r="W1193" s="24"/>
      <c r="X1193" s="24"/>
      <c r="Y1193" s="24"/>
      <c r="Z1193" s="24"/>
      <c r="AA1193" s="24"/>
      <c r="AB1193" s="24"/>
      <c r="AC1193" s="24"/>
      <c r="AD1193" s="24"/>
      <c r="AE1193" s="24"/>
      <c r="AF1193" s="24"/>
      <c r="AG1193" s="24"/>
      <c r="AH1193" s="24"/>
      <c r="AI1193" s="24"/>
      <c r="AJ1193" s="24"/>
      <c r="AK1193" s="24"/>
      <c r="AL1193" s="24"/>
      <c r="AM1193" s="24"/>
      <c r="AN1193" s="35"/>
    </row>
    <row r="1194" spans="1:40" x14ac:dyDescent="0.25">
      <c r="A1194" s="24"/>
      <c r="B1194" s="24"/>
      <c r="C1194" s="10"/>
      <c r="D1194" s="10"/>
      <c r="E1194" s="10"/>
      <c r="F1194" s="10"/>
      <c r="G1194" s="45"/>
      <c r="H1194" s="10"/>
      <c r="I1194" s="10"/>
      <c r="J1194" s="10"/>
      <c r="K1194" s="10"/>
      <c r="L1194" s="10"/>
      <c r="M1194" s="10"/>
      <c r="N1194" s="10"/>
      <c r="O1194" s="10"/>
      <c r="P1194" s="10"/>
      <c r="Q1194" s="10"/>
      <c r="R1194" s="10"/>
      <c r="S1194" s="10"/>
      <c r="T1194" s="10"/>
      <c r="U1194" s="24"/>
      <c r="V1194" s="24"/>
      <c r="W1194" s="24"/>
      <c r="X1194" s="24"/>
      <c r="Y1194" s="24"/>
      <c r="Z1194" s="24"/>
      <c r="AA1194" s="24"/>
      <c r="AB1194" s="24"/>
      <c r="AC1194" s="24"/>
      <c r="AD1194" s="24"/>
      <c r="AE1194" s="24"/>
      <c r="AF1194" s="24"/>
      <c r="AG1194" s="24"/>
      <c r="AH1194" s="24"/>
      <c r="AI1194" s="24"/>
      <c r="AJ1194" s="24"/>
      <c r="AK1194" s="24"/>
      <c r="AL1194" s="24"/>
      <c r="AM1194" s="24"/>
      <c r="AN1194" s="35"/>
    </row>
    <row r="1195" spans="1:40" x14ac:dyDescent="0.25">
      <c r="A1195" s="24"/>
      <c r="B1195" s="24"/>
      <c r="C1195" s="10"/>
      <c r="D1195" s="10"/>
      <c r="E1195" s="10"/>
      <c r="F1195" s="10"/>
      <c r="G1195" s="45"/>
      <c r="H1195" s="10"/>
      <c r="I1195" s="10"/>
      <c r="J1195" s="10"/>
      <c r="K1195" s="10"/>
      <c r="L1195" s="10"/>
      <c r="M1195" s="10"/>
      <c r="N1195" s="10"/>
      <c r="O1195" s="10"/>
      <c r="P1195" s="10"/>
      <c r="Q1195" s="10"/>
      <c r="R1195" s="10"/>
      <c r="S1195" s="10"/>
      <c r="T1195" s="10"/>
      <c r="U1195" s="24"/>
      <c r="V1195" s="24"/>
      <c r="W1195" s="24"/>
      <c r="X1195" s="24"/>
      <c r="Y1195" s="24"/>
      <c r="Z1195" s="24"/>
      <c r="AA1195" s="24"/>
      <c r="AB1195" s="24"/>
      <c r="AC1195" s="24"/>
      <c r="AD1195" s="24"/>
      <c r="AE1195" s="24"/>
      <c r="AF1195" s="24"/>
      <c r="AG1195" s="24"/>
      <c r="AH1195" s="24"/>
      <c r="AI1195" s="24"/>
      <c r="AJ1195" s="24"/>
      <c r="AK1195" s="24"/>
      <c r="AL1195" s="24"/>
      <c r="AM1195" s="24"/>
      <c r="AN1195" s="35"/>
    </row>
    <row r="1196" spans="1:40" x14ac:dyDescent="0.25">
      <c r="A1196" s="24"/>
      <c r="B1196" s="24"/>
      <c r="C1196" s="10"/>
      <c r="D1196" s="10"/>
      <c r="E1196" s="10"/>
      <c r="F1196" s="10"/>
      <c r="G1196" s="45"/>
      <c r="H1196" s="10"/>
      <c r="I1196" s="10"/>
      <c r="J1196" s="10"/>
      <c r="K1196" s="10"/>
      <c r="L1196" s="10"/>
      <c r="M1196" s="10"/>
      <c r="N1196" s="10"/>
      <c r="O1196" s="10"/>
      <c r="P1196" s="10"/>
      <c r="Q1196" s="10"/>
      <c r="R1196" s="10"/>
      <c r="S1196" s="10"/>
      <c r="T1196" s="10"/>
      <c r="U1196" s="24"/>
      <c r="V1196" s="24"/>
      <c r="W1196" s="24"/>
      <c r="X1196" s="24"/>
      <c r="Y1196" s="24"/>
      <c r="Z1196" s="24"/>
      <c r="AA1196" s="24"/>
      <c r="AB1196" s="24"/>
      <c r="AC1196" s="24"/>
      <c r="AD1196" s="24"/>
      <c r="AE1196" s="24"/>
      <c r="AF1196" s="24"/>
      <c r="AG1196" s="24"/>
      <c r="AH1196" s="24"/>
      <c r="AI1196" s="24"/>
      <c r="AJ1196" s="24"/>
      <c r="AK1196" s="24"/>
      <c r="AL1196" s="24"/>
      <c r="AM1196" s="24"/>
      <c r="AN1196" s="35"/>
    </row>
    <row r="1197" spans="1:40" x14ac:dyDescent="0.25">
      <c r="A1197" s="24"/>
      <c r="B1197" s="24"/>
      <c r="C1197" s="10"/>
      <c r="D1197" s="10"/>
      <c r="E1197" s="10"/>
      <c r="F1197" s="10"/>
      <c r="G1197" s="45"/>
      <c r="H1197" s="10"/>
      <c r="I1197" s="10"/>
      <c r="J1197" s="10"/>
      <c r="K1197" s="10"/>
      <c r="L1197" s="10"/>
      <c r="M1197" s="10"/>
      <c r="N1197" s="10"/>
      <c r="O1197" s="10"/>
      <c r="P1197" s="10"/>
      <c r="Q1197" s="10"/>
      <c r="R1197" s="10"/>
      <c r="S1197" s="10"/>
      <c r="T1197" s="10"/>
      <c r="U1197" s="24"/>
      <c r="V1197" s="24"/>
      <c r="W1197" s="24"/>
      <c r="X1197" s="24"/>
      <c r="Y1197" s="24"/>
      <c r="Z1197" s="24"/>
      <c r="AA1197" s="24"/>
      <c r="AB1197" s="24"/>
      <c r="AC1197" s="24"/>
      <c r="AD1197" s="24"/>
      <c r="AE1197" s="24"/>
      <c r="AF1197" s="24"/>
      <c r="AG1197" s="24"/>
      <c r="AH1197" s="24"/>
      <c r="AI1197" s="24"/>
      <c r="AJ1197" s="24"/>
      <c r="AK1197" s="24"/>
      <c r="AL1197" s="24"/>
      <c r="AM1197" s="24"/>
      <c r="AN1197" s="35"/>
    </row>
    <row r="1198" spans="1:40" x14ac:dyDescent="0.25">
      <c r="A1198" s="24"/>
      <c r="B1198" s="24"/>
      <c r="C1198" s="10"/>
      <c r="D1198" s="10"/>
      <c r="E1198" s="10"/>
      <c r="F1198" s="10"/>
      <c r="G1198" s="45"/>
      <c r="H1198" s="10"/>
      <c r="I1198" s="10"/>
      <c r="J1198" s="10"/>
      <c r="K1198" s="10"/>
      <c r="L1198" s="10"/>
      <c r="M1198" s="10"/>
      <c r="N1198" s="10"/>
      <c r="O1198" s="10"/>
      <c r="P1198" s="10"/>
      <c r="Q1198" s="10"/>
      <c r="R1198" s="10"/>
      <c r="S1198" s="10"/>
      <c r="T1198" s="10"/>
      <c r="U1198" s="24"/>
      <c r="V1198" s="24"/>
      <c r="W1198" s="24"/>
      <c r="X1198" s="24"/>
      <c r="Y1198" s="24"/>
      <c r="Z1198" s="24"/>
      <c r="AA1198" s="24"/>
      <c r="AB1198" s="24"/>
      <c r="AC1198" s="24"/>
      <c r="AD1198" s="24"/>
      <c r="AE1198" s="24"/>
      <c r="AF1198" s="24"/>
      <c r="AG1198" s="24"/>
      <c r="AH1198" s="24"/>
      <c r="AI1198" s="24"/>
      <c r="AJ1198" s="24"/>
      <c r="AK1198" s="24"/>
      <c r="AL1198" s="24"/>
      <c r="AM1198" s="24"/>
      <c r="AN1198" s="35"/>
    </row>
    <row r="1199" spans="1:40" x14ac:dyDescent="0.25">
      <c r="A1199" s="24"/>
      <c r="B1199" s="24"/>
      <c r="C1199" s="10"/>
      <c r="D1199" s="10"/>
      <c r="E1199" s="10"/>
      <c r="F1199" s="10"/>
      <c r="G1199" s="45"/>
      <c r="H1199" s="10"/>
      <c r="I1199" s="10"/>
      <c r="J1199" s="10"/>
      <c r="K1199" s="10"/>
      <c r="L1199" s="10"/>
      <c r="M1199" s="10"/>
      <c r="N1199" s="10"/>
      <c r="O1199" s="10"/>
      <c r="P1199" s="10"/>
      <c r="Q1199" s="10"/>
      <c r="R1199" s="10"/>
      <c r="S1199" s="10"/>
      <c r="T1199" s="10"/>
      <c r="U1199" s="24"/>
      <c r="V1199" s="24"/>
      <c r="W1199" s="24"/>
      <c r="X1199" s="24"/>
      <c r="Y1199" s="24"/>
      <c r="Z1199" s="24"/>
      <c r="AA1199" s="24"/>
      <c r="AB1199" s="24"/>
      <c r="AC1199" s="24"/>
      <c r="AD1199" s="24"/>
      <c r="AE1199" s="24"/>
      <c r="AF1199" s="24"/>
      <c r="AG1199" s="24"/>
      <c r="AH1199" s="24"/>
      <c r="AI1199" s="24"/>
      <c r="AJ1199" s="24"/>
      <c r="AK1199" s="24"/>
      <c r="AL1199" s="24"/>
      <c r="AM1199" s="24"/>
      <c r="AN1199" s="35"/>
    </row>
    <row r="1200" spans="1:40" x14ac:dyDescent="0.25">
      <c r="A1200" s="24"/>
      <c r="B1200" s="24"/>
      <c r="C1200" s="10"/>
      <c r="D1200" s="10"/>
      <c r="E1200" s="10"/>
      <c r="F1200" s="10"/>
      <c r="G1200" s="45"/>
      <c r="H1200" s="10"/>
      <c r="I1200" s="10"/>
      <c r="J1200" s="10"/>
      <c r="K1200" s="10"/>
      <c r="L1200" s="10"/>
      <c r="M1200" s="10"/>
      <c r="N1200" s="10"/>
      <c r="O1200" s="10"/>
      <c r="P1200" s="10"/>
      <c r="Q1200" s="10"/>
      <c r="R1200" s="10"/>
      <c r="S1200" s="10"/>
      <c r="T1200" s="10"/>
      <c r="U1200" s="24"/>
      <c r="V1200" s="24"/>
      <c r="W1200" s="24"/>
      <c r="X1200" s="24"/>
      <c r="Y1200" s="24"/>
      <c r="Z1200" s="24"/>
      <c r="AA1200" s="24"/>
      <c r="AB1200" s="24"/>
      <c r="AC1200" s="24"/>
      <c r="AD1200" s="24"/>
      <c r="AE1200" s="24"/>
      <c r="AF1200" s="24"/>
      <c r="AG1200" s="24"/>
      <c r="AH1200" s="24"/>
      <c r="AI1200" s="24"/>
      <c r="AJ1200" s="24"/>
      <c r="AK1200" s="24"/>
      <c r="AL1200" s="24"/>
      <c r="AM1200" s="24"/>
      <c r="AN1200" s="35"/>
    </row>
    <row r="1201" spans="1:40" x14ac:dyDescent="0.25">
      <c r="A1201" s="24"/>
      <c r="B1201" s="24"/>
      <c r="C1201" s="10"/>
      <c r="D1201" s="10"/>
      <c r="E1201" s="10"/>
      <c r="F1201" s="10"/>
      <c r="G1201" s="45"/>
      <c r="H1201" s="10"/>
      <c r="I1201" s="10"/>
      <c r="J1201" s="10"/>
      <c r="K1201" s="10"/>
      <c r="L1201" s="10"/>
      <c r="M1201" s="10"/>
      <c r="N1201" s="10"/>
      <c r="O1201" s="10"/>
      <c r="P1201" s="10"/>
      <c r="Q1201" s="10"/>
      <c r="R1201" s="10"/>
      <c r="S1201" s="10"/>
      <c r="T1201" s="10"/>
      <c r="U1201" s="24"/>
      <c r="V1201" s="24"/>
      <c r="W1201" s="24"/>
      <c r="X1201" s="24"/>
      <c r="Y1201" s="24"/>
      <c r="Z1201" s="24"/>
      <c r="AA1201" s="24"/>
      <c r="AB1201" s="24"/>
      <c r="AC1201" s="24"/>
      <c r="AD1201" s="24"/>
      <c r="AE1201" s="24"/>
      <c r="AF1201" s="24"/>
      <c r="AG1201" s="24"/>
      <c r="AH1201" s="24"/>
      <c r="AI1201" s="24"/>
      <c r="AJ1201" s="24"/>
      <c r="AK1201" s="24"/>
      <c r="AL1201" s="24"/>
      <c r="AM1201" s="24"/>
      <c r="AN1201" s="35"/>
    </row>
    <row r="1202" spans="1:40" x14ac:dyDescent="0.25">
      <c r="A1202" s="24"/>
      <c r="B1202" s="24"/>
      <c r="C1202" s="10"/>
      <c r="D1202" s="10"/>
      <c r="E1202" s="10"/>
      <c r="F1202" s="10"/>
      <c r="G1202" s="45"/>
      <c r="H1202" s="10"/>
      <c r="I1202" s="10"/>
      <c r="J1202" s="10"/>
      <c r="K1202" s="10"/>
      <c r="L1202" s="10"/>
      <c r="M1202" s="10"/>
      <c r="N1202" s="10"/>
      <c r="O1202" s="10"/>
      <c r="P1202" s="10"/>
      <c r="Q1202" s="10"/>
      <c r="R1202" s="10"/>
      <c r="S1202" s="10"/>
      <c r="T1202" s="10"/>
      <c r="U1202" s="24"/>
      <c r="V1202" s="24"/>
      <c r="W1202" s="24"/>
      <c r="X1202" s="24"/>
      <c r="Y1202" s="24"/>
      <c r="Z1202" s="24"/>
      <c r="AA1202" s="24"/>
      <c r="AB1202" s="24"/>
      <c r="AC1202" s="24"/>
      <c r="AD1202" s="24"/>
      <c r="AE1202" s="24"/>
      <c r="AF1202" s="24"/>
      <c r="AG1202" s="24"/>
      <c r="AH1202" s="24"/>
      <c r="AI1202" s="24"/>
      <c r="AJ1202" s="24"/>
      <c r="AK1202" s="24"/>
      <c r="AL1202" s="24"/>
      <c r="AM1202" s="24"/>
      <c r="AN1202" s="35"/>
    </row>
    <row r="1203" spans="1:40" x14ac:dyDescent="0.25">
      <c r="A1203" s="24"/>
      <c r="B1203" s="24"/>
      <c r="C1203" s="10"/>
      <c r="D1203" s="10"/>
      <c r="E1203" s="10"/>
      <c r="F1203" s="10"/>
      <c r="G1203" s="45"/>
      <c r="H1203" s="10"/>
      <c r="I1203" s="10"/>
      <c r="J1203" s="10"/>
      <c r="K1203" s="10"/>
      <c r="L1203" s="10"/>
      <c r="M1203" s="10"/>
      <c r="N1203" s="10"/>
      <c r="O1203" s="10"/>
      <c r="P1203" s="10"/>
      <c r="Q1203" s="10"/>
      <c r="R1203" s="10"/>
      <c r="S1203" s="10"/>
      <c r="T1203" s="10"/>
      <c r="U1203" s="24"/>
      <c r="V1203" s="24"/>
      <c r="W1203" s="24"/>
      <c r="X1203" s="24"/>
      <c r="Y1203" s="24"/>
      <c r="Z1203" s="24"/>
      <c r="AA1203" s="24"/>
      <c r="AB1203" s="24"/>
      <c r="AC1203" s="24"/>
      <c r="AD1203" s="24"/>
      <c r="AE1203" s="24"/>
      <c r="AF1203" s="24"/>
      <c r="AG1203" s="24"/>
      <c r="AH1203" s="24"/>
      <c r="AI1203" s="24"/>
      <c r="AJ1203" s="24"/>
      <c r="AK1203" s="24"/>
      <c r="AL1203" s="24"/>
      <c r="AM1203" s="24"/>
      <c r="AN1203" s="35"/>
    </row>
    <row r="1204" spans="1:40" x14ac:dyDescent="0.25">
      <c r="A1204" s="24"/>
      <c r="B1204" s="24"/>
      <c r="C1204" s="10"/>
      <c r="D1204" s="10"/>
      <c r="E1204" s="10"/>
      <c r="F1204" s="10"/>
      <c r="G1204" s="45"/>
      <c r="H1204" s="10"/>
      <c r="I1204" s="10"/>
      <c r="J1204" s="10"/>
      <c r="K1204" s="10"/>
      <c r="L1204" s="10"/>
      <c r="M1204" s="10"/>
      <c r="N1204" s="10"/>
      <c r="O1204" s="10"/>
      <c r="P1204" s="10"/>
      <c r="Q1204" s="10"/>
      <c r="R1204" s="10"/>
      <c r="S1204" s="10"/>
      <c r="T1204" s="10"/>
      <c r="U1204" s="24"/>
      <c r="V1204" s="24"/>
      <c r="W1204" s="24"/>
      <c r="X1204" s="24"/>
      <c r="Y1204" s="24"/>
      <c r="Z1204" s="24"/>
      <c r="AA1204" s="24"/>
      <c r="AB1204" s="24"/>
      <c r="AC1204" s="24"/>
      <c r="AD1204" s="24"/>
      <c r="AE1204" s="24"/>
      <c r="AF1204" s="24"/>
      <c r="AG1204" s="24"/>
      <c r="AH1204" s="24"/>
      <c r="AI1204" s="24"/>
      <c r="AJ1204" s="24"/>
      <c r="AK1204" s="24"/>
      <c r="AL1204" s="24"/>
      <c r="AM1204" s="24"/>
      <c r="AN1204" s="35"/>
    </row>
    <row r="1205" spans="1:40" x14ac:dyDescent="0.25">
      <c r="A1205" s="24"/>
      <c r="B1205" s="24"/>
      <c r="C1205" s="10"/>
      <c r="D1205" s="10"/>
      <c r="E1205" s="10"/>
      <c r="F1205" s="10"/>
      <c r="G1205" s="45"/>
      <c r="H1205" s="10"/>
      <c r="I1205" s="10"/>
      <c r="J1205" s="10"/>
      <c r="K1205" s="10"/>
      <c r="L1205" s="10"/>
      <c r="M1205" s="10"/>
      <c r="N1205" s="10"/>
      <c r="O1205" s="10"/>
      <c r="P1205" s="10"/>
      <c r="Q1205" s="10"/>
      <c r="R1205" s="10"/>
      <c r="S1205" s="10"/>
      <c r="T1205" s="10"/>
      <c r="U1205" s="24"/>
      <c r="V1205" s="24"/>
      <c r="W1205" s="24"/>
      <c r="X1205" s="24"/>
      <c r="Y1205" s="24"/>
      <c r="Z1205" s="24"/>
      <c r="AA1205" s="24"/>
      <c r="AB1205" s="24"/>
      <c r="AC1205" s="24"/>
      <c r="AD1205" s="24"/>
      <c r="AE1205" s="24"/>
      <c r="AF1205" s="24"/>
      <c r="AG1205" s="24"/>
      <c r="AH1205" s="24"/>
      <c r="AI1205" s="24"/>
      <c r="AJ1205" s="24"/>
      <c r="AK1205" s="24"/>
      <c r="AL1205" s="24"/>
      <c r="AM1205" s="24"/>
      <c r="AN1205" s="35"/>
    </row>
    <row r="1206" spans="1:40" x14ac:dyDescent="0.25">
      <c r="A1206" s="24"/>
      <c r="B1206" s="24"/>
      <c r="C1206" s="10"/>
      <c r="D1206" s="10"/>
      <c r="E1206" s="10"/>
      <c r="F1206" s="10"/>
      <c r="G1206" s="45"/>
      <c r="H1206" s="10"/>
      <c r="I1206" s="10"/>
      <c r="J1206" s="10"/>
      <c r="K1206" s="10"/>
      <c r="L1206" s="10"/>
      <c r="M1206" s="10"/>
      <c r="N1206" s="10"/>
      <c r="O1206" s="10"/>
      <c r="P1206" s="10"/>
      <c r="Q1206" s="10"/>
      <c r="R1206" s="10"/>
      <c r="S1206" s="10"/>
      <c r="T1206" s="10"/>
      <c r="U1206" s="24"/>
      <c r="V1206" s="24"/>
      <c r="W1206" s="24"/>
      <c r="X1206" s="24"/>
      <c r="Y1206" s="24"/>
      <c r="Z1206" s="24"/>
      <c r="AA1206" s="24"/>
      <c r="AB1206" s="24"/>
      <c r="AC1206" s="24"/>
      <c r="AD1206" s="24"/>
      <c r="AE1206" s="24"/>
      <c r="AF1206" s="24"/>
      <c r="AG1206" s="24"/>
      <c r="AH1206" s="24"/>
      <c r="AI1206" s="24"/>
      <c r="AJ1206" s="24"/>
      <c r="AK1206" s="24"/>
      <c r="AL1206" s="24"/>
      <c r="AM1206" s="24"/>
      <c r="AN1206" s="35"/>
    </row>
    <row r="1207" spans="1:40" x14ac:dyDescent="0.25">
      <c r="A1207" s="24"/>
      <c r="B1207" s="24"/>
      <c r="C1207" s="10"/>
      <c r="D1207" s="10"/>
      <c r="E1207" s="10"/>
      <c r="F1207" s="10"/>
      <c r="G1207" s="45"/>
      <c r="H1207" s="10"/>
      <c r="I1207" s="10"/>
      <c r="J1207" s="10"/>
      <c r="K1207" s="10"/>
      <c r="L1207" s="10"/>
      <c r="M1207" s="10"/>
      <c r="N1207" s="10"/>
      <c r="O1207" s="10"/>
      <c r="P1207" s="10"/>
      <c r="Q1207" s="10"/>
      <c r="R1207" s="10"/>
      <c r="S1207" s="10"/>
      <c r="T1207" s="10"/>
      <c r="U1207" s="24"/>
      <c r="V1207" s="24"/>
      <c r="W1207" s="24"/>
      <c r="X1207" s="24"/>
      <c r="Y1207" s="24"/>
      <c r="Z1207" s="24"/>
      <c r="AA1207" s="24"/>
      <c r="AB1207" s="24"/>
      <c r="AC1207" s="24"/>
      <c r="AD1207" s="24"/>
      <c r="AE1207" s="24"/>
      <c r="AF1207" s="24"/>
      <c r="AG1207" s="24"/>
      <c r="AH1207" s="24"/>
      <c r="AI1207" s="24"/>
      <c r="AJ1207" s="24"/>
      <c r="AK1207" s="24"/>
      <c r="AL1207" s="24"/>
      <c r="AM1207" s="24"/>
      <c r="AN1207" s="35"/>
    </row>
    <row r="1208" spans="1:40" x14ac:dyDescent="0.25">
      <c r="A1208" s="24"/>
      <c r="B1208" s="24"/>
      <c r="C1208" s="10"/>
      <c r="D1208" s="10"/>
      <c r="E1208" s="10"/>
      <c r="F1208" s="10"/>
      <c r="G1208" s="45"/>
      <c r="H1208" s="10"/>
      <c r="I1208" s="10"/>
      <c r="J1208" s="10"/>
      <c r="K1208" s="10"/>
      <c r="L1208" s="10"/>
      <c r="M1208" s="10"/>
      <c r="N1208" s="10"/>
      <c r="O1208" s="10"/>
      <c r="P1208" s="10"/>
      <c r="Q1208" s="10"/>
      <c r="R1208" s="10"/>
      <c r="S1208" s="10"/>
      <c r="T1208" s="10"/>
      <c r="U1208" s="24"/>
      <c r="V1208" s="24"/>
      <c r="W1208" s="24"/>
      <c r="X1208" s="24"/>
      <c r="Y1208" s="24"/>
      <c r="Z1208" s="24"/>
      <c r="AA1208" s="24"/>
      <c r="AB1208" s="24"/>
      <c r="AC1208" s="24"/>
      <c r="AD1208" s="24"/>
      <c r="AE1208" s="24"/>
      <c r="AF1208" s="24"/>
      <c r="AG1208" s="24"/>
      <c r="AH1208" s="24"/>
      <c r="AI1208" s="24"/>
      <c r="AJ1208" s="24"/>
      <c r="AK1208" s="24"/>
      <c r="AL1208" s="24"/>
      <c r="AM1208" s="24"/>
      <c r="AN1208" s="35"/>
    </row>
    <row r="1209" spans="1:40" x14ac:dyDescent="0.25">
      <c r="A1209" s="24"/>
      <c r="B1209" s="24"/>
      <c r="C1209" s="10"/>
      <c r="D1209" s="10"/>
      <c r="E1209" s="10"/>
      <c r="F1209" s="10"/>
      <c r="G1209" s="45"/>
      <c r="H1209" s="10"/>
      <c r="I1209" s="10"/>
      <c r="J1209" s="10"/>
      <c r="K1209" s="10"/>
      <c r="L1209" s="10"/>
      <c r="M1209" s="10"/>
      <c r="N1209" s="10"/>
      <c r="O1209" s="10"/>
      <c r="P1209" s="10"/>
      <c r="Q1209" s="10"/>
      <c r="R1209" s="10"/>
      <c r="S1209" s="10"/>
      <c r="T1209" s="10"/>
      <c r="U1209" s="24"/>
      <c r="V1209" s="24"/>
      <c r="W1209" s="24"/>
      <c r="X1209" s="24"/>
      <c r="Y1209" s="24"/>
      <c r="Z1209" s="24"/>
      <c r="AA1209" s="24"/>
      <c r="AB1209" s="24"/>
      <c r="AC1209" s="24"/>
      <c r="AD1209" s="24"/>
      <c r="AE1209" s="24"/>
      <c r="AF1209" s="24"/>
      <c r="AG1209" s="24"/>
      <c r="AH1209" s="24"/>
      <c r="AI1209" s="24"/>
      <c r="AJ1209" s="24"/>
      <c r="AK1209" s="24"/>
      <c r="AL1209" s="24"/>
      <c r="AM1209" s="24"/>
      <c r="AN1209" s="35"/>
    </row>
    <row r="1210" spans="1:40" x14ac:dyDescent="0.25">
      <c r="A1210" s="24"/>
      <c r="B1210" s="24"/>
      <c r="C1210" s="10"/>
      <c r="D1210" s="10"/>
      <c r="E1210" s="10"/>
      <c r="F1210" s="10"/>
      <c r="G1210" s="45"/>
      <c r="H1210" s="10"/>
      <c r="I1210" s="10"/>
      <c r="J1210" s="10"/>
      <c r="K1210" s="10"/>
      <c r="L1210" s="10"/>
      <c r="M1210" s="10"/>
      <c r="N1210" s="10"/>
      <c r="O1210" s="10"/>
      <c r="P1210" s="10"/>
      <c r="Q1210" s="10"/>
      <c r="R1210" s="10"/>
      <c r="S1210" s="10"/>
      <c r="T1210" s="10"/>
      <c r="U1210" s="24"/>
      <c r="V1210" s="24"/>
      <c r="W1210" s="24"/>
      <c r="X1210" s="24"/>
      <c r="Y1210" s="24"/>
      <c r="Z1210" s="24"/>
      <c r="AA1210" s="24"/>
      <c r="AB1210" s="24"/>
      <c r="AC1210" s="24"/>
      <c r="AD1210" s="24"/>
      <c r="AE1210" s="24"/>
      <c r="AF1210" s="24"/>
      <c r="AG1210" s="24"/>
      <c r="AH1210" s="24"/>
      <c r="AI1210" s="24"/>
      <c r="AJ1210" s="24"/>
      <c r="AK1210" s="24"/>
      <c r="AL1210" s="24"/>
      <c r="AM1210" s="24"/>
      <c r="AN1210" s="35"/>
    </row>
    <row r="1211" spans="1:40" x14ac:dyDescent="0.25">
      <c r="A1211" s="24"/>
      <c r="B1211" s="24"/>
      <c r="C1211" s="10"/>
      <c r="D1211" s="10"/>
      <c r="E1211" s="10"/>
      <c r="F1211" s="10"/>
      <c r="G1211" s="45"/>
      <c r="H1211" s="10"/>
      <c r="I1211" s="10"/>
      <c r="J1211" s="10"/>
      <c r="K1211" s="10"/>
      <c r="L1211" s="10"/>
      <c r="M1211" s="10"/>
      <c r="N1211" s="10"/>
      <c r="O1211" s="10"/>
      <c r="P1211" s="10"/>
      <c r="Q1211" s="10"/>
      <c r="R1211" s="10"/>
      <c r="S1211" s="10"/>
      <c r="T1211" s="10"/>
      <c r="U1211" s="24"/>
      <c r="V1211" s="24"/>
      <c r="W1211" s="24"/>
      <c r="X1211" s="24"/>
      <c r="Y1211" s="24"/>
      <c r="Z1211" s="24"/>
      <c r="AA1211" s="24"/>
      <c r="AB1211" s="24"/>
      <c r="AC1211" s="24"/>
      <c r="AD1211" s="24"/>
      <c r="AE1211" s="24"/>
      <c r="AF1211" s="24"/>
      <c r="AG1211" s="24"/>
      <c r="AH1211" s="24"/>
      <c r="AI1211" s="24"/>
      <c r="AJ1211" s="24"/>
      <c r="AK1211" s="24"/>
      <c r="AL1211" s="24"/>
      <c r="AM1211" s="24"/>
      <c r="AN1211" s="35"/>
    </row>
    <row r="1212" spans="1:40" x14ac:dyDescent="0.25">
      <c r="A1212" s="24"/>
      <c r="B1212" s="24"/>
      <c r="C1212" s="10"/>
      <c r="D1212" s="10"/>
      <c r="E1212" s="10"/>
      <c r="F1212" s="10"/>
      <c r="G1212" s="45"/>
      <c r="H1212" s="10"/>
      <c r="I1212" s="10"/>
      <c r="J1212" s="10"/>
      <c r="K1212" s="10"/>
      <c r="L1212" s="10"/>
      <c r="M1212" s="10"/>
      <c r="N1212" s="10"/>
      <c r="O1212" s="10"/>
      <c r="P1212" s="10"/>
      <c r="Q1212" s="10"/>
      <c r="R1212" s="10"/>
      <c r="S1212" s="10"/>
      <c r="T1212" s="10"/>
      <c r="U1212" s="24"/>
      <c r="V1212" s="24"/>
      <c r="W1212" s="24"/>
      <c r="X1212" s="24"/>
      <c r="Y1212" s="24"/>
      <c r="Z1212" s="24"/>
      <c r="AA1212" s="24"/>
      <c r="AB1212" s="24"/>
      <c r="AC1212" s="24"/>
      <c r="AD1212" s="24"/>
      <c r="AE1212" s="24"/>
      <c r="AF1212" s="24"/>
      <c r="AG1212" s="24"/>
      <c r="AH1212" s="24"/>
      <c r="AI1212" s="24"/>
      <c r="AJ1212" s="24"/>
      <c r="AK1212" s="24"/>
      <c r="AL1212" s="24"/>
      <c r="AM1212" s="24"/>
      <c r="AN1212" s="35"/>
    </row>
    <row r="1213" spans="1:40" x14ac:dyDescent="0.25">
      <c r="A1213" s="24"/>
      <c r="B1213" s="24"/>
      <c r="C1213" s="10"/>
      <c r="D1213" s="10"/>
      <c r="E1213" s="10"/>
      <c r="F1213" s="10"/>
      <c r="G1213" s="45"/>
      <c r="H1213" s="10"/>
      <c r="I1213" s="10"/>
      <c r="J1213" s="10"/>
      <c r="K1213" s="10"/>
      <c r="L1213" s="10"/>
      <c r="M1213" s="10"/>
      <c r="N1213" s="10"/>
      <c r="O1213" s="10"/>
      <c r="P1213" s="10"/>
      <c r="Q1213" s="10"/>
      <c r="R1213" s="10"/>
      <c r="S1213" s="10"/>
      <c r="T1213" s="10"/>
      <c r="U1213" s="24"/>
      <c r="V1213" s="24"/>
      <c r="W1213" s="24"/>
      <c r="X1213" s="24"/>
      <c r="Y1213" s="24"/>
      <c r="Z1213" s="24"/>
      <c r="AA1213" s="24"/>
      <c r="AB1213" s="24"/>
      <c r="AC1213" s="24"/>
      <c r="AD1213" s="24"/>
      <c r="AE1213" s="24"/>
      <c r="AF1213" s="24"/>
      <c r="AG1213" s="24"/>
      <c r="AH1213" s="24"/>
      <c r="AI1213" s="24"/>
      <c r="AJ1213" s="24"/>
      <c r="AK1213" s="24"/>
      <c r="AL1213" s="24"/>
      <c r="AM1213" s="24"/>
      <c r="AN1213" s="35"/>
    </row>
    <row r="1214" spans="1:40" x14ac:dyDescent="0.25">
      <c r="A1214" s="24"/>
      <c r="B1214" s="24"/>
      <c r="C1214" s="10"/>
      <c r="D1214" s="10"/>
      <c r="E1214" s="10"/>
      <c r="F1214" s="10"/>
      <c r="G1214" s="45"/>
      <c r="H1214" s="10"/>
      <c r="I1214" s="10"/>
      <c r="J1214" s="10"/>
      <c r="K1214" s="10"/>
      <c r="L1214" s="10"/>
      <c r="M1214" s="10"/>
      <c r="N1214" s="10"/>
      <c r="O1214" s="10"/>
      <c r="P1214" s="10"/>
      <c r="Q1214" s="10"/>
      <c r="R1214" s="10"/>
      <c r="S1214" s="10"/>
      <c r="T1214" s="10"/>
      <c r="U1214" s="24"/>
      <c r="V1214" s="24"/>
      <c r="W1214" s="24"/>
      <c r="X1214" s="24"/>
      <c r="Y1214" s="24"/>
      <c r="Z1214" s="24"/>
      <c r="AA1214" s="24"/>
      <c r="AB1214" s="24"/>
      <c r="AC1214" s="24"/>
      <c r="AD1214" s="24"/>
      <c r="AE1214" s="24"/>
      <c r="AF1214" s="24"/>
      <c r="AG1214" s="24"/>
      <c r="AH1214" s="24"/>
      <c r="AI1214" s="24"/>
      <c r="AJ1214" s="24"/>
      <c r="AK1214" s="24"/>
      <c r="AL1214" s="24"/>
      <c r="AM1214" s="24"/>
      <c r="AN1214" s="35"/>
    </row>
    <row r="1215" spans="1:40" x14ac:dyDescent="0.25">
      <c r="A1215" s="24"/>
      <c r="B1215" s="24"/>
      <c r="C1215" s="10"/>
      <c r="D1215" s="10"/>
      <c r="E1215" s="10"/>
      <c r="F1215" s="10"/>
      <c r="G1215" s="45"/>
      <c r="H1215" s="10"/>
      <c r="I1215" s="10"/>
      <c r="J1215" s="10"/>
      <c r="K1215" s="10"/>
      <c r="L1215" s="10"/>
      <c r="M1215" s="10"/>
      <c r="N1215" s="10"/>
      <c r="O1215" s="10"/>
      <c r="P1215" s="10"/>
      <c r="Q1215" s="10"/>
      <c r="R1215" s="10"/>
      <c r="S1215" s="10"/>
      <c r="T1215" s="10"/>
      <c r="U1215" s="24"/>
      <c r="V1215" s="24"/>
      <c r="W1215" s="24"/>
      <c r="X1215" s="24"/>
      <c r="Y1215" s="24"/>
      <c r="Z1215" s="24"/>
      <c r="AA1215" s="24"/>
      <c r="AB1215" s="24"/>
      <c r="AC1215" s="24"/>
      <c r="AD1215" s="24"/>
      <c r="AE1215" s="24"/>
      <c r="AF1215" s="24"/>
      <c r="AG1215" s="24"/>
      <c r="AH1215" s="24"/>
      <c r="AI1215" s="24"/>
      <c r="AJ1215" s="24"/>
      <c r="AK1215" s="24"/>
      <c r="AL1215" s="24"/>
      <c r="AM1215" s="24"/>
      <c r="AN1215" s="35"/>
    </row>
    <row r="1216" spans="1:40" x14ac:dyDescent="0.25">
      <c r="A1216" s="24"/>
      <c r="B1216" s="24"/>
      <c r="C1216" s="10"/>
      <c r="D1216" s="10"/>
      <c r="E1216" s="10"/>
      <c r="F1216" s="10"/>
      <c r="G1216" s="45"/>
      <c r="H1216" s="10"/>
      <c r="I1216" s="10"/>
      <c r="J1216" s="10"/>
      <c r="K1216" s="10"/>
      <c r="L1216" s="10"/>
      <c r="M1216" s="10"/>
      <c r="N1216" s="10"/>
      <c r="O1216" s="10"/>
      <c r="P1216" s="10"/>
      <c r="Q1216" s="10"/>
      <c r="R1216" s="10"/>
      <c r="S1216" s="10"/>
      <c r="T1216" s="10"/>
      <c r="U1216" s="24"/>
      <c r="V1216" s="24"/>
      <c r="W1216" s="24"/>
      <c r="X1216" s="24"/>
      <c r="Y1216" s="24"/>
      <c r="Z1216" s="24"/>
      <c r="AA1216" s="24"/>
      <c r="AB1216" s="24"/>
      <c r="AC1216" s="24"/>
      <c r="AD1216" s="24"/>
      <c r="AE1216" s="24"/>
      <c r="AF1216" s="24"/>
      <c r="AG1216" s="24"/>
      <c r="AH1216" s="24"/>
      <c r="AI1216" s="24"/>
      <c r="AJ1216" s="24"/>
      <c r="AK1216" s="24"/>
      <c r="AL1216" s="24"/>
      <c r="AM1216" s="24"/>
      <c r="AN1216" s="35"/>
    </row>
    <row r="1217" spans="1:40" x14ac:dyDescent="0.25">
      <c r="A1217" s="24"/>
      <c r="B1217" s="24"/>
      <c r="C1217" s="10"/>
      <c r="D1217" s="10"/>
      <c r="E1217" s="10"/>
      <c r="F1217" s="10"/>
      <c r="G1217" s="45"/>
      <c r="H1217" s="10"/>
      <c r="I1217" s="10"/>
      <c r="J1217" s="10"/>
      <c r="K1217" s="10"/>
      <c r="L1217" s="10"/>
      <c r="M1217" s="10"/>
      <c r="N1217" s="10"/>
      <c r="O1217" s="10"/>
      <c r="P1217" s="10"/>
      <c r="Q1217" s="10"/>
      <c r="R1217" s="10"/>
      <c r="S1217" s="10"/>
      <c r="T1217" s="10"/>
      <c r="U1217" s="24"/>
      <c r="V1217" s="24"/>
      <c r="W1217" s="24"/>
      <c r="X1217" s="24"/>
      <c r="Y1217" s="24"/>
      <c r="Z1217" s="24"/>
      <c r="AA1217" s="24"/>
      <c r="AB1217" s="24"/>
      <c r="AC1217" s="24"/>
      <c r="AD1217" s="24"/>
      <c r="AE1217" s="24"/>
      <c r="AF1217" s="24"/>
      <c r="AG1217" s="24"/>
      <c r="AH1217" s="24"/>
      <c r="AI1217" s="24"/>
      <c r="AJ1217" s="24"/>
      <c r="AK1217" s="24"/>
      <c r="AL1217" s="24"/>
      <c r="AM1217" s="24"/>
      <c r="AN1217" s="35"/>
    </row>
    <row r="1218" spans="1:40" x14ac:dyDescent="0.25">
      <c r="A1218" s="24"/>
      <c r="B1218" s="24"/>
      <c r="C1218" s="10"/>
      <c r="D1218" s="10"/>
      <c r="E1218" s="10"/>
      <c r="F1218" s="10"/>
      <c r="G1218" s="45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24"/>
      <c r="V1218" s="24"/>
      <c r="W1218" s="24"/>
      <c r="X1218" s="24"/>
      <c r="Y1218" s="24"/>
      <c r="Z1218" s="24"/>
      <c r="AA1218" s="24"/>
      <c r="AB1218" s="24"/>
      <c r="AC1218" s="24"/>
      <c r="AD1218" s="24"/>
      <c r="AE1218" s="24"/>
      <c r="AF1218" s="24"/>
      <c r="AG1218" s="24"/>
      <c r="AH1218" s="24"/>
      <c r="AI1218" s="24"/>
      <c r="AJ1218" s="24"/>
      <c r="AK1218" s="24"/>
      <c r="AL1218" s="24"/>
      <c r="AM1218" s="24"/>
      <c r="AN1218" s="35"/>
    </row>
    <row r="1219" spans="1:40" x14ac:dyDescent="0.25">
      <c r="A1219" s="24"/>
      <c r="B1219" s="24"/>
      <c r="C1219" s="10"/>
      <c r="D1219" s="10"/>
      <c r="E1219" s="10"/>
      <c r="F1219" s="10"/>
      <c r="G1219" s="45"/>
      <c r="H1219" s="10"/>
      <c r="I1219" s="10"/>
      <c r="J1219" s="10"/>
      <c r="K1219" s="10"/>
      <c r="L1219" s="10"/>
      <c r="M1219" s="10"/>
      <c r="N1219" s="10"/>
      <c r="O1219" s="10"/>
      <c r="P1219" s="10"/>
      <c r="Q1219" s="10"/>
      <c r="R1219" s="10"/>
      <c r="S1219" s="10"/>
      <c r="T1219" s="10"/>
      <c r="U1219" s="24"/>
      <c r="V1219" s="24"/>
      <c r="W1219" s="24"/>
      <c r="X1219" s="24"/>
      <c r="Y1219" s="24"/>
      <c r="Z1219" s="24"/>
      <c r="AA1219" s="24"/>
      <c r="AB1219" s="24"/>
      <c r="AC1219" s="24"/>
      <c r="AD1219" s="24"/>
      <c r="AE1219" s="24"/>
      <c r="AF1219" s="24"/>
      <c r="AG1219" s="24"/>
      <c r="AH1219" s="24"/>
      <c r="AI1219" s="24"/>
      <c r="AJ1219" s="24"/>
      <c r="AK1219" s="24"/>
      <c r="AL1219" s="24"/>
      <c r="AM1219" s="24"/>
      <c r="AN1219" s="35"/>
    </row>
    <row r="1220" spans="1:40" x14ac:dyDescent="0.25">
      <c r="A1220" s="24"/>
      <c r="B1220" s="24"/>
      <c r="C1220" s="10"/>
      <c r="D1220" s="10"/>
      <c r="E1220" s="10"/>
      <c r="F1220" s="10"/>
      <c r="G1220" s="45"/>
      <c r="H1220" s="10"/>
      <c r="I1220" s="10"/>
      <c r="J1220" s="10"/>
      <c r="K1220" s="10"/>
      <c r="L1220" s="10"/>
      <c r="M1220" s="10"/>
      <c r="N1220" s="10"/>
      <c r="O1220" s="10"/>
      <c r="P1220" s="10"/>
      <c r="Q1220" s="10"/>
      <c r="R1220" s="10"/>
      <c r="S1220" s="10"/>
      <c r="T1220" s="10"/>
      <c r="U1220" s="24"/>
      <c r="V1220" s="24"/>
      <c r="W1220" s="24"/>
      <c r="X1220" s="24"/>
      <c r="Y1220" s="24"/>
      <c r="Z1220" s="24"/>
      <c r="AA1220" s="24"/>
      <c r="AB1220" s="24"/>
      <c r="AC1220" s="24"/>
      <c r="AD1220" s="24"/>
      <c r="AE1220" s="24"/>
      <c r="AF1220" s="24"/>
      <c r="AG1220" s="24"/>
      <c r="AH1220" s="24"/>
      <c r="AI1220" s="24"/>
      <c r="AJ1220" s="24"/>
      <c r="AK1220" s="24"/>
      <c r="AL1220" s="24"/>
      <c r="AM1220" s="24"/>
      <c r="AN1220" s="35"/>
    </row>
    <row r="1221" spans="1:40" x14ac:dyDescent="0.25">
      <c r="A1221" s="24"/>
      <c r="B1221" s="24"/>
      <c r="C1221" s="10"/>
      <c r="D1221" s="10"/>
      <c r="E1221" s="10"/>
      <c r="F1221" s="10"/>
      <c r="G1221" s="45"/>
      <c r="H1221" s="10"/>
      <c r="I1221" s="10"/>
      <c r="J1221" s="10"/>
      <c r="K1221" s="10"/>
      <c r="L1221" s="10"/>
      <c r="M1221" s="10"/>
      <c r="N1221" s="10"/>
      <c r="O1221" s="10"/>
      <c r="P1221" s="10"/>
      <c r="Q1221" s="10"/>
      <c r="R1221" s="10"/>
      <c r="S1221" s="10"/>
      <c r="T1221" s="10"/>
      <c r="U1221" s="24"/>
      <c r="V1221" s="24"/>
      <c r="W1221" s="24"/>
      <c r="X1221" s="24"/>
      <c r="Y1221" s="24"/>
      <c r="Z1221" s="24"/>
      <c r="AA1221" s="24"/>
      <c r="AB1221" s="24"/>
      <c r="AC1221" s="24"/>
      <c r="AD1221" s="24"/>
      <c r="AE1221" s="24"/>
      <c r="AF1221" s="24"/>
      <c r="AG1221" s="24"/>
      <c r="AH1221" s="24"/>
      <c r="AI1221" s="24"/>
      <c r="AJ1221" s="24"/>
      <c r="AK1221" s="24"/>
      <c r="AL1221" s="24"/>
      <c r="AM1221" s="24"/>
      <c r="AN1221" s="35"/>
    </row>
    <row r="1222" spans="1:40" x14ac:dyDescent="0.25">
      <c r="A1222" s="24"/>
      <c r="B1222" s="24"/>
      <c r="C1222" s="10"/>
      <c r="D1222" s="10"/>
      <c r="E1222" s="10"/>
      <c r="F1222" s="10"/>
      <c r="G1222" s="45"/>
      <c r="H1222" s="10"/>
      <c r="I1222" s="10"/>
      <c r="J1222" s="10"/>
      <c r="K1222" s="10"/>
      <c r="L1222" s="10"/>
      <c r="M1222" s="10"/>
      <c r="N1222" s="10"/>
      <c r="O1222" s="10"/>
      <c r="P1222" s="10"/>
      <c r="Q1222" s="10"/>
      <c r="R1222" s="10"/>
      <c r="S1222" s="10"/>
      <c r="T1222" s="10"/>
      <c r="U1222" s="24"/>
      <c r="V1222" s="24"/>
      <c r="W1222" s="24"/>
      <c r="X1222" s="24"/>
      <c r="Y1222" s="24"/>
      <c r="Z1222" s="24"/>
      <c r="AA1222" s="24"/>
      <c r="AB1222" s="24"/>
      <c r="AC1222" s="24"/>
      <c r="AD1222" s="24"/>
      <c r="AE1222" s="24"/>
      <c r="AF1222" s="24"/>
      <c r="AG1222" s="24"/>
      <c r="AH1222" s="24"/>
      <c r="AI1222" s="24"/>
      <c r="AJ1222" s="24"/>
      <c r="AK1222" s="24"/>
      <c r="AL1222" s="24"/>
      <c r="AM1222" s="24"/>
      <c r="AN1222" s="35"/>
    </row>
    <row r="1223" spans="1:40" x14ac:dyDescent="0.25">
      <c r="A1223" s="24"/>
      <c r="B1223" s="24"/>
      <c r="C1223" s="10"/>
      <c r="D1223" s="10"/>
      <c r="E1223" s="10"/>
      <c r="F1223" s="10"/>
      <c r="G1223" s="45"/>
      <c r="H1223" s="10"/>
      <c r="I1223" s="10"/>
      <c r="J1223" s="10"/>
      <c r="K1223" s="10"/>
      <c r="L1223" s="10"/>
      <c r="M1223" s="10"/>
      <c r="N1223" s="10"/>
      <c r="O1223" s="10"/>
      <c r="P1223" s="10"/>
      <c r="Q1223" s="10"/>
      <c r="R1223" s="10"/>
      <c r="S1223" s="10"/>
      <c r="T1223" s="10"/>
      <c r="U1223" s="24"/>
      <c r="V1223" s="24"/>
      <c r="W1223" s="24"/>
      <c r="X1223" s="24"/>
      <c r="Y1223" s="24"/>
      <c r="Z1223" s="24"/>
      <c r="AA1223" s="24"/>
      <c r="AB1223" s="24"/>
      <c r="AC1223" s="24"/>
      <c r="AD1223" s="24"/>
      <c r="AE1223" s="24"/>
      <c r="AF1223" s="24"/>
      <c r="AG1223" s="24"/>
      <c r="AH1223" s="24"/>
      <c r="AI1223" s="24"/>
      <c r="AJ1223" s="24"/>
      <c r="AK1223" s="24"/>
      <c r="AL1223" s="24"/>
      <c r="AM1223" s="24"/>
      <c r="AN1223" s="35"/>
    </row>
    <row r="1224" spans="1:40" x14ac:dyDescent="0.25">
      <c r="A1224" s="24"/>
      <c r="B1224" s="24"/>
      <c r="C1224" s="10"/>
      <c r="D1224" s="10"/>
      <c r="E1224" s="10"/>
      <c r="F1224" s="10"/>
      <c r="G1224" s="45"/>
      <c r="H1224" s="10"/>
      <c r="I1224" s="10"/>
      <c r="J1224" s="10"/>
      <c r="K1224" s="10"/>
      <c r="L1224" s="10"/>
      <c r="M1224" s="10"/>
      <c r="N1224" s="10"/>
      <c r="O1224" s="10"/>
      <c r="P1224" s="10"/>
      <c r="Q1224" s="10"/>
      <c r="R1224" s="10"/>
      <c r="S1224" s="10"/>
      <c r="T1224" s="10"/>
      <c r="U1224" s="24"/>
      <c r="V1224" s="24"/>
      <c r="W1224" s="24"/>
      <c r="X1224" s="24"/>
      <c r="Y1224" s="24"/>
      <c r="Z1224" s="24"/>
      <c r="AA1224" s="24"/>
      <c r="AB1224" s="24"/>
      <c r="AC1224" s="24"/>
      <c r="AD1224" s="24"/>
      <c r="AE1224" s="24"/>
      <c r="AF1224" s="24"/>
      <c r="AG1224" s="24"/>
      <c r="AH1224" s="24"/>
      <c r="AI1224" s="24"/>
      <c r="AJ1224" s="24"/>
      <c r="AK1224" s="24"/>
      <c r="AL1224" s="24"/>
      <c r="AM1224" s="24"/>
      <c r="AN1224" s="35"/>
    </row>
    <row r="1225" spans="1:40" x14ac:dyDescent="0.25">
      <c r="A1225" s="24"/>
      <c r="B1225" s="24"/>
      <c r="C1225" s="10"/>
      <c r="D1225" s="10"/>
      <c r="E1225" s="10"/>
      <c r="F1225" s="10"/>
      <c r="G1225" s="45"/>
      <c r="H1225" s="10"/>
      <c r="I1225" s="10"/>
      <c r="J1225" s="10"/>
      <c r="K1225" s="10"/>
      <c r="L1225" s="10"/>
      <c r="M1225" s="10"/>
      <c r="N1225" s="10"/>
      <c r="O1225" s="10"/>
      <c r="P1225" s="10"/>
      <c r="Q1225" s="10"/>
      <c r="R1225" s="10"/>
      <c r="S1225" s="10"/>
      <c r="T1225" s="10"/>
      <c r="U1225" s="24"/>
      <c r="V1225" s="24"/>
      <c r="W1225" s="24"/>
      <c r="X1225" s="24"/>
      <c r="Y1225" s="24"/>
      <c r="Z1225" s="24"/>
      <c r="AA1225" s="24"/>
      <c r="AB1225" s="24"/>
      <c r="AC1225" s="24"/>
      <c r="AD1225" s="24"/>
      <c r="AE1225" s="24"/>
      <c r="AF1225" s="24"/>
      <c r="AG1225" s="24"/>
      <c r="AH1225" s="24"/>
      <c r="AI1225" s="24"/>
      <c r="AJ1225" s="24"/>
      <c r="AK1225" s="24"/>
      <c r="AL1225" s="24"/>
      <c r="AM1225" s="24"/>
      <c r="AN1225" s="35"/>
    </row>
    <row r="1226" spans="1:40" x14ac:dyDescent="0.25">
      <c r="A1226" s="24"/>
      <c r="B1226" s="24"/>
      <c r="C1226" s="10"/>
      <c r="D1226" s="10"/>
      <c r="E1226" s="10"/>
      <c r="F1226" s="10"/>
      <c r="G1226" s="45"/>
      <c r="H1226" s="10"/>
      <c r="I1226" s="10"/>
      <c r="J1226" s="10"/>
      <c r="K1226" s="10"/>
      <c r="L1226" s="10"/>
      <c r="M1226" s="10"/>
      <c r="N1226" s="10"/>
      <c r="O1226" s="10"/>
      <c r="P1226" s="10"/>
      <c r="Q1226" s="10"/>
      <c r="R1226" s="10"/>
      <c r="S1226" s="10"/>
      <c r="T1226" s="10"/>
      <c r="U1226" s="24"/>
      <c r="V1226" s="24"/>
      <c r="W1226" s="24"/>
      <c r="X1226" s="24"/>
      <c r="Y1226" s="24"/>
      <c r="Z1226" s="24"/>
      <c r="AA1226" s="24"/>
      <c r="AB1226" s="24"/>
      <c r="AC1226" s="24"/>
      <c r="AD1226" s="24"/>
      <c r="AE1226" s="24"/>
      <c r="AF1226" s="24"/>
      <c r="AG1226" s="24"/>
      <c r="AH1226" s="24"/>
      <c r="AI1226" s="24"/>
      <c r="AJ1226" s="24"/>
      <c r="AK1226" s="24"/>
      <c r="AL1226" s="24"/>
      <c r="AM1226" s="24"/>
      <c r="AN1226" s="35"/>
    </row>
    <row r="1227" spans="1:40" x14ac:dyDescent="0.25">
      <c r="A1227" s="24"/>
      <c r="B1227" s="24"/>
      <c r="C1227" s="10"/>
      <c r="D1227" s="10"/>
      <c r="E1227" s="10"/>
      <c r="F1227" s="10"/>
      <c r="G1227" s="45"/>
      <c r="H1227" s="10"/>
      <c r="I1227" s="10"/>
      <c r="J1227" s="10"/>
      <c r="K1227" s="10"/>
      <c r="L1227" s="10"/>
      <c r="M1227" s="10"/>
      <c r="N1227" s="10"/>
      <c r="O1227" s="10"/>
      <c r="P1227" s="10"/>
      <c r="Q1227" s="10"/>
      <c r="R1227" s="10"/>
      <c r="S1227" s="10"/>
      <c r="T1227" s="10"/>
      <c r="U1227" s="24"/>
      <c r="V1227" s="24"/>
      <c r="W1227" s="24"/>
      <c r="X1227" s="24"/>
      <c r="Y1227" s="24"/>
      <c r="Z1227" s="24"/>
      <c r="AA1227" s="24"/>
      <c r="AB1227" s="24"/>
      <c r="AC1227" s="24"/>
      <c r="AD1227" s="24"/>
      <c r="AE1227" s="24"/>
      <c r="AF1227" s="24"/>
      <c r="AG1227" s="24"/>
      <c r="AH1227" s="24"/>
      <c r="AI1227" s="24"/>
      <c r="AJ1227" s="24"/>
      <c r="AK1227" s="24"/>
      <c r="AL1227" s="24"/>
      <c r="AM1227" s="24"/>
      <c r="AN1227" s="35"/>
    </row>
    <row r="1228" spans="1:40" x14ac:dyDescent="0.25">
      <c r="A1228" s="24"/>
      <c r="B1228" s="24"/>
      <c r="C1228" s="10"/>
      <c r="D1228" s="10"/>
      <c r="E1228" s="10"/>
      <c r="F1228" s="10"/>
      <c r="G1228" s="45"/>
      <c r="H1228" s="10"/>
      <c r="I1228" s="10"/>
      <c r="J1228" s="10"/>
      <c r="K1228" s="10"/>
      <c r="L1228" s="10"/>
      <c r="M1228" s="10"/>
      <c r="N1228" s="10"/>
      <c r="O1228" s="10"/>
      <c r="P1228" s="10"/>
      <c r="Q1228" s="10"/>
      <c r="R1228" s="10"/>
      <c r="S1228" s="10"/>
      <c r="T1228" s="10"/>
      <c r="U1228" s="24"/>
      <c r="V1228" s="24"/>
      <c r="W1228" s="24"/>
      <c r="X1228" s="24"/>
      <c r="Y1228" s="24"/>
      <c r="Z1228" s="24"/>
      <c r="AA1228" s="24"/>
      <c r="AB1228" s="24"/>
      <c r="AC1228" s="24"/>
      <c r="AD1228" s="24"/>
      <c r="AE1228" s="24"/>
      <c r="AF1228" s="24"/>
      <c r="AG1228" s="24"/>
      <c r="AH1228" s="24"/>
      <c r="AI1228" s="24"/>
      <c r="AJ1228" s="24"/>
      <c r="AK1228" s="24"/>
      <c r="AL1228" s="24"/>
      <c r="AM1228" s="24"/>
      <c r="AN1228" s="35"/>
    </row>
    <row r="1229" spans="1:40" x14ac:dyDescent="0.25">
      <c r="A1229" s="24"/>
      <c r="B1229" s="24"/>
      <c r="C1229" s="10"/>
      <c r="D1229" s="10"/>
      <c r="E1229" s="10"/>
      <c r="F1229" s="10"/>
      <c r="G1229" s="45"/>
      <c r="H1229" s="10"/>
      <c r="I1229" s="10"/>
      <c r="J1229" s="10"/>
      <c r="K1229" s="10"/>
      <c r="L1229" s="10"/>
      <c r="M1229" s="10"/>
      <c r="N1229" s="10"/>
      <c r="O1229" s="10"/>
      <c r="P1229" s="10"/>
      <c r="Q1229" s="10"/>
      <c r="R1229" s="10"/>
      <c r="S1229" s="10"/>
      <c r="T1229" s="10"/>
      <c r="U1229" s="24"/>
      <c r="V1229" s="24"/>
      <c r="W1229" s="24"/>
      <c r="X1229" s="24"/>
      <c r="Y1229" s="24"/>
      <c r="Z1229" s="24"/>
      <c r="AA1229" s="24"/>
      <c r="AB1229" s="24"/>
      <c r="AC1229" s="24"/>
      <c r="AD1229" s="24"/>
      <c r="AE1229" s="24"/>
      <c r="AF1229" s="24"/>
      <c r="AG1229" s="24"/>
      <c r="AH1229" s="24"/>
      <c r="AI1229" s="24"/>
      <c r="AJ1229" s="24"/>
      <c r="AK1229" s="24"/>
      <c r="AL1229" s="24"/>
      <c r="AM1229" s="24"/>
      <c r="AN1229" s="35"/>
    </row>
    <row r="1230" spans="1:40" x14ac:dyDescent="0.25">
      <c r="A1230" s="24"/>
      <c r="B1230" s="24"/>
      <c r="C1230" s="10"/>
      <c r="D1230" s="10"/>
      <c r="E1230" s="10"/>
      <c r="F1230" s="10"/>
      <c r="G1230" s="45"/>
      <c r="H1230" s="10"/>
      <c r="I1230" s="10"/>
      <c r="J1230" s="10"/>
      <c r="K1230" s="10"/>
      <c r="L1230" s="10"/>
      <c r="M1230" s="10"/>
      <c r="N1230" s="10"/>
      <c r="O1230" s="10"/>
      <c r="P1230" s="10"/>
      <c r="Q1230" s="10"/>
      <c r="R1230" s="10"/>
      <c r="S1230" s="10"/>
      <c r="T1230" s="10"/>
      <c r="U1230" s="24"/>
      <c r="V1230" s="24"/>
      <c r="W1230" s="24"/>
      <c r="X1230" s="24"/>
      <c r="Y1230" s="24"/>
      <c r="Z1230" s="24"/>
      <c r="AA1230" s="24"/>
      <c r="AB1230" s="24"/>
      <c r="AC1230" s="24"/>
      <c r="AD1230" s="24"/>
      <c r="AE1230" s="24"/>
      <c r="AF1230" s="24"/>
      <c r="AG1230" s="24"/>
      <c r="AH1230" s="24"/>
      <c r="AI1230" s="24"/>
      <c r="AJ1230" s="24"/>
      <c r="AK1230" s="24"/>
      <c r="AL1230" s="24"/>
      <c r="AM1230" s="24"/>
      <c r="AN1230" s="35"/>
    </row>
    <row r="1231" spans="1:40" x14ac:dyDescent="0.25">
      <c r="A1231" s="24"/>
      <c r="B1231" s="24"/>
      <c r="C1231" s="10"/>
      <c r="D1231" s="10"/>
      <c r="E1231" s="10"/>
      <c r="F1231" s="10"/>
      <c r="G1231" s="45"/>
      <c r="H1231" s="10"/>
      <c r="I1231" s="10"/>
      <c r="J1231" s="10"/>
      <c r="K1231" s="10"/>
      <c r="L1231" s="10"/>
      <c r="M1231" s="10"/>
      <c r="N1231" s="10"/>
      <c r="O1231" s="10"/>
      <c r="P1231" s="10"/>
      <c r="Q1231" s="10"/>
      <c r="R1231" s="10"/>
      <c r="S1231" s="10"/>
      <c r="T1231" s="10"/>
      <c r="U1231" s="24"/>
      <c r="V1231" s="24"/>
      <c r="W1231" s="24"/>
      <c r="X1231" s="24"/>
      <c r="Y1231" s="24"/>
      <c r="Z1231" s="24"/>
      <c r="AA1231" s="24"/>
      <c r="AB1231" s="24"/>
      <c r="AC1231" s="24"/>
      <c r="AD1231" s="24"/>
      <c r="AE1231" s="24"/>
      <c r="AF1231" s="24"/>
      <c r="AG1231" s="24"/>
      <c r="AH1231" s="24"/>
      <c r="AI1231" s="24"/>
      <c r="AJ1231" s="24"/>
      <c r="AK1231" s="24"/>
      <c r="AL1231" s="24"/>
      <c r="AM1231" s="24"/>
      <c r="AN1231" s="35"/>
    </row>
    <row r="1232" spans="1:40" x14ac:dyDescent="0.25">
      <c r="A1232" s="24"/>
      <c r="B1232" s="24"/>
      <c r="C1232" s="10"/>
      <c r="D1232" s="10"/>
      <c r="E1232" s="10"/>
      <c r="F1232" s="10"/>
      <c r="G1232" s="45"/>
      <c r="H1232" s="10"/>
      <c r="I1232" s="10"/>
      <c r="J1232" s="10"/>
      <c r="K1232" s="10"/>
      <c r="L1232" s="10"/>
      <c r="M1232" s="10"/>
      <c r="N1232" s="10"/>
      <c r="O1232" s="10"/>
      <c r="P1232" s="10"/>
      <c r="Q1232" s="10"/>
      <c r="R1232" s="10"/>
      <c r="S1232" s="10"/>
      <c r="T1232" s="10"/>
      <c r="U1232" s="24"/>
      <c r="V1232" s="24"/>
      <c r="W1232" s="24"/>
      <c r="X1232" s="24"/>
      <c r="Y1232" s="24"/>
      <c r="Z1232" s="24"/>
      <c r="AA1232" s="24"/>
      <c r="AB1232" s="24"/>
      <c r="AC1232" s="24"/>
      <c r="AD1232" s="24"/>
      <c r="AE1232" s="24"/>
      <c r="AF1232" s="24"/>
      <c r="AG1232" s="24"/>
      <c r="AH1232" s="24"/>
      <c r="AI1232" s="24"/>
      <c r="AJ1232" s="24"/>
      <c r="AK1232" s="24"/>
      <c r="AL1232" s="24"/>
      <c r="AM1232" s="24"/>
      <c r="AN1232" s="35"/>
    </row>
    <row r="1233" spans="1:40" x14ac:dyDescent="0.25">
      <c r="A1233" s="24"/>
      <c r="B1233" s="24"/>
      <c r="C1233" s="10"/>
      <c r="D1233" s="10"/>
      <c r="E1233" s="10"/>
      <c r="F1233" s="10"/>
      <c r="G1233" s="45"/>
      <c r="H1233" s="10"/>
      <c r="I1233" s="10"/>
      <c r="J1233" s="10"/>
      <c r="K1233" s="10"/>
      <c r="L1233" s="10"/>
      <c r="M1233" s="10"/>
      <c r="N1233" s="10"/>
      <c r="O1233" s="10"/>
      <c r="P1233" s="10"/>
      <c r="Q1233" s="10"/>
      <c r="R1233" s="10"/>
      <c r="S1233" s="10"/>
      <c r="T1233" s="10"/>
      <c r="U1233" s="24"/>
      <c r="V1233" s="24"/>
      <c r="W1233" s="24"/>
      <c r="X1233" s="24"/>
      <c r="Y1233" s="24"/>
      <c r="Z1233" s="24"/>
      <c r="AA1233" s="24"/>
      <c r="AB1233" s="24"/>
      <c r="AC1233" s="24"/>
      <c r="AD1233" s="24"/>
      <c r="AE1233" s="24"/>
      <c r="AF1233" s="24"/>
      <c r="AG1233" s="24"/>
      <c r="AH1233" s="24"/>
      <c r="AI1233" s="24"/>
      <c r="AJ1233" s="24"/>
      <c r="AK1233" s="24"/>
      <c r="AL1233" s="24"/>
      <c r="AM1233" s="24"/>
      <c r="AN1233" s="35"/>
    </row>
    <row r="1234" spans="1:40" x14ac:dyDescent="0.25">
      <c r="A1234" s="24"/>
      <c r="B1234" s="24"/>
      <c r="C1234" s="10"/>
      <c r="D1234" s="10"/>
      <c r="E1234" s="10"/>
      <c r="F1234" s="10"/>
      <c r="G1234" s="45"/>
      <c r="H1234" s="10"/>
      <c r="I1234" s="10"/>
      <c r="J1234" s="10"/>
      <c r="K1234" s="10"/>
      <c r="L1234" s="10"/>
      <c r="M1234" s="10"/>
      <c r="N1234" s="10"/>
      <c r="O1234" s="10"/>
      <c r="P1234" s="10"/>
      <c r="Q1234" s="10"/>
      <c r="R1234" s="10"/>
      <c r="S1234" s="10"/>
      <c r="T1234" s="10"/>
      <c r="U1234" s="24"/>
      <c r="V1234" s="24"/>
      <c r="W1234" s="24"/>
      <c r="X1234" s="24"/>
      <c r="Y1234" s="24"/>
      <c r="Z1234" s="24"/>
      <c r="AA1234" s="24"/>
      <c r="AB1234" s="24"/>
      <c r="AC1234" s="24"/>
      <c r="AD1234" s="24"/>
      <c r="AE1234" s="24"/>
      <c r="AF1234" s="24"/>
      <c r="AG1234" s="24"/>
      <c r="AH1234" s="24"/>
      <c r="AI1234" s="24"/>
      <c r="AJ1234" s="24"/>
      <c r="AK1234" s="24"/>
      <c r="AL1234" s="24"/>
      <c r="AM1234" s="24"/>
      <c r="AN1234" s="35"/>
    </row>
    <row r="1235" spans="1:40" x14ac:dyDescent="0.25">
      <c r="A1235" s="24"/>
      <c r="B1235" s="24"/>
      <c r="C1235" s="10"/>
      <c r="D1235" s="10"/>
      <c r="E1235" s="10"/>
      <c r="F1235" s="10"/>
      <c r="G1235" s="45"/>
      <c r="H1235" s="10"/>
      <c r="I1235" s="10"/>
      <c r="J1235" s="10"/>
      <c r="K1235" s="10"/>
      <c r="L1235" s="10"/>
      <c r="M1235" s="10"/>
      <c r="N1235" s="10"/>
      <c r="O1235" s="10"/>
      <c r="P1235" s="10"/>
      <c r="Q1235" s="10"/>
      <c r="R1235" s="10"/>
      <c r="S1235" s="10"/>
      <c r="T1235" s="10"/>
      <c r="U1235" s="24"/>
      <c r="V1235" s="24"/>
      <c r="W1235" s="24"/>
      <c r="X1235" s="24"/>
      <c r="Y1235" s="24"/>
      <c r="Z1235" s="24"/>
      <c r="AA1235" s="24"/>
      <c r="AB1235" s="24"/>
      <c r="AC1235" s="24"/>
      <c r="AD1235" s="24"/>
      <c r="AE1235" s="24"/>
      <c r="AF1235" s="24"/>
      <c r="AG1235" s="24"/>
      <c r="AH1235" s="24"/>
      <c r="AI1235" s="24"/>
      <c r="AJ1235" s="24"/>
      <c r="AK1235" s="24"/>
      <c r="AL1235" s="24"/>
      <c r="AM1235" s="24"/>
      <c r="AN1235" s="35"/>
    </row>
    <row r="1236" spans="1:40" x14ac:dyDescent="0.25">
      <c r="A1236" s="24"/>
      <c r="B1236" s="24"/>
      <c r="C1236" s="10"/>
      <c r="D1236" s="10"/>
      <c r="E1236" s="10"/>
      <c r="F1236" s="10"/>
      <c r="G1236" s="45"/>
      <c r="H1236" s="10"/>
      <c r="I1236" s="10"/>
      <c r="J1236" s="10"/>
      <c r="K1236" s="10"/>
      <c r="L1236" s="10"/>
      <c r="M1236" s="10"/>
      <c r="N1236" s="10"/>
      <c r="O1236" s="10"/>
      <c r="P1236" s="10"/>
      <c r="Q1236" s="10"/>
      <c r="R1236" s="10"/>
      <c r="S1236" s="10"/>
      <c r="T1236" s="10"/>
      <c r="U1236" s="24"/>
      <c r="V1236" s="24"/>
      <c r="W1236" s="24"/>
      <c r="X1236" s="24"/>
      <c r="Y1236" s="24"/>
      <c r="Z1236" s="24"/>
      <c r="AA1236" s="24"/>
      <c r="AB1236" s="24"/>
      <c r="AC1236" s="24"/>
      <c r="AD1236" s="24"/>
      <c r="AE1236" s="24"/>
      <c r="AF1236" s="24"/>
      <c r="AG1236" s="24"/>
      <c r="AH1236" s="24"/>
      <c r="AI1236" s="24"/>
      <c r="AJ1236" s="24"/>
      <c r="AK1236" s="24"/>
      <c r="AL1236" s="24"/>
      <c r="AM1236" s="24"/>
      <c r="AN1236" s="35"/>
    </row>
    <row r="1237" spans="1:40" x14ac:dyDescent="0.25">
      <c r="A1237" s="24"/>
      <c r="B1237" s="24"/>
      <c r="C1237" s="10"/>
      <c r="D1237" s="10"/>
      <c r="E1237" s="10"/>
      <c r="F1237" s="10"/>
      <c r="G1237" s="45"/>
      <c r="H1237" s="10"/>
      <c r="I1237" s="10"/>
      <c r="J1237" s="10"/>
      <c r="K1237" s="10"/>
      <c r="L1237" s="10"/>
      <c r="M1237" s="10"/>
      <c r="N1237" s="10"/>
      <c r="O1237" s="10"/>
      <c r="P1237" s="10"/>
      <c r="Q1237" s="10"/>
      <c r="R1237" s="10"/>
      <c r="S1237" s="10"/>
      <c r="T1237" s="10"/>
      <c r="U1237" s="24"/>
      <c r="V1237" s="24"/>
      <c r="W1237" s="24"/>
      <c r="X1237" s="24"/>
      <c r="Y1237" s="24"/>
      <c r="Z1237" s="24"/>
      <c r="AA1237" s="24"/>
      <c r="AB1237" s="24"/>
      <c r="AC1237" s="24"/>
      <c r="AD1237" s="24"/>
      <c r="AE1237" s="24"/>
      <c r="AF1237" s="24"/>
      <c r="AG1237" s="24"/>
      <c r="AH1237" s="24"/>
      <c r="AI1237" s="24"/>
      <c r="AJ1237" s="24"/>
      <c r="AK1237" s="24"/>
      <c r="AL1237" s="24"/>
      <c r="AM1237" s="24"/>
      <c r="AN1237" s="35"/>
    </row>
    <row r="1238" spans="1:40" x14ac:dyDescent="0.25">
      <c r="A1238" s="24"/>
      <c r="B1238" s="24"/>
      <c r="C1238" s="10"/>
      <c r="D1238" s="10"/>
      <c r="E1238" s="10"/>
      <c r="F1238" s="10"/>
      <c r="G1238" s="45"/>
      <c r="H1238" s="10"/>
      <c r="I1238" s="10"/>
      <c r="J1238" s="10"/>
      <c r="K1238" s="10"/>
      <c r="L1238" s="10"/>
      <c r="M1238" s="10"/>
      <c r="N1238" s="10"/>
      <c r="O1238" s="10"/>
      <c r="P1238" s="10"/>
      <c r="Q1238" s="10"/>
      <c r="R1238" s="10"/>
      <c r="S1238" s="10"/>
      <c r="T1238" s="10"/>
      <c r="U1238" s="24"/>
      <c r="V1238" s="24"/>
      <c r="W1238" s="24"/>
      <c r="X1238" s="24"/>
      <c r="Y1238" s="24"/>
      <c r="Z1238" s="24"/>
      <c r="AA1238" s="24"/>
      <c r="AB1238" s="24"/>
      <c r="AC1238" s="24"/>
      <c r="AD1238" s="24"/>
      <c r="AE1238" s="24"/>
      <c r="AF1238" s="24"/>
      <c r="AG1238" s="24"/>
      <c r="AH1238" s="24"/>
      <c r="AI1238" s="24"/>
      <c r="AJ1238" s="24"/>
      <c r="AK1238" s="24"/>
      <c r="AL1238" s="24"/>
      <c r="AM1238" s="24"/>
      <c r="AN1238" s="35"/>
    </row>
    <row r="1239" spans="1:40" x14ac:dyDescent="0.25">
      <c r="A1239" s="24"/>
      <c r="B1239" s="24"/>
      <c r="C1239" s="10"/>
      <c r="D1239" s="10"/>
      <c r="E1239" s="10"/>
      <c r="F1239" s="10"/>
      <c r="G1239" s="45"/>
      <c r="H1239" s="10"/>
      <c r="I1239" s="10"/>
      <c r="J1239" s="10"/>
      <c r="K1239" s="10"/>
      <c r="L1239" s="10"/>
      <c r="M1239" s="10"/>
      <c r="N1239" s="10"/>
      <c r="O1239" s="10"/>
      <c r="P1239" s="10"/>
      <c r="Q1239" s="10"/>
      <c r="R1239" s="10"/>
      <c r="S1239" s="10"/>
      <c r="T1239" s="10"/>
      <c r="U1239" s="24"/>
      <c r="V1239" s="24"/>
      <c r="W1239" s="24"/>
      <c r="X1239" s="24"/>
      <c r="Y1239" s="24"/>
      <c r="Z1239" s="24"/>
      <c r="AA1239" s="24"/>
      <c r="AB1239" s="24"/>
      <c r="AC1239" s="24"/>
      <c r="AD1239" s="24"/>
      <c r="AE1239" s="24"/>
      <c r="AF1239" s="24"/>
      <c r="AG1239" s="24"/>
      <c r="AH1239" s="24"/>
      <c r="AI1239" s="24"/>
      <c r="AJ1239" s="24"/>
      <c r="AK1239" s="24"/>
      <c r="AL1239" s="24"/>
      <c r="AM1239" s="24"/>
      <c r="AN1239" s="35"/>
    </row>
    <row r="1240" spans="1:40" x14ac:dyDescent="0.25">
      <c r="A1240" s="24"/>
      <c r="B1240" s="24"/>
      <c r="C1240" s="10"/>
      <c r="D1240" s="10"/>
      <c r="E1240" s="10"/>
      <c r="F1240" s="10"/>
      <c r="G1240" s="45"/>
      <c r="H1240" s="10"/>
      <c r="I1240" s="10"/>
      <c r="J1240" s="10"/>
      <c r="K1240" s="10"/>
      <c r="L1240" s="10"/>
      <c r="M1240" s="10"/>
      <c r="N1240" s="10"/>
      <c r="O1240" s="10"/>
      <c r="P1240" s="10"/>
      <c r="Q1240" s="10"/>
      <c r="R1240" s="10"/>
      <c r="S1240" s="10"/>
      <c r="T1240" s="10"/>
      <c r="U1240" s="24"/>
      <c r="V1240" s="24"/>
      <c r="W1240" s="24"/>
      <c r="X1240" s="24"/>
      <c r="Y1240" s="24"/>
      <c r="Z1240" s="24"/>
      <c r="AA1240" s="24"/>
      <c r="AB1240" s="24"/>
      <c r="AC1240" s="24"/>
      <c r="AD1240" s="24"/>
      <c r="AE1240" s="24"/>
      <c r="AF1240" s="24"/>
      <c r="AG1240" s="24"/>
      <c r="AH1240" s="24"/>
      <c r="AI1240" s="24"/>
      <c r="AJ1240" s="24"/>
      <c r="AK1240" s="24"/>
      <c r="AL1240" s="24"/>
      <c r="AM1240" s="24"/>
      <c r="AN1240" s="35"/>
    </row>
    <row r="1241" spans="1:40" x14ac:dyDescent="0.25">
      <c r="A1241" s="24"/>
      <c r="B1241" s="24"/>
      <c r="C1241" s="10"/>
      <c r="D1241" s="10"/>
      <c r="E1241" s="10"/>
      <c r="F1241" s="10"/>
      <c r="G1241" s="45"/>
      <c r="H1241" s="10"/>
      <c r="I1241" s="10"/>
      <c r="J1241" s="10"/>
      <c r="K1241" s="10"/>
      <c r="L1241" s="10"/>
      <c r="M1241" s="10"/>
      <c r="N1241" s="10"/>
      <c r="O1241" s="10"/>
      <c r="P1241" s="10"/>
      <c r="Q1241" s="10"/>
      <c r="R1241" s="10"/>
      <c r="S1241" s="10"/>
      <c r="T1241" s="10"/>
      <c r="U1241" s="24"/>
      <c r="V1241" s="24"/>
      <c r="W1241" s="24"/>
      <c r="X1241" s="24"/>
      <c r="Y1241" s="24"/>
      <c r="Z1241" s="24"/>
      <c r="AA1241" s="24"/>
      <c r="AB1241" s="24"/>
      <c r="AC1241" s="24"/>
      <c r="AD1241" s="24"/>
      <c r="AE1241" s="24"/>
      <c r="AF1241" s="24"/>
      <c r="AG1241" s="24"/>
      <c r="AH1241" s="24"/>
      <c r="AI1241" s="24"/>
      <c r="AJ1241" s="24"/>
      <c r="AK1241" s="24"/>
      <c r="AL1241" s="24"/>
      <c r="AM1241" s="24"/>
      <c r="AN1241" s="35"/>
    </row>
    <row r="1242" spans="1:40" x14ac:dyDescent="0.25">
      <c r="A1242" s="24"/>
      <c r="B1242" s="24"/>
      <c r="C1242" s="10"/>
      <c r="D1242" s="10"/>
      <c r="E1242" s="10"/>
      <c r="F1242" s="10"/>
      <c r="G1242" s="45"/>
      <c r="H1242" s="10"/>
      <c r="I1242" s="10"/>
      <c r="J1242" s="10"/>
      <c r="K1242" s="10"/>
      <c r="L1242" s="10"/>
      <c r="M1242" s="10"/>
      <c r="N1242" s="10"/>
      <c r="O1242" s="10"/>
      <c r="P1242" s="10"/>
      <c r="Q1242" s="10"/>
      <c r="R1242" s="10"/>
      <c r="S1242" s="10"/>
      <c r="T1242" s="10"/>
      <c r="U1242" s="24"/>
      <c r="V1242" s="24"/>
      <c r="W1242" s="24"/>
      <c r="X1242" s="24"/>
      <c r="Y1242" s="24"/>
      <c r="Z1242" s="24"/>
      <c r="AA1242" s="24"/>
      <c r="AB1242" s="24"/>
      <c r="AC1242" s="24"/>
      <c r="AD1242" s="24"/>
      <c r="AE1242" s="24"/>
      <c r="AF1242" s="24"/>
      <c r="AG1242" s="24"/>
      <c r="AH1242" s="24"/>
      <c r="AI1242" s="24"/>
      <c r="AJ1242" s="24"/>
      <c r="AK1242" s="24"/>
      <c r="AL1242" s="24"/>
      <c r="AM1242" s="24"/>
      <c r="AN1242" s="35"/>
    </row>
    <row r="1243" spans="1:40" x14ac:dyDescent="0.25">
      <c r="A1243" s="24"/>
      <c r="B1243" s="24"/>
      <c r="C1243" s="10"/>
      <c r="D1243" s="10"/>
      <c r="E1243" s="10"/>
      <c r="F1243" s="10"/>
      <c r="G1243" s="45"/>
      <c r="H1243" s="10"/>
      <c r="I1243" s="10"/>
      <c r="J1243" s="10"/>
      <c r="K1243" s="10"/>
      <c r="L1243" s="10"/>
      <c r="M1243" s="10"/>
      <c r="N1243" s="10"/>
      <c r="O1243" s="10"/>
      <c r="P1243" s="10"/>
      <c r="Q1243" s="10"/>
      <c r="R1243" s="10"/>
      <c r="S1243" s="10"/>
      <c r="T1243" s="10"/>
      <c r="U1243" s="24"/>
      <c r="V1243" s="24"/>
      <c r="W1243" s="24"/>
      <c r="X1243" s="24"/>
      <c r="Y1243" s="24"/>
      <c r="Z1243" s="24"/>
      <c r="AA1243" s="24"/>
      <c r="AB1243" s="24"/>
      <c r="AC1243" s="24"/>
      <c r="AD1243" s="24"/>
      <c r="AE1243" s="24"/>
      <c r="AF1243" s="24"/>
      <c r="AG1243" s="24"/>
      <c r="AH1243" s="24"/>
      <c r="AI1243" s="24"/>
      <c r="AJ1243" s="24"/>
      <c r="AK1243" s="24"/>
      <c r="AL1243" s="24"/>
      <c r="AM1243" s="24"/>
      <c r="AN1243" s="35"/>
    </row>
    <row r="1244" spans="1:40" x14ac:dyDescent="0.25">
      <c r="A1244" s="24"/>
      <c r="B1244" s="24"/>
      <c r="C1244" s="10"/>
      <c r="D1244" s="10"/>
      <c r="E1244" s="10"/>
      <c r="F1244" s="10"/>
      <c r="G1244" s="45"/>
      <c r="H1244" s="10"/>
      <c r="I1244" s="10"/>
      <c r="J1244" s="10"/>
      <c r="K1244" s="10"/>
      <c r="L1244" s="10"/>
      <c r="M1244" s="10"/>
      <c r="N1244" s="10"/>
      <c r="O1244" s="10"/>
      <c r="P1244" s="10"/>
      <c r="Q1244" s="10"/>
      <c r="R1244" s="10"/>
      <c r="S1244" s="10"/>
      <c r="T1244" s="10"/>
      <c r="U1244" s="24"/>
      <c r="V1244" s="24"/>
      <c r="W1244" s="24"/>
      <c r="X1244" s="24"/>
      <c r="Y1244" s="24"/>
      <c r="Z1244" s="24"/>
      <c r="AA1244" s="24"/>
      <c r="AB1244" s="24"/>
      <c r="AC1244" s="24"/>
      <c r="AD1244" s="24"/>
      <c r="AE1244" s="24"/>
      <c r="AF1244" s="24"/>
      <c r="AG1244" s="24"/>
      <c r="AH1244" s="24"/>
      <c r="AI1244" s="24"/>
      <c r="AJ1244" s="24"/>
      <c r="AK1244" s="24"/>
      <c r="AL1244" s="24"/>
      <c r="AM1244" s="24"/>
      <c r="AN1244" s="35"/>
    </row>
    <row r="1245" spans="1:40" x14ac:dyDescent="0.25">
      <c r="A1245" s="24"/>
      <c r="B1245" s="24"/>
      <c r="C1245" s="10"/>
      <c r="D1245" s="10"/>
      <c r="E1245" s="10"/>
      <c r="F1245" s="10"/>
      <c r="G1245" s="45"/>
      <c r="H1245" s="10"/>
      <c r="I1245" s="10"/>
      <c r="J1245" s="10"/>
      <c r="K1245" s="10"/>
      <c r="L1245" s="10"/>
      <c r="M1245" s="10"/>
      <c r="N1245" s="10"/>
      <c r="O1245" s="10"/>
      <c r="P1245" s="10"/>
      <c r="Q1245" s="10"/>
      <c r="R1245" s="10"/>
      <c r="S1245" s="10"/>
      <c r="T1245" s="10"/>
      <c r="U1245" s="24"/>
      <c r="V1245" s="24"/>
      <c r="W1245" s="24"/>
      <c r="X1245" s="24"/>
      <c r="Y1245" s="24"/>
      <c r="Z1245" s="24"/>
      <c r="AA1245" s="24"/>
      <c r="AB1245" s="24"/>
      <c r="AC1245" s="24"/>
      <c r="AD1245" s="24"/>
      <c r="AE1245" s="24"/>
      <c r="AF1245" s="24"/>
      <c r="AG1245" s="24"/>
      <c r="AH1245" s="24"/>
      <c r="AI1245" s="24"/>
      <c r="AJ1245" s="24"/>
      <c r="AK1245" s="24"/>
      <c r="AL1245" s="24"/>
      <c r="AM1245" s="24"/>
      <c r="AN1245" s="35"/>
    </row>
    <row r="1246" spans="1:40" x14ac:dyDescent="0.25">
      <c r="A1246" s="24"/>
      <c r="B1246" s="24"/>
      <c r="C1246" s="10"/>
      <c r="D1246" s="10"/>
      <c r="E1246" s="10"/>
      <c r="F1246" s="10"/>
      <c r="G1246" s="45"/>
      <c r="H1246" s="10"/>
      <c r="I1246" s="10"/>
      <c r="J1246" s="10"/>
      <c r="K1246" s="10"/>
      <c r="L1246" s="10"/>
      <c r="M1246" s="10"/>
      <c r="N1246" s="10"/>
      <c r="O1246" s="10"/>
      <c r="P1246" s="10"/>
      <c r="Q1246" s="10"/>
      <c r="R1246" s="10"/>
      <c r="S1246" s="10"/>
      <c r="T1246" s="10"/>
      <c r="U1246" s="24"/>
      <c r="V1246" s="24"/>
      <c r="W1246" s="24"/>
      <c r="X1246" s="24"/>
      <c r="Y1246" s="24"/>
      <c r="Z1246" s="24"/>
      <c r="AA1246" s="24"/>
      <c r="AB1246" s="24"/>
      <c r="AC1246" s="24"/>
      <c r="AD1246" s="24"/>
      <c r="AE1246" s="24"/>
      <c r="AF1246" s="24"/>
      <c r="AG1246" s="24"/>
      <c r="AH1246" s="24"/>
      <c r="AI1246" s="24"/>
      <c r="AJ1246" s="24"/>
      <c r="AK1246" s="24"/>
      <c r="AL1246" s="24"/>
      <c r="AM1246" s="24"/>
      <c r="AN1246" s="35"/>
    </row>
    <row r="1247" spans="1:40" x14ac:dyDescent="0.25">
      <c r="A1247" s="24"/>
      <c r="B1247" s="24"/>
      <c r="C1247" s="10"/>
      <c r="D1247" s="10"/>
      <c r="E1247" s="10"/>
      <c r="F1247" s="10"/>
      <c r="G1247" s="45"/>
      <c r="H1247" s="10"/>
      <c r="I1247" s="10"/>
      <c r="J1247" s="10"/>
      <c r="K1247" s="10"/>
      <c r="L1247" s="10"/>
      <c r="M1247" s="10"/>
      <c r="N1247" s="10"/>
      <c r="O1247" s="10"/>
      <c r="P1247" s="10"/>
      <c r="Q1247" s="10"/>
      <c r="R1247" s="10"/>
      <c r="S1247" s="10"/>
      <c r="T1247" s="10"/>
      <c r="U1247" s="24"/>
      <c r="V1247" s="24"/>
      <c r="W1247" s="24"/>
      <c r="X1247" s="24"/>
      <c r="Y1247" s="24"/>
      <c r="Z1247" s="24"/>
      <c r="AA1247" s="24"/>
      <c r="AB1247" s="24"/>
      <c r="AC1247" s="24"/>
      <c r="AD1247" s="24"/>
      <c r="AE1247" s="24"/>
      <c r="AF1247" s="24"/>
      <c r="AG1247" s="24"/>
      <c r="AH1247" s="24"/>
      <c r="AI1247" s="24"/>
      <c r="AJ1247" s="24"/>
      <c r="AK1247" s="24"/>
      <c r="AL1247" s="24"/>
      <c r="AM1247" s="24"/>
      <c r="AN1247" s="35"/>
    </row>
    <row r="1248" spans="1:40" x14ac:dyDescent="0.25">
      <c r="A1248" s="24"/>
      <c r="B1248" s="24"/>
      <c r="C1248" s="10"/>
      <c r="D1248" s="10"/>
      <c r="E1248" s="10"/>
      <c r="F1248" s="10"/>
      <c r="G1248" s="45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24"/>
      <c r="V1248" s="24"/>
      <c r="W1248" s="24"/>
      <c r="X1248" s="24"/>
      <c r="Y1248" s="24"/>
      <c r="Z1248" s="24"/>
      <c r="AA1248" s="24"/>
      <c r="AB1248" s="24"/>
      <c r="AC1248" s="24"/>
      <c r="AD1248" s="24"/>
      <c r="AE1248" s="24"/>
      <c r="AF1248" s="24"/>
      <c r="AG1248" s="24"/>
      <c r="AH1248" s="24"/>
      <c r="AI1248" s="24"/>
      <c r="AJ1248" s="24"/>
      <c r="AK1248" s="24"/>
      <c r="AL1248" s="24"/>
      <c r="AM1248" s="24"/>
      <c r="AN1248" s="35"/>
    </row>
    <row r="1249" spans="1:40" x14ac:dyDescent="0.25">
      <c r="A1249" s="24"/>
      <c r="B1249" s="24"/>
      <c r="C1249" s="10"/>
      <c r="D1249" s="10"/>
      <c r="E1249" s="10"/>
      <c r="F1249" s="10"/>
      <c r="G1249" s="45"/>
      <c r="H1249" s="10"/>
      <c r="I1249" s="10"/>
      <c r="J1249" s="10"/>
      <c r="K1249" s="10"/>
      <c r="L1249" s="10"/>
      <c r="M1249" s="10"/>
      <c r="N1249" s="10"/>
      <c r="O1249" s="10"/>
      <c r="P1249" s="10"/>
      <c r="Q1249" s="10"/>
      <c r="R1249" s="10"/>
      <c r="S1249" s="10"/>
      <c r="T1249" s="10"/>
      <c r="U1249" s="24"/>
      <c r="V1249" s="24"/>
      <c r="W1249" s="24"/>
      <c r="X1249" s="24"/>
      <c r="Y1249" s="24"/>
      <c r="Z1249" s="24"/>
      <c r="AA1249" s="24"/>
      <c r="AB1249" s="24"/>
      <c r="AC1249" s="24"/>
      <c r="AD1249" s="24"/>
      <c r="AE1249" s="24"/>
      <c r="AF1249" s="24"/>
      <c r="AG1249" s="24"/>
      <c r="AH1249" s="24"/>
      <c r="AI1249" s="24"/>
      <c r="AJ1249" s="24"/>
      <c r="AK1249" s="24"/>
      <c r="AL1249" s="24"/>
      <c r="AM1249" s="24"/>
      <c r="AN1249" s="35"/>
    </row>
    <row r="1250" spans="1:40" x14ac:dyDescent="0.25">
      <c r="A1250" s="24"/>
      <c r="B1250" s="24"/>
      <c r="C1250" s="10"/>
      <c r="D1250" s="10"/>
      <c r="E1250" s="10"/>
      <c r="F1250" s="10"/>
      <c r="G1250" s="45"/>
      <c r="H1250" s="10"/>
      <c r="I1250" s="10"/>
      <c r="J1250" s="10"/>
      <c r="K1250" s="10"/>
      <c r="L1250" s="10"/>
      <c r="M1250" s="10"/>
      <c r="N1250" s="10"/>
      <c r="O1250" s="10"/>
      <c r="P1250" s="10"/>
      <c r="Q1250" s="10"/>
      <c r="R1250" s="10"/>
      <c r="S1250" s="10"/>
      <c r="T1250" s="10"/>
      <c r="U1250" s="24"/>
      <c r="V1250" s="24"/>
      <c r="W1250" s="24"/>
      <c r="X1250" s="24"/>
      <c r="Y1250" s="24"/>
      <c r="Z1250" s="24"/>
      <c r="AA1250" s="24"/>
      <c r="AB1250" s="24"/>
      <c r="AC1250" s="24"/>
      <c r="AD1250" s="24"/>
      <c r="AE1250" s="24"/>
      <c r="AF1250" s="24"/>
      <c r="AG1250" s="24"/>
      <c r="AH1250" s="24"/>
      <c r="AI1250" s="24"/>
      <c r="AJ1250" s="24"/>
      <c r="AK1250" s="24"/>
      <c r="AL1250" s="24"/>
      <c r="AM1250" s="24"/>
      <c r="AN1250" s="35"/>
    </row>
    <row r="1251" spans="1:40" x14ac:dyDescent="0.25">
      <c r="A1251" s="24"/>
      <c r="B1251" s="24"/>
      <c r="C1251" s="10"/>
      <c r="D1251" s="10"/>
      <c r="E1251" s="10"/>
      <c r="F1251" s="10"/>
      <c r="G1251" s="45"/>
      <c r="H1251" s="10"/>
      <c r="I1251" s="10"/>
      <c r="J1251" s="10"/>
      <c r="K1251" s="10"/>
      <c r="L1251" s="10"/>
      <c r="M1251" s="10"/>
      <c r="N1251" s="10"/>
      <c r="O1251" s="10"/>
      <c r="P1251" s="10"/>
      <c r="Q1251" s="10"/>
      <c r="R1251" s="10"/>
      <c r="S1251" s="10"/>
      <c r="T1251" s="10"/>
      <c r="U1251" s="24"/>
      <c r="V1251" s="24"/>
      <c r="W1251" s="24"/>
      <c r="X1251" s="24"/>
      <c r="Y1251" s="24"/>
      <c r="Z1251" s="24"/>
      <c r="AA1251" s="24"/>
      <c r="AB1251" s="24"/>
      <c r="AC1251" s="24"/>
      <c r="AD1251" s="24"/>
      <c r="AE1251" s="24"/>
      <c r="AF1251" s="24"/>
      <c r="AG1251" s="24"/>
      <c r="AH1251" s="24"/>
      <c r="AI1251" s="24"/>
      <c r="AJ1251" s="24"/>
      <c r="AK1251" s="24"/>
      <c r="AL1251" s="24"/>
      <c r="AM1251" s="24"/>
      <c r="AN1251" s="35"/>
    </row>
    <row r="1252" spans="1:40" x14ac:dyDescent="0.25">
      <c r="A1252" s="24"/>
      <c r="B1252" s="24"/>
      <c r="C1252" s="10"/>
      <c r="D1252" s="10"/>
      <c r="E1252" s="10"/>
      <c r="F1252" s="10"/>
      <c r="G1252" s="45"/>
      <c r="H1252" s="10"/>
      <c r="I1252" s="10"/>
      <c r="J1252" s="10"/>
      <c r="K1252" s="10"/>
      <c r="L1252" s="10"/>
      <c r="M1252" s="10"/>
      <c r="N1252" s="10"/>
      <c r="O1252" s="10"/>
      <c r="P1252" s="10"/>
      <c r="Q1252" s="10"/>
      <c r="R1252" s="10"/>
      <c r="S1252" s="10"/>
      <c r="T1252" s="10"/>
      <c r="U1252" s="24"/>
      <c r="V1252" s="24"/>
      <c r="W1252" s="24"/>
      <c r="X1252" s="24"/>
      <c r="Y1252" s="24"/>
      <c r="Z1252" s="24"/>
      <c r="AA1252" s="24"/>
      <c r="AB1252" s="24"/>
      <c r="AC1252" s="24"/>
      <c r="AD1252" s="24"/>
      <c r="AE1252" s="24"/>
      <c r="AF1252" s="24"/>
      <c r="AG1252" s="24"/>
      <c r="AH1252" s="24"/>
      <c r="AI1252" s="24"/>
      <c r="AJ1252" s="24"/>
      <c r="AK1252" s="24"/>
      <c r="AL1252" s="24"/>
      <c r="AM1252" s="24"/>
      <c r="AN1252" s="35"/>
    </row>
    <row r="1253" spans="1:40" x14ac:dyDescent="0.25">
      <c r="A1253" s="24"/>
      <c r="B1253" s="24"/>
      <c r="C1253" s="10"/>
      <c r="D1253" s="10"/>
      <c r="E1253" s="10"/>
      <c r="F1253" s="10"/>
      <c r="G1253" s="45"/>
      <c r="H1253" s="10"/>
      <c r="I1253" s="10"/>
      <c r="J1253" s="10"/>
      <c r="K1253" s="10"/>
      <c r="L1253" s="10"/>
      <c r="M1253" s="10"/>
      <c r="N1253" s="10"/>
      <c r="O1253" s="10"/>
      <c r="P1253" s="10"/>
      <c r="Q1253" s="10"/>
      <c r="R1253" s="10"/>
      <c r="S1253" s="10"/>
      <c r="T1253" s="10"/>
      <c r="U1253" s="24"/>
      <c r="V1253" s="24"/>
      <c r="W1253" s="24"/>
      <c r="X1253" s="24"/>
      <c r="Y1253" s="24"/>
      <c r="Z1253" s="24"/>
      <c r="AA1253" s="24"/>
      <c r="AB1253" s="24"/>
      <c r="AC1253" s="24"/>
      <c r="AD1253" s="24"/>
      <c r="AE1253" s="24"/>
      <c r="AF1253" s="24"/>
      <c r="AG1253" s="24"/>
      <c r="AH1253" s="24"/>
      <c r="AI1253" s="24"/>
      <c r="AJ1253" s="24"/>
      <c r="AK1253" s="24"/>
      <c r="AL1253" s="24"/>
      <c r="AM1253" s="24"/>
      <c r="AN1253" s="35"/>
    </row>
    <row r="1254" spans="1:40" x14ac:dyDescent="0.25">
      <c r="A1254" s="24"/>
      <c r="B1254" s="24"/>
      <c r="C1254" s="10"/>
      <c r="D1254" s="10"/>
      <c r="E1254" s="10"/>
      <c r="F1254" s="10"/>
      <c r="G1254" s="45"/>
      <c r="H1254" s="10"/>
      <c r="I1254" s="10"/>
      <c r="J1254" s="10"/>
      <c r="K1254" s="10"/>
      <c r="L1254" s="10"/>
      <c r="M1254" s="10"/>
      <c r="N1254" s="10"/>
      <c r="O1254" s="10"/>
      <c r="P1254" s="10"/>
      <c r="Q1254" s="10"/>
      <c r="R1254" s="10"/>
      <c r="S1254" s="10"/>
      <c r="T1254" s="10"/>
      <c r="U1254" s="24"/>
      <c r="V1254" s="24"/>
      <c r="W1254" s="24"/>
      <c r="X1254" s="24"/>
      <c r="Y1254" s="24"/>
      <c r="Z1254" s="24"/>
      <c r="AA1254" s="24"/>
      <c r="AB1254" s="24"/>
      <c r="AC1254" s="24"/>
      <c r="AD1254" s="24"/>
      <c r="AE1254" s="24"/>
      <c r="AF1254" s="24"/>
      <c r="AG1254" s="24"/>
      <c r="AH1254" s="24"/>
      <c r="AI1254" s="24"/>
      <c r="AJ1254" s="24"/>
      <c r="AK1254" s="24"/>
      <c r="AL1254" s="24"/>
      <c r="AM1254" s="24"/>
      <c r="AN1254" s="35"/>
    </row>
    <row r="1255" spans="1:40" x14ac:dyDescent="0.25">
      <c r="A1255" s="24"/>
      <c r="B1255" s="24"/>
      <c r="C1255" s="10"/>
      <c r="D1255" s="10"/>
      <c r="E1255" s="10"/>
      <c r="F1255" s="10"/>
      <c r="G1255" s="45"/>
      <c r="H1255" s="10"/>
      <c r="I1255" s="10"/>
      <c r="J1255" s="10"/>
      <c r="K1255" s="10"/>
      <c r="L1255" s="10"/>
      <c r="M1255" s="10"/>
      <c r="N1255" s="10"/>
      <c r="O1255" s="10"/>
      <c r="P1255" s="10"/>
      <c r="Q1255" s="10"/>
      <c r="R1255" s="10"/>
      <c r="S1255" s="10"/>
      <c r="T1255" s="10"/>
      <c r="U1255" s="24"/>
      <c r="V1255" s="24"/>
      <c r="W1255" s="24"/>
      <c r="X1255" s="24"/>
      <c r="Y1255" s="24"/>
      <c r="Z1255" s="24"/>
      <c r="AA1255" s="24"/>
      <c r="AB1255" s="24"/>
      <c r="AC1255" s="24"/>
      <c r="AD1255" s="24"/>
      <c r="AE1255" s="24"/>
      <c r="AF1255" s="24"/>
      <c r="AG1255" s="24"/>
      <c r="AH1255" s="24"/>
      <c r="AI1255" s="24"/>
      <c r="AJ1255" s="24"/>
      <c r="AK1255" s="24"/>
      <c r="AL1255" s="24"/>
      <c r="AM1255" s="24"/>
      <c r="AN1255" s="35"/>
    </row>
    <row r="1256" spans="1:40" x14ac:dyDescent="0.25">
      <c r="A1256" s="24"/>
      <c r="B1256" s="24"/>
      <c r="C1256" s="10"/>
      <c r="D1256" s="10"/>
      <c r="E1256" s="10"/>
      <c r="F1256" s="10"/>
      <c r="G1256" s="45"/>
      <c r="H1256" s="10"/>
      <c r="I1256" s="10"/>
      <c r="J1256" s="10"/>
      <c r="K1256" s="10"/>
      <c r="L1256" s="10"/>
      <c r="M1256" s="10"/>
      <c r="N1256" s="10"/>
      <c r="O1256" s="10"/>
      <c r="P1256" s="10"/>
      <c r="Q1256" s="10"/>
      <c r="R1256" s="10"/>
      <c r="S1256" s="10"/>
      <c r="T1256" s="10"/>
      <c r="U1256" s="24"/>
      <c r="V1256" s="24"/>
      <c r="W1256" s="24"/>
      <c r="X1256" s="24"/>
      <c r="Y1256" s="24"/>
      <c r="Z1256" s="24"/>
      <c r="AA1256" s="24"/>
      <c r="AB1256" s="24"/>
      <c r="AC1256" s="24"/>
      <c r="AD1256" s="24"/>
      <c r="AE1256" s="24"/>
      <c r="AF1256" s="24"/>
      <c r="AG1256" s="24"/>
      <c r="AH1256" s="24"/>
      <c r="AI1256" s="24"/>
      <c r="AJ1256" s="24"/>
      <c r="AK1256" s="24"/>
      <c r="AL1256" s="24"/>
      <c r="AM1256" s="24"/>
      <c r="AN1256" s="35"/>
    </row>
    <row r="1257" spans="1:40" x14ac:dyDescent="0.25">
      <c r="A1257" s="24"/>
      <c r="B1257" s="24"/>
      <c r="C1257" s="10"/>
      <c r="D1257" s="10"/>
      <c r="E1257" s="10"/>
      <c r="F1257" s="10"/>
      <c r="G1257" s="45"/>
      <c r="H1257" s="10"/>
      <c r="I1257" s="10"/>
      <c r="J1257" s="10"/>
      <c r="K1257" s="10"/>
      <c r="L1257" s="10"/>
      <c r="M1257" s="10"/>
      <c r="N1257" s="10"/>
      <c r="O1257" s="10"/>
      <c r="P1257" s="10"/>
      <c r="Q1257" s="10"/>
      <c r="R1257" s="10"/>
      <c r="S1257" s="10"/>
      <c r="T1257" s="10"/>
      <c r="U1257" s="24"/>
      <c r="V1257" s="24"/>
      <c r="W1257" s="24"/>
      <c r="X1257" s="24"/>
      <c r="Y1257" s="24"/>
      <c r="Z1257" s="24"/>
      <c r="AA1257" s="24"/>
      <c r="AB1257" s="24"/>
      <c r="AC1257" s="24"/>
      <c r="AD1257" s="24"/>
      <c r="AE1257" s="24"/>
      <c r="AF1257" s="24"/>
      <c r="AG1257" s="24"/>
      <c r="AH1257" s="24"/>
      <c r="AI1257" s="24"/>
      <c r="AJ1257" s="24"/>
      <c r="AK1257" s="24"/>
      <c r="AL1257" s="24"/>
      <c r="AM1257" s="24"/>
      <c r="AN1257" s="35"/>
    </row>
    <row r="1258" spans="1:40" x14ac:dyDescent="0.25">
      <c r="A1258" s="24"/>
      <c r="B1258" s="24"/>
      <c r="C1258" s="10"/>
      <c r="D1258" s="10"/>
      <c r="E1258" s="10"/>
      <c r="F1258" s="10"/>
      <c r="G1258" s="45"/>
      <c r="H1258" s="10"/>
      <c r="I1258" s="10"/>
      <c r="J1258" s="10"/>
      <c r="K1258" s="10"/>
      <c r="L1258" s="10"/>
      <c r="M1258" s="10"/>
      <c r="N1258" s="10"/>
      <c r="O1258" s="10"/>
      <c r="P1258" s="10"/>
      <c r="Q1258" s="10"/>
      <c r="R1258" s="10"/>
      <c r="S1258" s="10"/>
      <c r="T1258" s="10"/>
      <c r="U1258" s="24"/>
      <c r="V1258" s="24"/>
      <c r="W1258" s="24"/>
      <c r="X1258" s="24"/>
      <c r="Y1258" s="24"/>
      <c r="Z1258" s="24"/>
      <c r="AA1258" s="24"/>
      <c r="AB1258" s="24"/>
      <c r="AC1258" s="24"/>
      <c r="AD1258" s="24"/>
      <c r="AE1258" s="24"/>
      <c r="AF1258" s="24"/>
      <c r="AG1258" s="24"/>
      <c r="AH1258" s="24"/>
      <c r="AI1258" s="24"/>
      <c r="AJ1258" s="24"/>
      <c r="AK1258" s="24"/>
      <c r="AL1258" s="24"/>
      <c r="AM1258" s="24"/>
      <c r="AN1258" s="35"/>
    </row>
    <row r="1259" spans="1:40" x14ac:dyDescent="0.25">
      <c r="A1259" s="24"/>
      <c r="B1259" s="24"/>
      <c r="C1259" s="10"/>
      <c r="D1259" s="10"/>
      <c r="E1259" s="10"/>
      <c r="F1259" s="10"/>
      <c r="G1259" s="45"/>
      <c r="H1259" s="10"/>
      <c r="I1259" s="10"/>
      <c r="J1259" s="10"/>
      <c r="K1259" s="10"/>
      <c r="L1259" s="10"/>
      <c r="M1259" s="10"/>
      <c r="N1259" s="10"/>
      <c r="O1259" s="10"/>
      <c r="P1259" s="10"/>
      <c r="Q1259" s="10"/>
      <c r="R1259" s="10"/>
      <c r="S1259" s="10"/>
      <c r="T1259" s="10"/>
      <c r="U1259" s="24"/>
      <c r="V1259" s="24"/>
      <c r="W1259" s="24"/>
      <c r="X1259" s="24"/>
      <c r="Y1259" s="24"/>
      <c r="Z1259" s="24"/>
      <c r="AA1259" s="24"/>
      <c r="AB1259" s="24"/>
      <c r="AC1259" s="24"/>
      <c r="AD1259" s="24"/>
      <c r="AE1259" s="24"/>
      <c r="AF1259" s="24"/>
      <c r="AG1259" s="24"/>
      <c r="AH1259" s="24"/>
      <c r="AI1259" s="24"/>
      <c r="AJ1259" s="24"/>
      <c r="AK1259" s="24"/>
      <c r="AL1259" s="24"/>
      <c r="AM1259" s="24"/>
      <c r="AN1259" s="35"/>
    </row>
    <row r="1260" spans="1:40" x14ac:dyDescent="0.25">
      <c r="A1260" s="24"/>
      <c r="B1260" s="24"/>
      <c r="C1260" s="10"/>
      <c r="D1260" s="10"/>
      <c r="E1260" s="10"/>
      <c r="F1260" s="10"/>
      <c r="G1260" s="45"/>
      <c r="H1260" s="10"/>
      <c r="I1260" s="10"/>
      <c r="J1260" s="10"/>
      <c r="K1260" s="10"/>
      <c r="L1260" s="10"/>
      <c r="M1260" s="10"/>
      <c r="N1260" s="10"/>
      <c r="O1260" s="10"/>
      <c r="P1260" s="10"/>
      <c r="Q1260" s="10"/>
      <c r="R1260" s="10"/>
      <c r="S1260" s="10"/>
      <c r="T1260" s="10"/>
      <c r="U1260" s="24"/>
      <c r="V1260" s="24"/>
      <c r="W1260" s="24"/>
      <c r="X1260" s="24"/>
      <c r="Y1260" s="24"/>
      <c r="Z1260" s="24"/>
      <c r="AA1260" s="24"/>
      <c r="AB1260" s="24"/>
      <c r="AC1260" s="24"/>
      <c r="AD1260" s="24"/>
      <c r="AE1260" s="24"/>
      <c r="AF1260" s="24"/>
      <c r="AG1260" s="24"/>
      <c r="AH1260" s="24"/>
      <c r="AI1260" s="24"/>
      <c r="AJ1260" s="24"/>
      <c r="AK1260" s="24"/>
      <c r="AL1260" s="24"/>
      <c r="AM1260" s="24"/>
      <c r="AN1260" s="35"/>
    </row>
    <row r="1261" spans="1:40" x14ac:dyDescent="0.25">
      <c r="A1261" s="24"/>
      <c r="B1261" s="24"/>
      <c r="C1261" s="10"/>
      <c r="D1261" s="10"/>
      <c r="E1261" s="10"/>
      <c r="F1261" s="10"/>
      <c r="G1261" s="45"/>
      <c r="H1261" s="10"/>
      <c r="I1261" s="10"/>
      <c r="J1261" s="10"/>
      <c r="K1261" s="10"/>
      <c r="L1261" s="10"/>
      <c r="M1261" s="10"/>
      <c r="N1261" s="10"/>
      <c r="O1261" s="10"/>
      <c r="P1261" s="10"/>
      <c r="Q1261" s="10"/>
      <c r="R1261" s="10"/>
      <c r="S1261" s="10"/>
      <c r="T1261" s="10"/>
      <c r="U1261" s="24"/>
      <c r="V1261" s="24"/>
      <c r="W1261" s="24"/>
      <c r="X1261" s="24"/>
      <c r="Y1261" s="24"/>
      <c r="Z1261" s="24"/>
      <c r="AA1261" s="24"/>
      <c r="AB1261" s="24"/>
      <c r="AC1261" s="24"/>
      <c r="AD1261" s="24"/>
      <c r="AE1261" s="24"/>
      <c r="AF1261" s="24"/>
      <c r="AG1261" s="24"/>
      <c r="AH1261" s="24"/>
      <c r="AI1261" s="24"/>
      <c r="AJ1261" s="24"/>
      <c r="AK1261" s="24"/>
      <c r="AL1261" s="24"/>
      <c r="AM1261" s="24"/>
      <c r="AN1261" s="35"/>
    </row>
    <row r="1262" spans="1:40" x14ac:dyDescent="0.25">
      <c r="A1262" s="24"/>
      <c r="B1262" s="24"/>
      <c r="C1262" s="10"/>
      <c r="D1262" s="10"/>
      <c r="E1262" s="10"/>
      <c r="F1262" s="10"/>
      <c r="G1262" s="45"/>
      <c r="H1262" s="10"/>
      <c r="I1262" s="10"/>
      <c r="J1262" s="10"/>
      <c r="K1262" s="10"/>
      <c r="L1262" s="10"/>
      <c r="M1262" s="10"/>
      <c r="N1262" s="10"/>
      <c r="O1262" s="10"/>
      <c r="P1262" s="10"/>
      <c r="Q1262" s="10"/>
      <c r="R1262" s="10"/>
      <c r="S1262" s="10"/>
      <c r="T1262" s="10"/>
      <c r="U1262" s="24"/>
      <c r="V1262" s="24"/>
      <c r="W1262" s="24"/>
      <c r="X1262" s="24"/>
      <c r="Y1262" s="24"/>
      <c r="Z1262" s="24"/>
      <c r="AA1262" s="24"/>
      <c r="AB1262" s="24"/>
      <c r="AC1262" s="24"/>
      <c r="AD1262" s="24"/>
      <c r="AE1262" s="24"/>
      <c r="AF1262" s="24"/>
      <c r="AG1262" s="24"/>
      <c r="AH1262" s="24"/>
      <c r="AI1262" s="24"/>
      <c r="AJ1262" s="24"/>
      <c r="AK1262" s="24"/>
      <c r="AL1262" s="24"/>
      <c r="AM1262" s="24"/>
      <c r="AN1262" s="35"/>
    </row>
    <row r="1263" spans="1:40" x14ac:dyDescent="0.25">
      <c r="A1263" s="24"/>
      <c r="B1263" s="24"/>
      <c r="C1263" s="10"/>
      <c r="D1263" s="10"/>
      <c r="E1263" s="10"/>
      <c r="F1263" s="10"/>
      <c r="G1263" s="45"/>
      <c r="H1263" s="10"/>
      <c r="I1263" s="10"/>
      <c r="J1263" s="10"/>
      <c r="K1263" s="10"/>
      <c r="L1263" s="10"/>
      <c r="M1263" s="10"/>
      <c r="N1263" s="10"/>
      <c r="O1263" s="10"/>
      <c r="P1263" s="10"/>
      <c r="Q1263" s="10"/>
      <c r="R1263" s="10"/>
      <c r="S1263" s="10"/>
      <c r="T1263" s="10"/>
      <c r="U1263" s="24"/>
      <c r="V1263" s="24"/>
      <c r="W1263" s="24"/>
      <c r="X1263" s="24"/>
      <c r="Y1263" s="24"/>
      <c r="Z1263" s="24"/>
      <c r="AA1263" s="24"/>
      <c r="AB1263" s="24"/>
      <c r="AC1263" s="24"/>
      <c r="AD1263" s="24"/>
      <c r="AE1263" s="24"/>
      <c r="AF1263" s="24"/>
      <c r="AG1263" s="24"/>
      <c r="AH1263" s="24"/>
      <c r="AI1263" s="24"/>
      <c r="AJ1263" s="24"/>
      <c r="AK1263" s="24"/>
      <c r="AL1263" s="24"/>
      <c r="AM1263" s="24"/>
      <c r="AN1263" s="35"/>
    </row>
    <row r="1264" spans="1:40" x14ac:dyDescent="0.25">
      <c r="A1264" s="24"/>
      <c r="B1264" s="24"/>
      <c r="C1264" s="10"/>
      <c r="D1264" s="10"/>
      <c r="E1264" s="10"/>
      <c r="F1264" s="10"/>
      <c r="G1264" s="45"/>
      <c r="H1264" s="10"/>
      <c r="I1264" s="10"/>
      <c r="J1264" s="10"/>
      <c r="K1264" s="10"/>
      <c r="L1264" s="10"/>
      <c r="M1264" s="10"/>
      <c r="N1264" s="10"/>
      <c r="O1264" s="10"/>
      <c r="P1264" s="10"/>
      <c r="Q1264" s="10"/>
      <c r="R1264" s="10"/>
      <c r="S1264" s="10"/>
      <c r="T1264" s="10"/>
      <c r="U1264" s="24"/>
      <c r="V1264" s="24"/>
      <c r="W1264" s="24"/>
      <c r="X1264" s="24"/>
      <c r="Y1264" s="24"/>
      <c r="Z1264" s="24"/>
      <c r="AA1264" s="24"/>
      <c r="AB1264" s="24"/>
      <c r="AC1264" s="24"/>
      <c r="AD1264" s="24"/>
      <c r="AE1264" s="24"/>
      <c r="AF1264" s="24"/>
      <c r="AG1264" s="24"/>
      <c r="AH1264" s="24"/>
      <c r="AI1264" s="24"/>
      <c r="AJ1264" s="24"/>
      <c r="AK1264" s="24"/>
      <c r="AL1264" s="24"/>
      <c r="AM1264" s="24"/>
      <c r="AN1264" s="35"/>
    </row>
    <row r="1265" spans="1:40" x14ac:dyDescent="0.25">
      <c r="A1265" s="24"/>
      <c r="B1265" s="24"/>
      <c r="C1265" s="10"/>
      <c r="D1265" s="10"/>
      <c r="E1265" s="10"/>
      <c r="F1265" s="10"/>
      <c r="G1265" s="45"/>
      <c r="H1265" s="10"/>
      <c r="I1265" s="10"/>
      <c r="J1265" s="10"/>
      <c r="K1265" s="10"/>
      <c r="L1265" s="10"/>
      <c r="M1265" s="10"/>
      <c r="N1265" s="10"/>
      <c r="O1265" s="10"/>
      <c r="P1265" s="10"/>
      <c r="Q1265" s="10"/>
      <c r="R1265" s="10"/>
      <c r="S1265" s="10"/>
      <c r="T1265" s="10"/>
      <c r="U1265" s="24"/>
      <c r="V1265" s="24"/>
      <c r="W1265" s="24"/>
      <c r="X1265" s="24"/>
      <c r="Y1265" s="24"/>
      <c r="Z1265" s="24"/>
      <c r="AA1265" s="24"/>
      <c r="AB1265" s="24"/>
      <c r="AC1265" s="24"/>
      <c r="AD1265" s="24"/>
      <c r="AE1265" s="24"/>
      <c r="AF1265" s="24"/>
      <c r="AG1265" s="24"/>
      <c r="AH1265" s="24"/>
      <c r="AI1265" s="24"/>
      <c r="AJ1265" s="24"/>
      <c r="AK1265" s="24"/>
      <c r="AL1265" s="24"/>
      <c r="AM1265" s="24"/>
      <c r="AN1265" s="35"/>
    </row>
    <row r="1266" spans="1:40" x14ac:dyDescent="0.25">
      <c r="A1266" s="24"/>
      <c r="B1266" s="24"/>
      <c r="C1266" s="10"/>
      <c r="D1266" s="10"/>
      <c r="E1266" s="10"/>
      <c r="F1266" s="10"/>
      <c r="G1266" s="45"/>
      <c r="H1266" s="10"/>
      <c r="I1266" s="10"/>
      <c r="J1266" s="10"/>
      <c r="K1266" s="10"/>
      <c r="L1266" s="10"/>
      <c r="M1266" s="10"/>
      <c r="N1266" s="10"/>
      <c r="O1266" s="10"/>
      <c r="P1266" s="10"/>
      <c r="Q1266" s="10"/>
      <c r="R1266" s="10"/>
      <c r="S1266" s="10"/>
      <c r="T1266" s="10"/>
      <c r="U1266" s="24"/>
      <c r="V1266" s="24"/>
      <c r="W1266" s="24"/>
      <c r="X1266" s="24"/>
      <c r="Y1266" s="24"/>
      <c r="Z1266" s="24"/>
      <c r="AA1266" s="24"/>
      <c r="AB1266" s="24"/>
      <c r="AC1266" s="24"/>
      <c r="AD1266" s="24"/>
      <c r="AE1266" s="24"/>
      <c r="AF1266" s="24"/>
      <c r="AG1266" s="24"/>
      <c r="AH1266" s="24"/>
      <c r="AI1266" s="24"/>
      <c r="AJ1266" s="24"/>
      <c r="AK1266" s="24"/>
      <c r="AL1266" s="24"/>
      <c r="AM1266" s="24"/>
      <c r="AN1266" s="35"/>
    </row>
    <row r="1267" spans="1:40" x14ac:dyDescent="0.25">
      <c r="A1267" s="24"/>
      <c r="B1267" s="24"/>
      <c r="C1267" s="10"/>
      <c r="D1267" s="10"/>
      <c r="E1267" s="10"/>
      <c r="F1267" s="10"/>
      <c r="G1267" s="45"/>
      <c r="H1267" s="10"/>
      <c r="I1267" s="10"/>
      <c r="J1267" s="10"/>
      <c r="K1267" s="10"/>
      <c r="L1267" s="10"/>
      <c r="M1267" s="10"/>
      <c r="N1267" s="10"/>
      <c r="O1267" s="10"/>
      <c r="P1267" s="10"/>
      <c r="Q1267" s="10"/>
      <c r="R1267" s="10"/>
      <c r="S1267" s="10"/>
      <c r="T1267" s="10"/>
      <c r="U1267" s="24"/>
      <c r="V1267" s="24"/>
      <c r="W1267" s="24"/>
      <c r="X1267" s="24"/>
      <c r="Y1267" s="24"/>
      <c r="Z1267" s="24"/>
      <c r="AA1267" s="24"/>
      <c r="AB1267" s="24"/>
      <c r="AC1267" s="24"/>
      <c r="AD1267" s="24"/>
      <c r="AE1267" s="24"/>
      <c r="AF1267" s="24"/>
      <c r="AG1267" s="24"/>
      <c r="AH1267" s="24"/>
      <c r="AI1267" s="24"/>
      <c r="AJ1267" s="24"/>
      <c r="AK1267" s="24"/>
      <c r="AL1267" s="24"/>
      <c r="AM1267" s="24"/>
      <c r="AN1267" s="35"/>
    </row>
    <row r="1268" spans="1:40" x14ac:dyDescent="0.25">
      <c r="A1268" s="24"/>
      <c r="B1268" s="24"/>
      <c r="C1268" s="10"/>
      <c r="D1268" s="10"/>
      <c r="E1268" s="10"/>
      <c r="F1268" s="10"/>
      <c r="G1268" s="45"/>
      <c r="H1268" s="10"/>
      <c r="I1268" s="10"/>
      <c r="J1268" s="10"/>
      <c r="K1268" s="10"/>
      <c r="L1268" s="10"/>
      <c r="M1268" s="10"/>
      <c r="N1268" s="10"/>
      <c r="O1268" s="10"/>
      <c r="P1268" s="10"/>
      <c r="Q1268" s="10"/>
      <c r="R1268" s="10"/>
      <c r="S1268" s="10"/>
      <c r="T1268" s="10"/>
      <c r="U1268" s="24"/>
      <c r="V1268" s="24"/>
      <c r="W1268" s="24"/>
      <c r="X1268" s="24"/>
      <c r="Y1268" s="24"/>
      <c r="Z1268" s="24"/>
      <c r="AA1268" s="24"/>
      <c r="AB1268" s="24"/>
      <c r="AC1268" s="24"/>
      <c r="AD1268" s="24"/>
      <c r="AE1268" s="24"/>
      <c r="AF1268" s="24"/>
      <c r="AG1268" s="24"/>
      <c r="AH1268" s="24"/>
      <c r="AI1268" s="24"/>
      <c r="AJ1268" s="24"/>
      <c r="AK1268" s="24"/>
      <c r="AL1268" s="24"/>
      <c r="AM1268" s="24"/>
      <c r="AN1268" s="35"/>
    </row>
    <row r="1269" spans="1:40" x14ac:dyDescent="0.25">
      <c r="A1269" s="24"/>
      <c r="B1269" s="24"/>
      <c r="C1269" s="10"/>
      <c r="D1269" s="10"/>
      <c r="E1269" s="10"/>
      <c r="F1269" s="10"/>
      <c r="G1269" s="45"/>
      <c r="H1269" s="10"/>
      <c r="I1269" s="10"/>
      <c r="J1269" s="10"/>
      <c r="K1269" s="10"/>
      <c r="L1269" s="10"/>
      <c r="M1269" s="10"/>
      <c r="N1269" s="10"/>
      <c r="O1269" s="10"/>
      <c r="P1269" s="10"/>
      <c r="Q1269" s="10"/>
      <c r="R1269" s="10"/>
      <c r="S1269" s="10"/>
      <c r="T1269" s="10"/>
      <c r="U1269" s="24"/>
      <c r="V1269" s="24"/>
      <c r="W1269" s="24"/>
      <c r="X1269" s="24"/>
      <c r="Y1269" s="24"/>
      <c r="Z1269" s="24"/>
      <c r="AA1269" s="24"/>
      <c r="AB1269" s="24"/>
      <c r="AC1269" s="24"/>
      <c r="AD1269" s="24"/>
      <c r="AE1269" s="24"/>
      <c r="AF1269" s="24"/>
      <c r="AG1269" s="24"/>
      <c r="AH1269" s="24"/>
      <c r="AI1269" s="24"/>
      <c r="AJ1269" s="24"/>
      <c r="AK1269" s="24"/>
      <c r="AL1269" s="24"/>
      <c r="AM1269" s="24"/>
      <c r="AN1269" s="35"/>
    </row>
    <row r="1270" spans="1:40" x14ac:dyDescent="0.25">
      <c r="A1270" s="24"/>
      <c r="B1270" s="24"/>
      <c r="C1270" s="10"/>
      <c r="D1270" s="10"/>
      <c r="E1270" s="10"/>
      <c r="F1270" s="10"/>
      <c r="G1270" s="45"/>
      <c r="H1270" s="10"/>
      <c r="I1270" s="10"/>
      <c r="J1270" s="10"/>
      <c r="K1270" s="10"/>
      <c r="L1270" s="10"/>
      <c r="M1270" s="10"/>
      <c r="N1270" s="10"/>
      <c r="O1270" s="10"/>
      <c r="P1270" s="10"/>
      <c r="Q1270" s="10"/>
      <c r="R1270" s="10"/>
      <c r="S1270" s="10"/>
      <c r="T1270" s="10"/>
      <c r="U1270" s="24"/>
      <c r="V1270" s="24"/>
      <c r="W1270" s="24"/>
      <c r="X1270" s="24"/>
      <c r="Y1270" s="24"/>
      <c r="Z1270" s="24"/>
      <c r="AA1270" s="24"/>
      <c r="AB1270" s="24"/>
      <c r="AC1270" s="24"/>
      <c r="AD1270" s="24"/>
      <c r="AE1270" s="24"/>
      <c r="AF1270" s="24"/>
      <c r="AG1270" s="24"/>
      <c r="AH1270" s="24"/>
      <c r="AI1270" s="24"/>
      <c r="AJ1270" s="24"/>
      <c r="AK1270" s="24"/>
      <c r="AL1270" s="24"/>
      <c r="AM1270" s="24"/>
      <c r="AN1270" s="35"/>
    </row>
    <row r="1271" spans="1:40" x14ac:dyDescent="0.25">
      <c r="A1271" s="24"/>
      <c r="B1271" s="24"/>
      <c r="C1271" s="10"/>
      <c r="D1271" s="10"/>
      <c r="E1271" s="10"/>
      <c r="F1271" s="10"/>
      <c r="G1271" s="45"/>
      <c r="H1271" s="10"/>
      <c r="I1271" s="10"/>
      <c r="J1271" s="10"/>
      <c r="K1271" s="10"/>
      <c r="L1271" s="10"/>
      <c r="M1271" s="10"/>
      <c r="N1271" s="10"/>
      <c r="O1271" s="10"/>
      <c r="P1271" s="10"/>
      <c r="Q1271" s="10"/>
      <c r="R1271" s="10"/>
      <c r="S1271" s="10"/>
      <c r="T1271" s="10"/>
      <c r="U1271" s="24"/>
      <c r="V1271" s="24"/>
      <c r="W1271" s="24"/>
      <c r="X1271" s="24"/>
      <c r="Y1271" s="24"/>
      <c r="Z1271" s="24"/>
      <c r="AA1271" s="24"/>
      <c r="AB1271" s="24"/>
      <c r="AC1271" s="24"/>
      <c r="AD1271" s="24"/>
      <c r="AE1271" s="24"/>
      <c r="AF1271" s="24"/>
      <c r="AG1271" s="24"/>
      <c r="AH1271" s="24"/>
      <c r="AI1271" s="24"/>
      <c r="AJ1271" s="24"/>
      <c r="AK1271" s="24"/>
      <c r="AL1271" s="24"/>
      <c r="AM1271" s="24"/>
      <c r="AN1271" s="35"/>
    </row>
    <row r="1272" spans="1:40" x14ac:dyDescent="0.25">
      <c r="A1272" s="24"/>
      <c r="B1272" s="24"/>
      <c r="C1272" s="10"/>
      <c r="D1272" s="10"/>
      <c r="E1272" s="10"/>
      <c r="F1272" s="10"/>
      <c r="G1272" s="45"/>
      <c r="H1272" s="10"/>
      <c r="I1272" s="10"/>
      <c r="J1272" s="10"/>
      <c r="K1272" s="10"/>
      <c r="L1272" s="10"/>
      <c r="M1272" s="10"/>
      <c r="N1272" s="10"/>
      <c r="O1272" s="10"/>
      <c r="P1272" s="10"/>
      <c r="Q1272" s="10"/>
      <c r="R1272" s="10"/>
      <c r="S1272" s="10"/>
      <c r="T1272" s="10"/>
      <c r="U1272" s="24"/>
      <c r="V1272" s="24"/>
      <c r="W1272" s="24"/>
      <c r="X1272" s="24"/>
      <c r="Y1272" s="24"/>
      <c r="Z1272" s="24"/>
      <c r="AA1272" s="24"/>
      <c r="AB1272" s="24"/>
      <c r="AC1272" s="24"/>
      <c r="AD1272" s="24"/>
      <c r="AE1272" s="24"/>
      <c r="AF1272" s="24"/>
      <c r="AG1272" s="24"/>
      <c r="AH1272" s="24"/>
      <c r="AI1272" s="24"/>
      <c r="AJ1272" s="24"/>
      <c r="AK1272" s="24"/>
      <c r="AL1272" s="24"/>
      <c r="AM1272" s="24"/>
      <c r="AN1272" s="35"/>
    </row>
    <row r="1273" spans="1:40" x14ac:dyDescent="0.25">
      <c r="A1273" s="24"/>
      <c r="B1273" s="24"/>
      <c r="C1273" s="10"/>
      <c r="D1273" s="10"/>
      <c r="E1273" s="10"/>
      <c r="F1273" s="10"/>
      <c r="G1273" s="45"/>
      <c r="H1273" s="10"/>
      <c r="I1273" s="10"/>
      <c r="J1273" s="10"/>
      <c r="K1273" s="10"/>
      <c r="L1273" s="10"/>
      <c r="M1273" s="10"/>
      <c r="N1273" s="10"/>
      <c r="O1273" s="10"/>
      <c r="P1273" s="10"/>
      <c r="Q1273" s="10"/>
      <c r="R1273" s="10"/>
      <c r="S1273" s="10"/>
      <c r="T1273" s="10"/>
      <c r="U1273" s="24"/>
      <c r="V1273" s="24"/>
      <c r="W1273" s="24"/>
      <c r="X1273" s="24"/>
      <c r="Y1273" s="24"/>
      <c r="Z1273" s="24"/>
      <c r="AA1273" s="24"/>
      <c r="AB1273" s="24"/>
      <c r="AC1273" s="24"/>
      <c r="AD1273" s="24"/>
      <c r="AE1273" s="24"/>
      <c r="AF1273" s="24"/>
      <c r="AG1273" s="24"/>
      <c r="AH1273" s="24"/>
      <c r="AI1273" s="24"/>
      <c r="AJ1273" s="24"/>
      <c r="AK1273" s="24"/>
      <c r="AL1273" s="24"/>
      <c r="AM1273" s="24"/>
      <c r="AN1273" s="35"/>
    </row>
    <row r="1274" spans="1:40" x14ac:dyDescent="0.25">
      <c r="A1274" s="24"/>
      <c r="B1274" s="24"/>
      <c r="C1274" s="10"/>
      <c r="D1274" s="10"/>
      <c r="E1274" s="10"/>
      <c r="F1274" s="10"/>
      <c r="G1274" s="45"/>
      <c r="H1274" s="10"/>
      <c r="I1274" s="10"/>
      <c r="J1274" s="10"/>
      <c r="K1274" s="10"/>
      <c r="L1274" s="10"/>
      <c r="M1274" s="10"/>
      <c r="N1274" s="10"/>
      <c r="O1274" s="10"/>
      <c r="P1274" s="10"/>
      <c r="Q1274" s="10"/>
      <c r="R1274" s="10"/>
      <c r="S1274" s="10"/>
      <c r="T1274" s="10"/>
      <c r="U1274" s="24"/>
      <c r="V1274" s="24"/>
      <c r="W1274" s="24"/>
      <c r="X1274" s="24"/>
      <c r="Y1274" s="24"/>
      <c r="Z1274" s="24"/>
      <c r="AA1274" s="24"/>
      <c r="AB1274" s="24"/>
      <c r="AC1274" s="24"/>
      <c r="AD1274" s="24"/>
      <c r="AE1274" s="24"/>
      <c r="AF1274" s="24"/>
      <c r="AG1274" s="24"/>
      <c r="AH1274" s="24"/>
      <c r="AI1274" s="24"/>
      <c r="AJ1274" s="24"/>
      <c r="AK1274" s="24"/>
      <c r="AL1274" s="24"/>
      <c r="AM1274" s="24"/>
      <c r="AN1274" s="35"/>
    </row>
    <row r="1275" spans="1:40" x14ac:dyDescent="0.25">
      <c r="A1275" s="24"/>
      <c r="B1275" s="24"/>
      <c r="C1275" s="10"/>
      <c r="D1275" s="10"/>
      <c r="E1275" s="10"/>
      <c r="F1275" s="10"/>
      <c r="G1275" s="45"/>
      <c r="H1275" s="10"/>
      <c r="I1275" s="10"/>
      <c r="J1275" s="10"/>
      <c r="K1275" s="10"/>
      <c r="L1275" s="10"/>
      <c r="M1275" s="10"/>
      <c r="N1275" s="10"/>
      <c r="O1275" s="10"/>
      <c r="P1275" s="10"/>
      <c r="Q1275" s="10"/>
      <c r="R1275" s="10"/>
      <c r="S1275" s="10"/>
      <c r="T1275" s="10"/>
      <c r="U1275" s="24"/>
      <c r="V1275" s="24"/>
      <c r="W1275" s="24"/>
      <c r="X1275" s="24"/>
      <c r="Y1275" s="24"/>
      <c r="Z1275" s="24"/>
      <c r="AA1275" s="24"/>
      <c r="AB1275" s="24"/>
      <c r="AC1275" s="24"/>
      <c r="AD1275" s="24"/>
      <c r="AE1275" s="24"/>
      <c r="AF1275" s="24"/>
      <c r="AG1275" s="24"/>
      <c r="AH1275" s="24"/>
      <c r="AI1275" s="24"/>
      <c r="AJ1275" s="24"/>
      <c r="AK1275" s="24"/>
      <c r="AL1275" s="24"/>
      <c r="AM1275" s="24"/>
      <c r="AN1275" s="35"/>
    </row>
    <row r="1276" spans="1:40" x14ac:dyDescent="0.25">
      <c r="A1276" s="24"/>
      <c r="B1276" s="24"/>
      <c r="C1276" s="10"/>
      <c r="D1276" s="10"/>
      <c r="E1276" s="10"/>
      <c r="F1276" s="10"/>
      <c r="G1276" s="45"/>
      <c r="H1276" s="10"/>
      <c r="I1276" s="10"/>
      <c r="J1276" s="10"/>
      <c r="K1276" s="10"/>
      <c r="L1276" s="10"/>
      <c r="M1276" s="10"/>
      <c r="N1276" s="10"/>
      <c r="O1276" s="10"/>
      <c r="P1276" s="10"/>
      <c r="Q1276" s="10"/>
      <c r="R1276" s="10"/>
      <c r="S1276" s="10"/>
      <c r="T1276" s="10"/>
      <c r="U1276" s="24"/>
      <c r="V1276" s="24"/>
      <c r="W1276" s="24"/>
      <c r="X1276" s="24"/>
      <c r="Y1276" s="24"/>
      <c r="Z1276" s="24"/>
      <c r="AA1276" s="24"/>
      <c r="AB1276" s="24"/>
      <c r="AC1276" s="24"/>
      <c r="AD1276" s="24"/>
      <c r="AE1276" s="24"/>
      <c r="AF1276" s="24"/>
      <c r="AG1276" s="24"/>
      <c r="AH1276" s="24"/>
      <c r="AI1276" s="24"/>
      <c r="AJ1276" s="24"/>
      <c r="AK1276" s="24"/>
      <c r="AL1276" s="24"/>
      <c r="AM1276" s="24"/>
      <c r="AN1276" s="35"/>
    </row>
    <row r="1277" spans="1:40" x14ac:dyDescent="0.25">
      <c r="A1277" s="24"/>
      <c r="B1277" s="24"/>
      <c r="C1277" s="10"/>
      <c r="D1277" s="10"/>
      <c r="E1277" s="10"/>
      <c r="F1277" s="10"/>
      <c r="G1277" s="45"/>
      <c r="H1277" s="10"/>
      <c r="I1277" s="10"/>
      <c r="J1277" s="10"/>
      <c r="K1277" s="10"/>
      <c r="L1277" s="10"/>
      <c r="M1277" s="10"/>
      <c r="N1277" s="10"/>
      <c r="O1277" s="10"/>
      <c r="P1277" s="10"/>
      <c r="Q1277" s="10"/>
      <c r="R1277" s="10"/>
      <c r="S1277" s="10"/>
      <c r="T1277" s="10"/>
      <c r="U1277" s="24"/>
      <c r="V1277" s="24"/>
      <c r="W1277" s="24"/>
      <c r="X1277" s="24"/>
      <c r="Y1277" s="24"/>
      <c r="Z1277" s="24"/>
      <c r="AA1277" s="24"/>
      <c r="AB1277" s="24"/>
      <c r="AC1277" s="24"/>
      <c r="AD1277" s="24"/>
      <c r="AE1277" s="24"/>
      <c r="AF1277" s="24"/>
      <c r="AG1277" s="24"/>
      <c r="AH1277" s="24"/>
      <c r="AI1277" s="24"/>
      <c r="AJ1277" s="24"/>
      <c r="AK1277" s="24"/>
      <c r="AL1277" s="24"/>
      <c r="AM1277" s="24"/>
      <c r="AN1277" s="35"/>
    </row>
    <row r="1278" spans="1:40" x14ac:dyDescent="0.25">
      <c r="A1278" s="24"/>
      <c r="B1278" s="24"/>
      <c r="C1278" s="10"/>
      <c r="D1278" s="10"/>
      <c r="E1278" s="10"/>
      <c r="F1278" s="10"/>
      <c r="G1278" s="45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24"/>
      <c r="V1278" s="24"/>
      <c r="W1278" s="24"/>
      <c r="X1278" s="24"/>
      <c r="Y1278" s="24"/>
      <c r="Z1278" s="24"/>
      <c r="AA1278" s="24"/>
      <c r="AB1278" s="24"/>
      <c r="AC1278" s="24"/>
      <c r="AD1278" s="24"/>
      <c r="AE1278" s="24"/>
      <c r="AF1278" s="24"/>
      <c r="AG1278" s="24"/>
      <c r="AH1278" s="24"/>
      <c r="AI1278" s="24"/>
      <c r="AJ1278" s="24"/>
      <c r="AK1278" s="24"/>
      <c r="AL1278" s="24"/>
      <c r="AM1278" s="24"/>
      <c r="AN1278" s="35"/>
    </row>
    <row r="1279" spans="1:40" x14ac:dyDescent="0.25">
      <c r="A1279" s="24"/>
      <c r="B1279" s="24"/>
      <c r="C1279" s="10"/>
      <c r="D1279" s="10"/>
      <c r="E1279" s="10"/>
      <c r="F1279" s="10"/>
      <c r="G1279" s="45"/>
      <c r="H1279" s="10"/>
      <c r="I1279" s="10"/>
      <c r="J1279" s="10"/>
      <c r="K1279" s="10"/>
      <c r="L1279" s="10"/>
      <c r="M1279" s="10"/>
      <c r="N1279" s="10"/>
      <c r="O1279" s="10"/>
      <c r="P1279" s="10"/>
      <c r="Q1279" s="10"/>
      <c r="R1279" s="10"/>
      <c r="S1279" s="10"/>
      <c r="T1279" s="10"/>
      <c r="U1279" s="24"/>
      <c r="V1279" s="24"/>
      <c r="W1279" s="24"/>
      <c r="X1279" s="24"/>
      <c r="Y1279" s="24"/>
      <c r="Z1279" s="24"/>
      <c r="AA1279" s="24"/>
      <c r="AB1279" s="24"/>
      <c r="AC1279" s="24"/>
      <c r="AD1279" s="24"/>
      <c r="AE1279" s="24"/>
      <c r="AF1279" s="24"/>
      <c r="AG1279" s="24"/>
      <c r="AH1279" s="24"/>
      <c r="AI1279" s="24"/>
      <c r="AJ1279" s="24"/>
      <c r="AK1279" s="24"/>
      <c r="AL1279" s="24"/>
      <c r="AM1279" s="24"/>
      <c r="AN1279" s="35"/>
    </row>
    <row r="1280" spans="1:40" x14ac:dyDescent="0.25">
      <c r="A1280" s="24"/>
      <c r="B1280" s="24"/>
      <c r="C1280" s="10"/>
      <c r="D1280" s="10"/>
      <c r="E1280" s="10"/>
      <c r="F1280" s="10"/>
      <c r="G1280" s="45"/>
      <c r="H1280" s="10"/>
      <c r="I1280" s="10"/>
      <c r="J1280" s="10"/>
      <c r="K1280" s="10"/>
      <c r="L1280" s="10"/>
      <c r="M1280" s="10"/>
      <c r="N1280" s="10"/>
      <c r="O1280" s="10"/>
      <c r="P1280" s="10"/>
      <c r="Q1280" s="10"/>
      <c r="R1280" s="10"/>
      <c r="S1280" s="10"/>
      <c r="T1280" s="10"/>
      <c r="U1280" s="24"/>
      <c r="V1280" s="24"/>
      <c r="W1280" s="24"/>
      <c r="X1280" s="24"/>
      <c r="Y1280" s="24"/>
      <c r="Z1280" s="24"/>
      <c r="AA1280" s="24"/>
      <c r="AB1280" s="24"/>
      <c r="AC1280" s="24"/>
      <c r="AD1280" s="24"/>
      <c r="AE1280" s="24"/>
      <c r="AF1280" s="24"/>
      <c r="AG1280" s="24"/>
      <c r="AH1280" s="24"/>
      <c r="AI1280" s="24"/>
      <c r="AJ1280" s="24"/>
      <c r="AK1280" s="24"/>
      <c r="AL1280" s="24"/>
      <c r="AM1280" s="24"/>
      <c r="AN1280" s="35"/>
    </row>
    <row r="1281" spans="1:40" x14ac:dyDescent="0.25">
      <c r="A1281" s="24"/>
      <c r="B1281" s="24"/>
      <c r="C1281" s="10"/>
      <c r="D1281" s="10"/>
      <c r="E1281" s="10"/>
      <c r="F1281" s="10"/>
      <c r="G1281" s="45"/>
      <c r="H1281" s="10"/>
      <c r="I1281" s="10"/>
      <c r="J1281" s="10"/>
      <c r="K1281" s="10"/>
      <c r="L1281" s="10"/>
      <c r="M1281" s="10"/>
      <c r="N1281" s="10"/>
      <c r="O1281" s="10"/>
      <c r="P1281" s="10"/>
      <c r="Q1281" s="10"/>
      <c r="R1281" s="10"/>
      <c r="S1281" s="10"/>
      <c r="T1281" s="10"/>
      <c r="U1281" s="24"/>
      <c r="V1281" s="24"/>
      <c r="W1281" s="24"/>
      <c r="X1281" s="24"/>
      <c r="Y1281" s="24"/>
      <c r="Z1281" s="24"/>
      <c r="AA1281" s="24"/>
      <c r="AB1281" s="24"/>
      <c r="AC1281" s="24"/>
      <c r="AD1281" s="24"/>
      <c r="AE1281" s="24"/>
      <c r="AF1281" s="24"/>
      <c r="AG1281" s="24"/>
      <c r="AH1281" s="24"/>
      <c r="AI1281" s="24"/>
      <c r="AJ1281" s="24"/>
      <c r="AK1281" s="24"/>
      <c r="AL1281" s="24"/>
      <c r="AM1281" s="24"/>
      <c r="AN1281" s="35"/>
    </row>
    <row r="1282" spans="1:40" x14ac:dyDescent="0.25">
      <c r="A1282" s="24"/>
      <c r="B1282" s="24"/>
      <c r="C1282" s="10"/>
      <c r="D1282" s="10"/>
      <c r="E1282" s="10"/>
      <c r="F1282" s="10"/>
      <c r="G1282" s="45"/>
      <c r="H1282" s="10"/>
      <c r="I1282" s="10"/>
      <c r="J1282" s="10"/>
      <c r="K1282" s="10"/>
      <c r="L1282" s="10"/>
      <c r="M1282" s="10"/>
      <c r="N1282" s="10"/>
      <c r="O1282" s="10"/>
      <c r="P1282" s="10"/>
      <c r="Q1282" s="10"/>
      <c r="R1282" s="10"/>
      <c r="S1282" s="10"/>
      <c r="T1282" s="10"/>
      <c r="U1282" s="24"/>
      <c r="V1282" s="24"/>
      <c r="W1282" s="24"/>
      <c r="X1282" s="24"/>
      <c r="Y1282" s="24"/>
      <c r="Z1282" s="24"/>
      <c r="AA1282" s="24"/>
      <c r="AB1282" s="24"/>
      <c r="AC1282" s="24"/>
      <c r="AD1282" s="24"/>
      <c r="AE1282" s="24"/>
      <c r="AF1282" s="24"/>
      <c r="AG1282" s="24"/>
      <c r="AH1282" s="24"/>
      <c r="AI1282" s="24"/>
      <c r="AJ1282" s="24"/>
      <c r="AK1282" s="24"/>
      <c r="AL1282" s="24"/>
      <c r="AM1282" s="24"/>
      <c r="AN1282" s="35"/>
    </row>
    <row r="1283" spans="1:40" x14ac:dyDescent="0.25">
      <c r="A1283" s="24"/>
      <c r="B1283" s="24"/>
      <c r="C1283" s="10"/>
      <c r="D1283" s="10"/>
      <c r="E1283" s="10"/>
      <c r="F1283" s="10"/>
      <c r="G1283" s="45"/>
      <c r="H1283" s="10"/>
      <c r="I1283" s="10"/>
      <c r="J1283" s="10"/>
      <c r="K1283" s="10"/>
      <c r="L1283" s="10"/>
      <c r="M1283" s="10"/>
      <c r="N1283" s="10"/>
      <c r="O1283" s="10"/>
      <c r="P1283" s="10"/>
      <c r="Q1283" s="10"/>
      <c r="R1283" s="10"/>
      <c r="S1283" s="10"/>
      <c r="T1283" s="10"/>
      <c r="U1283" s="24"/>
      <c r="V1283" s="24"/>
      <c r="W1283" s="24"/>
      <c r="X1283" s="24"/>
      <c r="Y1283" s="24"/>
      <c r="Z1283" s="24"/>
      <c r="AA1283" s="24"/>
      <c r="AB1283" s="24"/>
      <c r="AC1283" s="24"/>
      <c r="AD1283" s="24"/>
      <c r="AE1283" s="24"/>
      <c r="AF1283" s="24"/>
      <c r="AG1283" s="24"/>
      <c r="AH1283" s="24"/>
      <c r="AI1283" s="24"/>
      <c r="AJ1283" s="24"/>
      <c r="AK1283" s="24"/>
      <c r="AL1283" s="24"/>
      <c r="AM1283" s="24"/>
      <c r="AN1283" s="35"/>
    </row>
    <row r="1284" spans="1:40" x14ac:dyDescent="0.25">
      <c r="A1284" s="24"/>
      <c r="B1284" s="24"/>
      <c r="C1284" s="10"/>
      <c r="D1284" s="10"/>
      <c r="E1284" s="10"/>
      <c r="F1284" s="10"/>
      <c r="G1284" s="45"/>
      <c r="H1284" s="10"/>
      <c r="I1284" s="10"/>
      <c r="J1284" s="10"/>
      <c r="K1284" s="10"/>
      <c r="L1284" s="10"/>
      <c r="M1284" s="10"/>
      <c r="N1284" s="10"/>
      <c r="O1284" s="10"/>
      <c r="P1284" s="10"/>
      <c r="Q1284" s="10"/>
      <c r="R1284" s="10"/>
      <c r="S1284" s="10"/>
      <c r="T1284" s="10"/>
      <c r="U1284" s="24"/>
      <c r="V1284" s="24"/>
      <c r="W1284" s="24"/>
      <c r="X1284" s="24"/>
      <c r="Y1284" s="24"/>
      <c r="Z1284" s="24"/>
      <c r="AA1284" s="24"/>
      <c r="AB1284" s="24"/>
      <c r="AC1284" s="24"/>
      <c r="AD1284" s="24"/>
      <c r="AE1284" s="24"/>
      <c r="AF1284" s="24"/>
      <c r="AG1284" s="24"/>
      <c r="AH1284" s="24"/>
      <c r="AI1284" s="24"/>
      <c r="AJ1284" s="24"/>
      <c r="AK1284" s="24"/>
      <c r="AL1284" s="24"/>
      <c r="AM1284" s="24"/>
      <c r="AN1284" s="35"/>
    </row>
    <row r="1285" spans="1:40" x14ac:dyDescent="0.25">
      <c r="A1285" s="24"/>
      <c r="B1285" s="24"/>
      <c r="C1285" s="10"/>
      <c r="D1285" s="10"/>
      <c r="E1285" s="10"/>
      <c r="F1285" s="10"/>
      <c r="G1285" s="45"/>
      <c r="H1285" s="10"/>
      <c r="I1285" s="10"/>
      <c r="J1285" s="10"/>
      <c r="K1285" s="10"/>
      <c r="L1285" s="10"/>
      <c r="M1285" s="10"/>
      <c r="N1285" s="10"/>
      <c r="O1285" s="10"/>
      <c r="P1285" s="10"/>
      <c r="Q1285" s="10"/>
      <c r="R1285" s="10"/>
      <c r="S1285" s="10"/>
      <c r="T1285" s="10"/>
      <c r="U1285" s="24"/>
      <c r="V1285" s="24"/>
      <c r="W1285" s="24"/>
      <c r="X1285" s="24"/>
      <c r="Y1285" s="24"/>
      <c r="Z1285" s="24"/>
      <c r="AA1285" s="24"/>
      <c r="AB1285" s="24"/>
      <c r="AC1285" s="24"/>
      <c r="AD1285" s="24"/>
      <c r="AE1285" s="24"/>
      <c r="AF1285" s="24"/>
      <c r="AG1285" s="24"/>
      <c r="AH1285" s="24"/>
      <c r="AI1285" s="24"/>
      <c r="AJ1285" s="24"/>
      <c r="AK1285" s="24"/>
      <c r="AL1285" s="24"/>
      <c r="AM1285" s="24"/>
      <c r="AN1285" s="35"/>
    </row>
  </sheetData>
  <mergeCells count="295">
    <mergeCell ref="A99:A103"/>
    <mergeCell ref="A104:A108"/>
    <mergeCell ref="A109:A113"/>
    <mergeCell ref="A114:A118"/>
    <mergeCell ref="A119:A123"/>
    <mergeCell ref="AM77:AM81"/>
    <mergeCell ref="AN77:AN81"/>
    <mergeCell ref="A84:A88"/>
    <mergeCell ref="A89:A93"/>
    <mergeCell ref="A94:A98"/>
    <mergeCell ref="AG77:AG81"/>
    <mergeCell ref="AH77:AH81"/>
    <mergeCell ref="AI77:AI81"/>
    <mergeCell ref="AJ77:AJ81"/>
    <mergeCell ref="AK77:AK81"/>
    <mergeCell ref="AL77:AL81"/>
    <mergeCell ref="AA77:AA81"/>
    <mergeCell ref="AB77:AB81"/>
    <mergeCell ref="AC77:AC81"/>
    <mergeCell ref="AD77:AD81"/>
    <mergeCell ref="AE77:AE81"/>
    <mergeCell ref="AF77:AF81"/>
    <mergeCell ref="U77:U81"/>
    <mergeCell ref="V77:V81"/>
    <mergeCell ref="W77:W81"/>
    <mergeCell ref="X77:X81"/>
    <mergeCell ref="Y77:Y81"/>
    <mergeCell ref="Z77:Z81"/>
    <mergeCell ref="P74:P75"/>
    <mergeCell ref="Q74:Q75"/>
    <mergeCell ref="R74:R75"/>
    <mergeCell ref="S74:S75"/>
    <mergeCell ref="T74:T75"/>
    <mergeCell ref="A77:A83"/>
    <mergeCell ref="J74:J75"/>
    <mergeCell ref="K74:K75"/>
    <mergeCell ref="L74:L75"/>
    <mergeCell ref="M74:M75"/>
    <mergeCell ref="N74:N75"/>
    <mergeCell ref="O74:O75"/>
    <mergeCell ref="AM71:AM73"/>
    <mergeCell ref="AN71:AN73"/>
    <mergeCell ref="B74:B75"/>
    <mergeCell ref="C74:C75"/>
    <mergeCell ref="D74:D75"/>
    <mergeCell ref="E74:E75"/>
    <mergeCell ref="F74:F75"/>
    <mergeCell ref="G74:G75"/>
    <mergeCell ref="H74:H75"/>
    <mergeCell ref="I74:I75"/>
    <mergeCell ref="AG71:AG73"/>
    <mergeCell ref="AH71:AH73"/>
    <mergeCell ref="AI71:AI73"/>
    <mergeCell ref="AJ71:AJ73"/>
    <mergeCell ref="AK71:AK73"/>
    <mergeCell ref="AL71:AL73"/>
    <mergeCell ref="AA71:AA73"/>
    <mergeCell ref="AB71:AB73"/>
    <mergeCell ref="AC71:AC73"/>
    <mergeCell ref="AD71:AD73"/>
    <mergeCell ref="AE71:AE73"/>
    <mergeCell ref="AF71:AF73"/>
    <mergeCell ref="AL66:AL70"/>
    <mergeCell ref="AM66:AM70"/>
    <mergeCell ref="AN66:AN70"/>
    <mergeCell ref="A71:A76"/>
    <mergeCell ref="U71:U76"/>
    <mergeCell ref="V71:V73"/>
    <mergeCell ref="W71:W73"/>
    <mergeCell ref="X71:X73"/>
    <mergeCell ref="Y71:Y73"/>
    <mergeCell ref="Z71:Z73"/>
    <mergeCell ref="AF66:AF70"/>
    <mergeCell ref="AG66:AG70"/>
    <mergeCell ref="AH66:AH70"/>
    <mergeCell ref="AI66:AI70"/>
    <mergeCell ref="AJ66:AJ70"/>
    <mergeCell ref="AK66:AK70"/>
    <mergeCell ref="Z66:Z70"/>
    <mergeCell ref="AA66:AA70"/>
    <mergeCell ref="AB66:AB70"/>
    <mergeCell ref="AC66:AC70"/>
    <mergeCell ref="AD66:AD70"/>
    <mergeCell ref="AE66:AE70"/>
    <mergeCell ref="A66:A70"/>
    <mergeCell ref="U66:U70"/>
    <mergeCell ref="V66:V70"/>
    <mergeCell ref="W66:W70"/>
    <mergeCell ref="X66:X70"/>
    <mergeCell ref="Y66:Y70"/>
    <mergeCell ref="AI61:AI65"/>
    <mergeCell ref="AJ61:AJ65"/>
    <mergeCell ref="AK61:AK65"/>
    <mergeCell ref="AL61:AL65"/>
    <mergeCell ref="AM61:AM65"/>
    <mergeCell ref="AN61:AN65"/>
    <mergeCell ref="AC61:AC65"/>
    <mergeCell ref="AD61:AD65"/>
    <mergeCell ref="AE61:AE65"/>
    <mergeCell ref="AF61:AF65"/>
    <mergeCell ref="AG61:AG65"/>
    <mergeCell ref="AH61:AH65"/>
    <mergeCell ref="AN57:AN60"/>
    <mergeCell ref="A61:A65"/>
    <mergeCell ref="U61:U65"/>
    <mergeCell ref="V61:V65"/>
    <mergeCell ref="W61:W65"/>
    <mergeCell ref="X61:X65"/>
    <mergeCell ref="Y61:Y65"/>
    <mergeCell ref="Z61:Z65"/>
    <mergeCell ref="AA61:AA65"/>
    <mergeCell ref="AB61:AB65"/>
    <mergeCell ref="AH57:AH60"/>
    <mergeCell ref="AI57:AI60"/>
    <mergeCell ref="AJ57:AJ60"/>
    <mergeCell ref="AK57:AK60"/>
    <mergeCell ref="AL57:AL60"/>
    <mergeCell ref="AM57:AM60"/>
    <mergeCell ref="AB57:AB60"/>
    <mergeCell ref="AC57:AC60"/>
    <mergeCell ref="AD57:AD60"/>
    <mergeCell ref="AE57:AE60"/>
    <mergeCell ref="AF57:AF60"/>
    <mergeCell ref="AG57:AG60"/>
    <mergeCell ref="V57:V60"/>
    <mergeCell ref="W57:W60"/>
    <mergeCell ref="AB53:AB54"/>
    <mergeCell ref="X57:X60"/>
    <mergeCell ref="Y57:Y60"/>
    <mergeCell ref="Z57:Z60"/>
    <mergeCell ref="AA57:AA60"/>
    <mergeCell ref="AI55:AI56"/>
    <mergeCell ref="AJ55:AJ56"/>
    <mergeCell ref="AK55:AK56"/>
    <mergeCell ref="AL55:AL56"/>
    <mergeCell ref="AG53:AG54"/>
    <mergeCell ref="A55:A60"/>
    <mergeCell ref="U55:U60"/>
    <mergeCell ref="V55:V56"/>
    <mergeCell ref="W55:W56"/>
    <mergeCell ref="X55:X56"/>
    <mergeCell ref="Y55:Y56"/>
    <mergeCell ref="Z55:Z56"/>
    <mergeCell ref="AA55:AA56"/>
    <mergeCell ref="AB55:AB56"/>
    <mergeCell ref="AN55:AN56"/>
    <mergeCell ref="AC55:AC56"/>
    <mergeCell ref="AD55:AD56"/>
    <mergeCell ref="AE55:AE56"/>
    <mergeCell ref="AF55:AF56"/>
    <mergeCell ref="AG55:AG56"/>
    <mergeCell ref="AH55:AH56"/>
    <mergeCell ref="AN53:AN54"/>
    <mergeCell ref="AH53:AH54"/>
    <mergeCell ref="AI53:AI54"/>
    <mergeCell ref="AJ53:AJ54"/>
    <mergeCell ref="AK53:AK54"/>
    <mergeCell ref="AL53:AL54"/>
    <mergeCell ref="AM53:AM54"/>
    <mergeCell ref="AM55:AM56"/>
    <mergeCell ref="AC53:AC54"/>
    <mergeCell ref="AD53:AD54"/>
    <mergeCell ref="AE53:AE54"/>
    <mergeCell ref="AF53:AF54"/>
    <mergeCell ref="A42:A46"/>
    <mergeCell ref="A47:AN47"/>
    <mergeCell ref="A48:AN48"/>
    <mergeCell ref="A49:AN49"/>
    <mergeCell ref="A50:A54"/>
    <mergeCell ref="U50:U54"/>
    <mergeCell ref="V50:V52"/>
    <mergeCell ref="W50:W52"/>
    <mergeCell ref="X50:X52"/>
    <mergeCell ref="V53:V54"/>
    <mergeCell ref="W53:W54"/>
    <mergeCell ref="X53:X54"/>
    <mergeCell ref="Y53:Y54"/>
    <mergeCell ref="Z53:Z54"/>
    <mergeCell ref="AA53:AA54"/>
    <mergeCell ref="AE50:AE52"/>
    <mergeCell ref="AF50:AF52"/>
    <mergeCell ref="AG50:AG52"/>
    <mergeCell ref="Y50:Y52"/>
    <mergeCell ref="Z50:Z52"/>
    <mergeCell ref="AN50:AN52"/>
    <mergeCell ref="AH50:AH52"/>
    <mergeCell ref="AI50:AI52"/>
    <mergeCell ref="AA50:AA52"/>
    <mergeCell ref="AB50:AB52"/>
    <mergeCell ref="AC50:AC52"/>
    <mergeCell ref="AK37:AK41"/>
    <mergeCell ref="AL37:AL41"/>
    <mergeCell ref="AM37:AM41"/>
    <mergeCell ref="AN37:AN41"/>
    <mergeCell ref="AC37:AC41"/>
    <mergeCell ref="AD37:AD41"/>
    <mergeCell ref="AE37:AE41"/>
    <mergeCell ref="AF37:AF41"/>
    <mergeCell ref="AG37:AG41"/>
    <mergeCell ref="AH37:AH41"/>
    <mergeCell ref="AK50:AK52"/>
    <mergeCell ref="AL50:AL52"/>
    <mergeCell ref="AM50:AM52"/>
    <mergeCell ref="AJ50:AJ52"/>
    <mergeCell ref="AD50:AD52"/>
    <mergeCell ref="AN32:AN36"/>
    <mergeCell ref="A37:A41"/>
    <mergeCell ref="U37:U41"/>
    <mergeCell ref="V37:V41"/>
    <mergeCell ref="W37:W41"/>
    <mergeCell ref="X37:X41"/>
    <mergeCell ref="Y37:Y41"/>
    <mergeCell ref="Z37:Z41"/>
    <mergeCell ref="AA37:AA41"/>
    <mergeCell ref="AB37:AB41"/>
    <mergeCell ref="AH32:AH36"/>
    <mergeCell ref="AI32:AI36"/>
    <mergeCell ref="AJ32:AJ36"/>
    <mergeCell ref="AK32:AK36"/>
    <mergeCell ref="AL32:AL36"/>
    <mergeCell ref="AM32:AM36"/>
    <mergeCell ref="AB32:AB36"/>
    <mergeCell ref="AC32:AC36"/>
    <mergeCell ref="AD32:AD36"/>
    <mergeCell ref="AE32:AE36"/>
    <mergeCell ref="AF32:AF36"/>
    <mergeCell ref="AG32:AG36"/>
    <mergeCell ref="AI37:AI41"/>
    <mergeCell ref="AJ37:AJ41"/>
    <mergeCell ref="AM27:AM31"/>
    <mergeCell ref="AN27:AN31"/>
    <mergeCell ref="A32:A36"/>
    <mergeCell ref="U32:U36"/>
    <mergeCell ref="V32:V36"/>
    <mergeCell ref="W32:W36"/>
    <mergeCell ref="X32:X36"/>
    <mergeCell ref="Y32:Y36"/>
    <mergeCell ref="Z32:Z36"/>
    <mergeCell ref="AA32:AA36"/>
    <mergeCell ref="AG27:AG31"/>
    <mergeCell ref="AH27:AH31"/>
    <mergeCell ref="AI27:AI31"/>
    <mergeCell ref="AJ27:AJ31"/>
    <mergeCell ref="AK27:AK31"/>
    <mergeCell ref="AL27:AL31"/>
    <mergeCell ref="AA27:AA31"/>
    <mergeCell ref="AB27:AB31"/>
    <mergeCell ref="AC27:AC31"/>
    <mergeCell ref="AD27:AD31"/>
    <mergeCell ref="AE27:AE31"/>
    <mergeCell ref="AF27:AF31"/>
    <mergeCell ref="U27:U31"/>
    <mergeCell ref="V27:V31"/>
    <mergeCell ref="W27:W31"/>
    <mergeCell ref="X27:X31"/>
    <mergeCell ref="Y27:Y31"/>
    <mergeCell ref="Z27:Z31"/>
    <mergeCell ref="P25:P26"/>
    <mergeCell ref="Q25:Q26"/>
    <mergeCell ref="R25:R26"/>
    <mergeCell ref="S25:S26"/>
    <mergeCell ref="T25:T26"/>
    <mergeCell ref="A27:A31"/>
    <mergeCell ref="J25:J26"/>
    <mergeCell ref="K25:K26"/>
    <mergeCell ref="L25:L26"/>
    <mergeCell ref="M25:M26"/>
    <mergeCell ref="N25:N26"/>
    <mergeCell ref="O25:O26"/>
    <mergeCell ref="A21:A26"/>
    <mergeCell ref="U21:U26"/>
    <mergeCell ref="B25:B26"/>
    <mergeCell ref="C25:C26"/>
    <mergeCell ref="D25:D26"/>
    <mergeCell ref="E25:E26"/>
    <mergeCell ref="F25:F26"/>
    <mergeCell ref="G25:G26"/>
    <mergeCell ref="H25:H26"/>
    <mergeCell ref="I25:I26"/>
    <mergeCell ref="A10:AN10"/>
    <mergeCell ref="A11:U12"/>
    <mergeCell ref="A13:AN13"/>
    <mergeCell ref="A14:AN14"/>
    <mergeCell ref="A15:AN15"/>
    <mergeCell ref="A16:A20"/>
    <mergeCell ref="U16:U20"/>
    <mergeCell ref="A6:AN6"/>
    <mergeCell ref="A8:A9"/>
    <mergeCell ref="B8:B9"/>
    <mergeCell ref="C8:C9"/>
    <mergeCell ref="D8:T8"/>
    <mergeCell ref="U8:U9"/>
    <mergeCell ref="V8:V9"/>
    <mergeCell ref="W8:AM8"/>
    <mergeCell ref="AN8:AN9"/>
  </mergeCells>
  <printOptions horizontalCentered="1"/>
  <pageMargins left="1.1811023622047245" right="0.39370078740157483" top="0.78740157480314965" bottom="0.39370078740157483" header="0" footer="0.62992125984251968"/>
  <pageSetup paperSize="8" scale="39" firstPageNumber="3" fitToHeight="0" orientation="landscape" useFirstPageNumber="1" r:id="rId1"/>
  <headerFooter differentFirst="1" scaleWithDoc="0" alignWithMargins="0">
    <oddHeader>&amp;C&amp;8&amp;P</oddHeader>
    <evenHeader>&amp;C6</evenHeader>
    <firstHeader>&amp;C&amp;8 3</firstHeader>
  </headerFooter>
  <rowBreaks count="4" manualBreakCount="4">
    <brk id="26" max="16383" man="1"/>
    <brk id="54" max="16383" man="1"/>
    <brk id="76" max="16383" man="1"/>
    <brk id="1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на 01.01.2018 (БЮДЖЕТ)</vt:lpstr>
      <vt:lpstr>ДГ от 25.04.18 № 266-IV</vt:lpstr>
      <vt:lpstr>'ДГ от 25.04.18 № 266-IV'!Заголовки_для_печати</vt:lpstr>
      <vt:lpstr>'на 01.01.2018 (БЮДЖЕТ)'!Заголовки_для_печати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Беньковская Виктория Александровна</dc:creator>
  <cp:lastModifiedBy>Моминова Наталья Георгиевна</cp:lastModifiedBy>
  <cp:lastPrinted>2018-05-10T10:07:23Z</cp:lastPrinted>
  <dcterms:created xsi:type="dcterms:W3CDTF">2014-06-19T04:56:31Z</dcterms:created>
  <dcterms:modified xsi:type="dcterms:W3CDTF">2018-05-11T10:07:27Z</dcterms:modified>
</cp:coreProperties>
</file>