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18\май\31.05\25-108-131\"/>
    </mc:Choice>
  </mc:AlternateContent>
  <bookViews>
    <workbookView xWindow="0" yWindow="1080" windowWidth="15480" windowHeight="7116" tabRatio="601" activeTab="1"/>
  </bookViews>
  <sheets>
    <sheet name="Приложение 1" sheetId="1" r:id="rId1"/>
    <sheet name="Лист1" sheetId="4" r:id="rId2"/>
  </sheets>
  <externalReferences>
    <externalReference r:id="rId3"/>
  </externalReferences>
  <definedNames>
    <definedName name="Excel_BuiltIn__FilterDatabase_1">'Приложение 1'!#REF!</definedName>
    <definedName name="_xlnm.Print_Titles" localSheetId="1">Лист1!$8:$10</definedName>
    <definedName name="_xlnm.Print_Titles" localSheetId="0">'Приложение 1'!$5:$8</definedName>
  </definedNames>
  <calcPr calcId="152511"/>
</workbook>
</file>

<file path=xl/calcChain.xml><?xml version="1.0" encoding="utf-8"?>
<calcChain xmlns="http://schemas.openxmlformats.org/spreadsheetml/2006/main">
  <c r="AL188" i="4" l="1"/>
  <c r="AL187" i="4"/>
  <c r="AL43" i="4"/>
  <c r="Z42" i="4"/>
  <c r="J224" i="4" l="1"/>
  <c r="H224" i="4"/>
  <c r="I205" i="4"/>
  <c r="J205" i="4"/>
  <c r="K205" i="4"/>
  <c r="L205" i="4"/>
  <c r="M205" i="4"/>
  <c r="N205" i="4"/>
  <c r="O205" i="4"/>
  <c r="P205" i="4"/>
  <c r="Q205" i="4"/>
  <c r="R205" i="4"/>
  <c r="S205" i="4"/>
  <c r="H205" i="4"/>
  <c r="D216" i="4"/>
  <c r="E216" i="4"/>
  <c r="D217" i="4"/>
  <c r="E217" i="4"/>
  <c r="F217" i="4"/>
  <c r="G217" i="4"/>
  <c r="H217" i="4"/>
  <c r="I217" i="4"/>
  <c r="J217" i="4"/>
  <c r="K217" i="4"/>
  <c r="L217" i="4"/>
  <c r="M217" i="4"/>
  <c r="N217" i="4"/>
  <c r="O217" i="4"/>
  <c r="P217" i="4"/>
  <c r="Q217" i="4"/>
  <c r="R217" i="4"/>
  <c r="S217" i="4"/>
  <c r="H213" i="4"/>
  <c r="I213" i="4"/>
  <c r="J213" i="4"/>
  <c r="K213" i="4"/>
  <c r="L213" i="4"/>
  <c r="M213" i="4"/>
  <c r="N213" i="4"/>
  <c r="O213" i="4"/>
  <c r="P213" i="4"/>
  <c r="Q213" i="4"/>
  <c r="R213" i="4"/>
  <c r="S213" i="4"/>
  <c r="G213" i="4"/>
  <c r="C196" i="4"/>
  <c r="C195" i="4" s="1"/>
  <c r="C197" i="4"/>
  <c r="C201" i="4"/>
  <c r="AL19" i="4"/>
  <c r="J186" i="4"/>
  <c r="AL17" i="4"/>
  <c r="AL18" i="4"/>
  <c r="AL16" i="4"/>
  <c r="AK16" i="4"/>
  <c r="AJ16" i="4"/>
  <c r="AI16" i="4"/>
  <c r="AH16" i="4"/>
  <c r="AF16" i="4"/>
  <c r="AE16" i="4"/>
  <c r="AD16" i="4"/>
  <c r="AC16" i="4"/>
  <c r="AB16" i="4"/>
  <c r="AA16" i="4"/>
  <c r="Z16" i="4"/>
  <c r="Y16" i="4"/>
  <c r="C215" i="4"/>
  <c r="C217" i="4" s="1"/>
  <c r="S214" i="4"/>
  <c r="S212" i="4" s="1"/>
  <c r="R214" i="4"/>
  <c r="Q214" i="4"/>
  <c r="P214" i="4"/>
  <c r="P212" i="4" s="1"/>
  <c r="O214" i="4"/>
  <c r="O212" i="4" s="1"/>
  <c r="N214" i="4"/>
  <c r="N212" i="4" s="1"/>
  <c r="M214" i="4"/>
  <c r="L214" i="4"/>
  <c r="L216" i="4" s="1"/>
  <c r="K214" i="4"/>
  <c r="K216" i="4" s="1"/>
  <c r="J214" i="4"/>
  <c r="I214" i="4"/>
  <c r="H214" i="4"/>
  <c r="H212" i="4" s="1"/>
  <c r="G214" i="4"/>
  <c r="G212" i="4" s="1"/>
  <c r="F214" i="4"/>
  <c r="F216" i="4" s="1"/>
  <c r="G205" i="4"/>
  <c r="F205" i="4"/>
  <c r="E205" i="4"/>
  <c r="E204" i="4"/>
  <c r="C203" i="4"/>
  <c r="B203" i="4"/>
  <c r="S202" i="4"/>
  <c r="S204" i="4" s="1"/>
  <c r="R202" i="4"/>
  <c r="Q202" i="4"/>
  <c r="P202" i="4"/>
  <c r="O202" i="4"/>
  <c r="O204" i="4" s="1"/>
  <c r="N202" i="4"/>
  <c r="M202" i="4"/>
  <c r="L202" i="4"/>
  <c r="K202" i="4"/>
  <c r="J202" i="4"/>
  <c r="I202" i="4"/>
  <c r="H202" i="4"/>
  <c r="B202" i="4"/>
  <c r="S200" i="4"/>
  <c r="R200" i="4"/>
  <c r="Q200" i="4"/>
  <c r="Q204" i="4" s="1"/>
  <c r="P200" i="4"/>
  <c r="O200" i="4"/>
  <c r="N200" i="4"/>
  <c r="M200" i="4"/>
  <c r="L200" i="4"/>
  <c r="K200" i="4"/>
  <c r="J200" i="4"/>
  <c r="J204" i="4" s="1"/>
  <c r="I200" i="4"/>
  <c r="H200" i="4"/>
  <c r="G200" i="4"/>
  <c r="G204" i="4" s="1"/>
  <c r="F200" i="4"/>
  <c r="F204" i="4" s="1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E197" i="4"/>
  <c r="S195" i="4"/>
  <c r="S197" i="4" s="1"/>
  <c r="R195" i="4"/>
  <c r="R197" i="4" s="1"/>
  <c r="Q195" i="4"/>
  <c r="Q197" i="4"/>
  <c r="P195" i="4"/>
  <c r="P197" i="4" s="1"/>
  <c r="O195" i="4"/>
  <c r="O197" i="4" s="1"/>
  <c r="N195" i="4"/>
  <c r="N197" i="4" s="1"/>
  <c r="M195" i="4"/>
  <c r="M197" i="4" s="1"/>
  <c r="L195" i="4"/>
  <c r="L197" i="4" s="1"/>
  <c r="K195" i="4"/>
  <c r="K197" i="4" s="1"/>
  <c r="J195" i="4"/>
  <c r="J197" i="4" s="1"/>
  <c r="I195" i="4"/>
  <c r="I197" i="4" s="1"/>
  <c r="H195" i="4"/>
  <c r="H197" i="4" s="1"/>
  <c r="G195" i="4"/>
  <c r="G197" i="4" s="1"/>
  <c r="F195" i="4"/>
  <c r="F197" i="4"/>
  <c r="S193" i="4"/>
  <c r="R193" i="4"/>
  <c r="R208" i="4" s="1"/>
  <c r="Q193" i="4"/>
  <c r="P193" i="4"/>
  <c r="P223" i="4" s="1"/>
  <c r="P220" i="4" s="1"/>
  <c r="O193" i="4"/>
  <c r="N193" i="4"/>
  <c r="M193" i="4"/>
  <c r="L193" i="4"/>
  <c r="L223" i="4" s="1"/>
  <c r="L220" i="4" s="1"/>
  <c r="K193" i="4"/>
  <c r="J193" i="4"/>
  <c r="I193" i="4"/>
  <c r="H193" i="4"/>
  <c r="H223" i="4" s="1"/>
  <c r="H220" i="4" s="1"/>
  <c r="G193" i="4"/>
  <c r="F193" i="4"/>
  <c r="E193" i="4"/>
  <c r="D193" i="4"/>
  <c r="D208" i="4" s="1"/>
  <c r="S192" i="4"/>
  <c r="R192" i="4"/>
  <c r="R222" i="4" s="1"/>
  <c r="R219" i="4" s="1"/>
  <c r="Q192" i="4"/>
  <c r="Q222" i="4"/>
  <c r="Q219" i="4" s="1"/>
  <c r="P192" i="4"/>
  <c r="P222" i="4" s="1"/>
  <c r="P219" i="4"/>
  <c r="O192" i="4"/>
  <c r="O222" i="4" s="1"/>
  <c r="O219" i="4" s="1"/>
  <c r="N192" i="4"/>
  <c r="N207" i="4" s="1"/>
  <c r="M192" i="4"/>
  <c r="M222" i="4" s="1"/>
  <c r="M219" i="4" s="1"/>
  <c r="L192" i="4"/>
  <c r="L222" i="4" s="1"/>
  <c r="L219" i="4" s="1"/>
  <c r="K192" i="4"/>
  <c r="K222" i="4"/>
  <c r="K219" i="4" s="1"/>
  <c r="J192" i="4"/>
  <c r="J222" i="4" s="1"/>
  <c r="J219" i="4"/>
  <c r="I192" i="4"/>
  <c r="I222" i="4" s="1"/>
  <c r="I219" i="4" s="1"/>
  <c r="H192" i="4"/>
  <c r="H222" i="4" s="1"/>
  <c r="H219" i="4" s="1"/>
  <c r="G192" i="4"/>
  <c r="G222" i="4"/>
  <c r="G219" i="4" s="1"/>
  <c r="F192" i="4"/>
  <c r="F222" i="4" s="1"/>
  <c r="F219" i="4"/>
  <c r="E192" i="4"/>
  <c r="E222" i="4" s="1"/>
  <c r="E219" i="4" s="1"/>
  <c r="D192" i="4"/>
  <c r="D222" i="4" s="1"/>
  <c r="D219" i="4" s="1"/>
  <c r="E191" i="4"/>
  <c r="D191" i="4"/>
  <c r="S186" i="4"/>
  <c r="S191" i="4" s="1"/>
  <c r="R186" i="4"/>
  <c r="R191" i="4" s="1"/>
  <c r="Q186" i="4"/>
  <c r="Q191" i="4" s="1"/>
  <c r="P186" i="4"/>
  <c r="P191" i="4" s="1"/>
  <c r="O186" i="4"/>
  <c r="O191" i="4" s="1"/>
  <c r="N186" i="4"/>
  <c r="N191" i="4" s="1"/>
  <c r="M186" i="4"/>
  <c r="M191" i="4" s="1"/>
  <c r="L186" i="4"/>
  <c r="L191" i="4" s="1"/>
  <c r="K186" i="4"/>
  <c r="K191" i="4" s="1"/>
  <c r="J191" i="4"/>
  <c r="I186" i="4"/>
  <c r="I191" i="4" s="1"/>
  <c r="H186" i="4"/>
  <c r="H191" i="4" s="1"/>
  <c r="G186" i="4"/>
  <c r="F186" i="4"/>
  <c r="F191" i="4" s="1"/>
  <c r="AL26" i="4"/>
  <c r="Z24" i="4"/>
  <c r="AL24" i="4" s="1"/>
  <c r="AA24" i="4"/>
  <c r="AB24" i="4"/>
  <c r="AC24" i="4"/>
  <c r="AD24" i="4"/>
  <c r="AE24" i="4"/>
  <c r="AF24" i="4"/>
  <c r="AG24" i="4"/>
  <c r="AH24" i="4"/>
  <c r="AI24" i="4"/>
  <c r="AJ24" i="4"/>
  <c r="AK24" i="4"/>
  <c r="Y24" i="4"/>
  <c r="D25" i="4"/>
  <c r="D24" i="4" s="1"/>
  <c r="E25" i="4"/>
  <c r="E24" i="4" s="1"/>
  <c r="F25" i="4"/>
  <c r="G25" i="4"/>
  <c r="G31" i="4" s="1"/>
  <c r="G30" i="4" s="1"/>
  <c r="H25" i="4"/>
  <c r="H31" i="4"/>
  <c r="H30" i="4" s="1"/>
  <c r="I25" i="4"/>
  <c r="J25" i="4"/>
  <c r="J31" i="4" s="1"/>
  <c r="J30" i="4" s="1"/>
  <c r="K25" i="4"/>
  <c r="K24" i="4" s="1"/>
  <c r="L25" i="4"/>
  <c r="L24" i="4" s="1"/>
  <c r="M25" i="4"/>
  <c r="M31" i="4" s="1"/>
  <c r="M30" i="4" s="1"/>
  <c r="N25" i="4"/>
  <c r="N24" i="4" s="1"/>
  <c r="O25" i="4"/>
  <c r="P25" i="4"/>
  <c r="Q25" i="4"/>
  <c r="R25" i="4"/>
  <c r="R31" i="4" s="1"/>
  <c r="R30" i="4" s="1"/>
  <c r="S25" i="4"/>
  <c r="S24" i="4" s="1"/>
  <c r="C27" i="4"/>
  <c r="C26" i="4" s="1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L78" i="4"/>
  <c r="AL81" i="4"/>
  <c r="Z75" i="4"/>
  <c r="Z15" i="4" s="1"/>
  <c r="AA75" i="4"/>
  <c r="AA15" i="4" s="1"/>
  <c r="AB75" i="4"/>
  <c r="AB15" i="4" s="1"/>
  <c r="AC75" i="4"/>
  <c r="AC15" i="4" s="1"/>
  <c r="AD75" i="4"/>
  <c r="AD15" i="4" s="1"/>
  <c r="AE75" i="4"/>
  <c r="AE15" i="4" s="1"/>
  <c r="AF75" i="4"/>
  <c r="AF15" i="4" s="1"/>
  <c r="AG75" i="4"/>
  <c r="AG15" i="4" s="1"/>
  <c r="AH75" i="4"/>
  <c r="AH15" i="4" s="1"/>
  <c r="AI75" i="4"/>
  <c r="AI15" i="4" s="1"/>
  <c r="AJ75" i="4"/>
  <c r="AJ15" i="4" s="1"/>
  <c r="AK75" i="4"/>
  <c r="AK15" i="4" s="1"/>
  <c r="Y75" i="4"/>
  <c r="D76" i="4"/>
  <c r="E76" i="4"/>
  <c r="F76" i="4"/>
  <c r="G76" i="4"/>
  <c r="G85" i="4" s="1"/>
  <c r="H76" i="4"/>
  <c r="I76" i="4"/>
  <c r="J76" i="4"/>
  <c r="K76" i="4"/>
  <c r="L76" i="4"/>
  <c r="M76" i="4"/>
  <c r="N76" i="4"/>
  <c r="O76" i="4"/>
  <c r="P76" i="4"/>
  <c r="Q76" i="4"/>
  <c r="R76" i="4"/>
  <c r="S76" i="4"/>
  <c r="D77" i="4"/>
  <c r="E77" i="4"/>
  <c r="F77" i="4"/>
  <c r="G77" i="4"/>
  <c r="G75" i="4" s="1"/>
  <c r="H77" i="4"/>
  <c r="I77" i="4"/>
  <c r="J77" i="4"/>
  <c r="K77" i="4"/>
  <c r="L77" i="4"/>
  <c r="M77" i="4"/>
  <c r="M75" i="4" s="1"/>
  <c r="N77" i="4"/>
  <c r="O77" i="4"/>
  <c r="P77" i="4"/>
  <c r="Q77" i="4"/>
  <c r="R77" i="4"/>
  <c r="S77" i="4"/>
  <c r="C83" i="4"/>
  <c r="C82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0" i="4"/>
  <c r="C79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X75" i="4"/>
  <c r="W75" i="4"/>
  <c r="V75" i="4"/>
  <c r="AG154" i="4"/>
  <c r="AL154" i="4"/>
  <c r="D155" i="4"/>
  <c r="D161" i="4" s="1"/>
  <c r="E155" i="4"/>
  <c r="E161" i="4" s="1"/>
  <c r="F155" i="4"/>
  <c r="F161" i="4" s="1"/>
  <c r="G155" i="4"/>
  <c r="G161" i="4" s="1"/>
  <c r="H155" i="4"/>
  <c r="H161" i="4" s="1"/>
  <c r="I155" i="4"/>
  <c r="I161" i="4" s="1"/>
  <c r="J155" i="4"/>
  <c r="J161" i="4" s="1"/>
  <c r="K155" i="4"/>
  <c r="K161" i="4" s="1"/>
  <c r="L155" i="4"/>
  <c r="L161" i="4" s="1"/>
  <c r="M155" i="4"/>
  <c r="M161" i="4" s="1"/>
  <c r="N155" i="4"/>
  <c r="N161" i="4" s="1"/>
  <c r="O155" i="4"/>
  <c r="O161" i="4" s="1"/>
  <c r="P155" i="4"/>
  <c r="P161" i="4" s="1"/>
  <c r="Q155" i="4"/>
  <c r="Q161" i="4" s="1"/>
  <c r="R155" i="4"/>
  <c r="R161" i="4" s="1"/>
  <c r="S155" i="4"/>
  <c r="S161" i="4" s="1"/>
  <c r="D156" i="4"/>
  <c r="D162" i="4" s="1"/>
  <c r="E156" i="4"/>
  <c r="E162" i="4" s="1"/>
  <c r="F156" i="4"/>
  <c r="F162" i="4" s="1"/>
  <c r="G156" i="4"/>
  <c r="G162" i="4" s="1"/>
  <c r="H156" i="4"/>
  <c r="H162" i="4" s="1"/>
  <c r="I156" i="4"/>
  <c r="J156" i="4"/>
  <c r="J162" i="4" s="1"/>
  <c r="K156" i="4"/>
  <c r="K162" i="4" s="1"/>
  <c r="L156" i="4"/>
  <c r="L162" i="4" s="1"/>
  <c r="M156" i="4"/>
  <c r="M162" i="4"/>
  <c r="N156" i="4"/>
  <c r="N162" i="4" s="1"/>
  <c r="O156" i="4"/>
  <c r="O162" i="4" s="1"/>
  <c r="P156" i="4"/>
  <c r="P162" i="4" s="1"/>
  <c r="Q156" i="4"/>
  <c r="R156" i="4"/>
  <c r="R162" i="4" s="1"/>
  <c r="S156" i="4"/>
  <c r="S162" i="4" s="1"/>
  <c r="D43" i="4"/>
  <c r="E43" i="4"/>
  <c r="F43" i="4"/>
  <c r="G43" i="4"/>
  <c r="H43" i="4"/>
  <c r="I43" i="4"/>
  <c r="J43" i="4"/>
  <c r="K43" i="4"/>
  <c r="L43" i="4"/>
  <c r="M43" i="4"/>
  <c r="M85" i="4" s="1"/>
  <c r="N43" i="4"/>
  <c r="O43" i="4"/>
  <c r="P43" i="4"/>
  <c r="Q43" i="4"/>
  <c r="Q85" i="4" s="1"/>
  <c r="R43" i="4"/>
  <c r="S43" i="4"/>
  <c r="D44" i="4"/>
  <c r="D86" i="4" s="1"/>
  <c r="E44" i="4"/>
  <c r="E86" i="4" s="1"/>
  <c r="F44" i="4"/>
  <c r="G44" i="4"/>
  <c r="H44" i="4"/>
  <c r="H42" i="4" s="1"/>
  <c r="I44" i="4"/>
  <c r="I86" i="4" s="1"/>
  <c r="J44" i="4"/>
  <c r="K44" i="4"/>
  <c r="L44" i="4"/>
  <c r="M44" i="4"/>
  <c r="M86" i="4" s="1"/>
  <c r="N44" i="4"/>
  <c r="O44" i="4"/>
  <c r="P44" i="4"/>
  <c r="Q44" i="4"/>
  <c r="Q86" i="4" s="1"/>
  <c r="R44" i="4"/>
  <c r="S44" i="4"/>
  <c r="Z12" i="4"/>
  <c r="AA42" i="4"/>
  <c r="AB42" i="4"/>
  <c r="AC12" i="4"/>
  <c r="AD42" i="4"/>
  <c r="AD12" i="4" s="1"/>
  <c r="AE42" i="4"/>
  <c r="AE12" i="4" s="1"/>
  <c r="AF12" i="4"/>
  <c r="AG12" i="4"/>
  <c r="AH12" i="4"/>
  <c r="AI12" i="4"/>
  <c r="AJ12" i="4"/>
  <c r="AK12" i="4"/>
  <c r="Y12" i="4"/>
  <c r="C68" i="4"/>
  <c r="C67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Y165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Y164" i="4"/>
  <c r="AL168" i="4"/>
  <c r="AL170" i="4"/>
  <c r="AL172" i="4"/>
  <c r="AL174" i="4"/>
  <c r="AL164" i="4" s="1"/>
  <c r="AL176" i="4"/>
  <c r="AL178" i="4"/>
  <c r="AL180" i="4"/>
  <c r="AL165" i="4"/>
  <c r="AL166" i="4"/>
  <c r="C167" i="4"/>
  <c r="C169" i="4"/>
  <c r="C171" i="4"/>
  <c r="C173" i="4"/>
  <c r="C175" i="4"/>
  <c r="C177" i="4"/>
  <c r="C179" i="4"/>
  <c r="C181" i="4"/>
  <c r="G170" i="4"/>
  <c r="C170" i="4" s="1"/>
  <c r="G168" i="4"/>
  <c r="C168" i="4" s="1"/>
  <c r="C158" i="4"/>
  <c r="C155" i="4" s="1"/>
  <c r="C161" i="4" s="1"/>
  <c r="C159" i="4"/>
  <c r="C156" i="4" s="1"/>
  <c r="C162" i="4" s="1"/>
  <c r="D157" i="4"/>
  <c r="D154" i="4" s="1"/>
  <c r="D160" i="4" s="1"/>
  <c r="E157" i="4"/>
  <c r="E154" i="4" s="1"/>
  <c r="E160" i="4" s="1"/>
  <c r="F157" i="4"/>
  <c r="F154" i="4" s="1"/>
  <c r="F160" i="4" s="1"/>
  <c r="G157" i="4"/>
  <c r="G154" i="4" s="1"/>
  <c r="G160" i="4" s="1"/>
  <c r="H157" i="4"/>
  <c r="H154" i="4" s="1"/>
  <c r="H160" i="4" s="1"/>
  <c r="I157" i="4"/>
  <c r="I154" i="4" s="1"/>
  <c r="I160" i="4" s="1"/>
  <c r="J157" i="4"/>
  <c r="J154" i="4" s="1"/>
  <c r="J160" i="4" s="1"/>
  <c r="K157" i="4"/>
  <c r="K154" i="4" s="1"/>
  <c r="K160" i="4" s="1"/>
  <c r="L157" i="4"/>
  <c r="L154" i="4" s="1"/>
  <c r="L160" i="4" s="1"/>
  <c r="N157" i="4"/>
  <c r="N154" i="4" s="1"/>
  <c r="N160" i="4" s="1"/>
  <c r="O157" i="4"/>
  <c r="O154" i="4" s="1"/>
  <c r="O160" i="4" s="1"/>
  <c r="P157" i="4"/>
  <c r="P154" i="4" s="1"/>
  <c r="P160" i="4" s="1"/>
  <c r="Q157" i="4"/>
  <c r="Q154" i="4"/>
  <c r="Q160" i="4" s="1"/>
  <c r="R157" i="4"/>
  <c r="R154" i="4" s="1"/>
  <c r="R160" i="4" s="1"/>
  <c r="S157" i="4"/>
  <c r="S154" i="4" s="1"/>
  <c r="S160" i="4" s="1"/>
  <c r="M157" i="4"/>
  <c r="M154" i="4" s="1"/>
  <c r="M160" i="4" s="1"/>
  <c r="AK88" i="4"/>
  <c r="AK13" i="4" s="1"/>
  <c r="AJ88" i="4"/>
  <c r="AJ13" i="4" s="1"/>
  <c r="AI88" i="4"/>
  <c r="AI13" i="4" s="1"/>
  <c r="AH88" i="4"/>
  <c r="AH13" i="4" s="1"/>
  <c r="C142" i="4"/>
  <c r="C144" i="4"/>
  <c r="C146" i="4"/>
  <c r="C148" i="4"/>
  <c r="C150" i="4"/>
  <c r="Z139" i="4"/>
  <c r="AA139" i="4"/>
  <c r="AA14" i="4" s="1"/>
  <c r="AB139" i="4"/>
  <c r="AB14" i="4" s="1"/>
  <c r="AC139" i="4"/>
  <c r="AD139" i="4"/>
  <c r="AE139" i="4"/>
  <c r="AF139" i="4"/>
  <c r="AG139" i="4"/>
  <c r="AH139" i="4"/>
  <c r="AI139" i="4"/>
  <c r="AJ139" i="4"/>
  <c r="AK139" i="4"/>
  <c r="AL139" i="4"/>
  <c r="AL14" i="4" s="1"/>
  <c r="Y139" i="4"/>
  <c r="Y14" i="4"/>
  <c r="J145" i="4"/>
  <c r="I141" i="4"/>
  <c r="H141" i="4"/>
  <c r="G141" i="4"/>
  <c r="F141" i="4"/>
  <c r="E141" i="4"/>
  <c r="D141" i="4"/>
  <c r="C36" i="4"/>
  <c r="C35" i="4" s="1"/>
  <c r="C38" i="4"/>
  <c r="C91" i="4"/>
  <c r="C93" i="4"/>
  <c r="C95" i="4"/>
  <c r="C97" i="4"/>
  <c r="C99" i="4"/>
  <c r="C101" i="4"/>
  <c r="C103" i="4"/>
  <c r="C105" i="4"/>
  <c r="C107" i="4"/>
  <c r="C109" i="4"/>
  <c r="C111" i="4"/>
  <c r="C113" i="4"/>
  <c r="C115" i="4"/>
  <c r="C117" i="4"/>
  <c r="C119" i="4"/>
  <c r="C121" i="4"/>
  <c r="C123" i="4"/>
  <c r="C125" i="4"/>
  <c r="C127" i="4"/>
  <c r="C129" i="4"/>
  <c r="C131" i="4"/>
  <c r="C133" i="4"/>
  <c r="C135" i="4"/>
  <c r="C74" i="4"/>
  <c r="C73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1" i="4"/>
  <c r="C70" i="4"/>
  <c r="AL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L63" i="4"/>
  <c r="C65" i="4"/>
  <c r="C64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H60" i="4"/>
  <c r="I60" i="4"/>
  <c r="J60" i="4"/>
  <c r="K60" i="4"/>
  <c r="L60" i="4"/>
  <c r="M60" i="4"/>
  <c r="N60" i="4"/>
  <c r="O60" i="4"/>
  <c r="P60" i="4"/>
  <c r="Q60" i="4"/>
  <c r="R60" i="4"/>
  <c r="S60" i="4"/>
  <c r="G60" i="4"/>
  <c r="C61" i="4"/>
  <c r="C62" i="4"/>
  <c r="C58" i="4"/>
  <c r="C59" i="4"/>
  <c r="C55" i="4"/>
  <c r="C56" i="4"/>
  <c r="C52" i="4"/>
  <c r="C53" i="4"/>
  <c r="C49" i="4"/>
  <c r="C50" i="4"/>
  <c r="AL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F60" i="4"/>
  <c r="E60" i="4"/>
  <c r="D60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L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L45" i="4"/>
  <c r="C46" i="4"/>
  <c r="C47" i="4"/>
  <c r="J45" i="4"/>
  <c r="I45" i="4"/>
  <c r="H45" i="4"/>
  <c r="G45" i="4"/>
  <c r="F45" i="4"/>
  <c r="E45" i="4"/>
  <c r="D45" i="4"/>
  <c r="AA88" i="4"/>
  <c r="AA13" i="4" s="1"/>
  <c r="AB88" i="4"/>
  <c r="AB13" i="4" s="1"/>
  <c r="AC88" i="4"/>
  <c r="AC13" i="4" s="1"/>
  <c r="AD88" i="4"/>
  <c r="AD13" i="4" s="1"/>
  <c r="AE88" i="4"/>
  <c r="AE13" i="4" s="1"/>
  <c r="AF88" i="4"/>
  <c r="AF13" i="4" s="1"/>
  <c r="AG88" i="4"/>
  <c r="Z88" i="4"/>
  <c r="Z13" i="4"/>
  <c r="O134" i="4"/>
  <c r="N132" i="4"/>
  <c r="N130" i="4"/>
  <c r="N128" i="4"/>
  <c r="M126" i="4"/>
  <c r="M124" i="4"/>
  <c r="M122" i="4"/>
  <c r="L120" i="4"/>
  <c r="L118" i="4"/>
  <c r="L116" i="4"/>
  <c r="K114" i="4"/>
  <c r="K112" i="4"/>
  <c r="K110" i="4"/>
  <c r="J108" i="4"/>
  <c r="J106" i="4"/>
  <c r="J104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D34" i="4"/>
  <c r="D33" i="4" s="1"/>
  <c r="E34" i="4"/>
  <c r="E33" i="4" s="1"/>
  <c r="F34" i="4"/>
  <c r="F33" i="4" s="1"/>
  <c r="G34" i="4"/>
  <c r="G33" i="4" s="1"/>
  <c r="H34" i="4"/>
  <c r="I34" i="4"/>
  <c r="I40" i="4" s="1"/>
  <c r="I39" i="4" s="1"/>
  <c r="J34" i="4"/>
  <c r="J40" i="4" s="1"/>
  <c r="J39" i="4" s="1"/>
  <c r="K34" i="4"/>
  <c r="L34" i="4"/>
  <c r="L40" i="4" s="1"/>
  <c r="L39" i="4" s="1"/>
  <c r="M34" i="4"/>
  <c r="M40" i="4" s="1"/>
  <c r="M39" i="4" s="1"/>
  <c r="N34" i="4"/>
  <c r="O34" i="4"/>
  <c r="O40" i="4" s="1"/>
  <c r="O39" i="4" s="1"/>
  <c r="P34" i="4"/>
  <c r="P40" i="4" s="1"/>
  <c r="P39" i="4" s="1"/>
  <c r="Q34" i="4"/>
  <c r="R34" i="4"/>
  <c r="S34" i="4"/>
  <c r="S33" i="4" s="1"/>
  <c r="Q162" i="4"/>
  <c r="Z14" i="4"/>
  <c r="AC14" i="4"/>
  <c r="AD14" i="4"/>
  <c r="AE14" i="4"/>
  <c r="AF14" i="4"/>
  <c r="AG14" i="4"/>
  <c r="AH14" i="4"/>
  <c r="AI14" i="4"/>
  <c r="AJ14" i="4"/>
  <c r="AK14" i="4"/>
  <c r="D140" i="4"/>
  <c r="D152" i="4" s="1"/>
  <c r="D151" i="4" s="1"/>
  <c r="E140" i="4"/>
  <c r="E152" i="4" s="1"/>
  <c r="E151" i="4" s="1"/>
  <c r="F140" i="4"/>
  <c r="F152" i="4" s="1"/>
  <c r="F151" i="4" s="1"/>
  <c r="G140" i="4"/>
  <c r="H140" i="4"/>
  <c r="H139" i="4" s="1"/>
  <c r="I140" i="4"/>
  <c r="I139" i="4" s="1"/>
  <c r="J140" i="4"/>
  <c r="K140" i="4"/>
  <c r="K139" i="4" s="1"/>
  <c r="L140" i="4"/>
  <c r="L152" i="4" s="1"/>
  <c r="L151" i="4" s="1"/>
  <c r="M140" i="4"/>
  <c r="M139" i="4" s="1"/>
  <c r="N140" i="4"/>
  <c r="N139" i="4" s="1"/>
  <c r="O140" i="4"/>
  <c r="P140" i="4"/>
  <c r="P139" i="4" s="1"/>
  <c r="Q140" i="4"/>
  <c r="Q139" i="4" s="1"/>
  <c r="R140" i="4"/>
  <c r="R139" i="4" s="1"/>
  <c r="S140" i="4"/>
  <c r="S139" i="4" s="1"/>
  <c r="V88" i="4"/>
  <c r="V13" i="4"/>
  <c r="W42" i="4"/>
  <c r="W12" i="4"/>
  <c r="X42" i="4"/>
  <c r="X12" i="4"/>
  <c r="V42" i="4"/>
  <c r="V12" i="4"/>
  <c r="AL37" i="4"/>
  <c r="AL33" i="4" s="1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F180" i="4"/>
  <c r="E180" i="4"/>
  <c r="D180" i="4"/>
  <c r="I143" i="4"/>
  <c r="H143" i="4"/>
  <c r="G143" i="4"/>
  <c r="F143" i="4"/>
  <c r="E143" i="4"/>
  <c r="D143" i="4"/>
  <c r="D89" i="4"/>
  <c r="D88" i="4" s="1"/>
  <c r="E89" i="4"/>
  <c r="E137" i="4" s="1"/>
  <c r="E136" i="4" s="1"/>
  <c r="F89" i="4"/>
  <c r="G89" i="4"/>
  <c r="H89" i="4"/>
  <c r="I89" i="4"/>
  <c r="I137" i="4" s="1"/>
  <c r="I136" i="4" s="1"/>
  <c r="J89" i="4"/>
  <c r="J88" i="4" s="1"/>
  <c r="K89" i="4"/>
  <c r="K88" i="4" s="1"/>
  <c r="L89" i="4"/>
  <c r="L88" i="4" s="1"/>
  <c r="M89" i="4"/>
  <c r="M88" i="4" s="1"/>
  <c r="N89" i="4"/>
  <c r="O89" i="4"/>
  <c r="O88" i="4" s="1"/>
  <c r="P89" i="4"/>
  <c r="Q89" i="4"/>
  <c r="Q88" i="4" s="1"/>
  <c r="R89" i="4"/>
  <c r="R88" i="4" s="1"/>
  <c r="S89" i="4"/>
  <c r="M134" i="4"/>
  <c r="L132" i="4"/>
  <c r="L130" i="4"/>
  <c r="L128" i="4"/>
  <c r="K126" i="4"/>
  <c r="K124" i="4"/>
  <c r="K122" i="4"/>
  <c r="J120" i="4"/>
  <c r="J118" i="4"/>
  <c r="J116" i="4"/>
  <c r="I114" i="4"/>
  <c r="I110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S172" i="4"/>
  <c r="D165" i="4"/>
  <c r="D183" i="4" s="1"/>
  <c r="D182" i="4" s="1"/>
  <c r="D164" i="4" s="1"/>
  <c r="E165" i="4"/>
  <c r="E183" i="4" s="1"/>
  <c r="E182" i="4" s="1"/>
  <c r="E164" i="4" s="1"/>
  <c r="F165" i="4"/>
  <c r="F183" i="4" s="1"/>
  <c r="G165" i="4"/>
  <c r="G164" i="4" s="1"/>
  <c r="H165" i="4"/>
  <c r="H183" i="4" s="1"/>
  <c r="H182" i="4" s="1"/>
  <c r="H164" i="4" s="1"/>
  <c r="I165" i="4"/>
  <c r="I183" i="4" s="1"/>
  <c r="I182" i="4" s="1"/>
  <c r="I164" i="4" s="1"/>
  <c r="J165" i="4"/>
  <c r="J183" i="4" s="1"/>
  <c r="J182" i="4" s="1"/>
  <c r="J164" i="4" s="1"/>
  <c r="K165" i="4"/>
  <c r="K183" i="4" s="1"/>
  <c r="L165" i="4"/>
  <c r="L183" i="4" s="1"/>
  <c r="L182" i="4" s="1"/>
  <c r="L164" i="4" s="1"/>
  <c r="M165" i="4"/>
  <c r="M183" i="4" s="1"/>
  <c r="M182" i="4" s="1"/>
  <c r="M164" i="4" s="1"/>
  <c r="N165" i="4"/>
  <c r="N183" i="4" s="1"/>
  <c r="N182" i="4" s="1"/>
  <c r="N164" i="4" s="1"/>
  <c r="O165" i="4"/>
  <c r="O183" i="4" s="1"/>
  <c r="O182" i="4" s="1"/>
  <c r="O164" i="4" s="1"/>
  <c r="P165" i="4"/>
  <c r="P183" i="4"/>
  <c r="P182" i="4" s="1"/>
  <c r="P164" i="4" s="1"/>
  <c r="Q165" i="4"/>
  <c r="Q183" i="4" s="1"/>
  <c r="Q182" i="4" s="1"/>
  <c r="Q164" i="4" s="1"/>
  <c r="R165" i="4"/>
  <c r="R183" i="4"/>
  <c r="R182" i="4" s="1"/>
  <c r="R164" i="4" s="1"/>
  <c r="S165" i="4"/>
  <c r="S183" i="4" s="1"/>
  <c r="S182" i="4" s="1"/>
  <c r="S164" i="4" s="1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D166" i="4"/>
  <c r="E166" i="4"/>
  <c r="F166" i="4"/>
  <c r="G166" i="4"/>
  <c r="H166" i="4"/>
  <c r="I166" i="4"/>
  <c r="W88" i="4"/>
  <c r="W13" i="4"/>
  <c r="X88" i="4"/>
  <c r="X13" i="4"/>
  <c r="Y88" i="4"/>
  <c r="Y13" i="4" s="1"/>
  <c r="AG13" i="4"/>
  <c r="AL88" i="4"/>
  <c r="AL13" i="4" s="1"/>
  <c r="K116" i="4"/>
  <c r="K118" i="4"/>
  <c r="K120" i="4"/>
  <c r="L122" i="4"/>
  <c r="L124" i="4"/>
  <c r="L126" i="4"/>
  <c r="M128" i="4"/>
  <c r="M130" i="4"/>
  <c r="M132" i="4"/>
  <c r="N134" i="4"/>
  <c r="J114" i="4"/>
  <c r="J112" i="4"/>
  <c r="J110" i="4"/>
  <c r="I108" i="4"/>
  <c r="W14" i="4"/>
  <c r="X14" i="4"/>
  <c r="V14" i="4"/>
  <c r="H149" i="4"/>
  <c r="G149" i="4"/>
  <c r="F149" i="4"/>
  <c r="E149" i="4"/>
  <c r="D149" i="4"/>
  <c r="H147" i="4"/>
  <c r="G147" i="4"/>
  <c r="F147" i="4"/>
  <c r="E147" i="4"/>
  <c r="D147" i="4"/>
  <c r="I145" i="4"/>
  <c r="H145" i="4"/>
  <c r="G145" i="4"/>
  <c r="F145" i="4"/>
  <c r="E145" i="4"/>
  <c r="D145" i="4"/>
  <c r="I134" i="4"/>
  <c r="H134" i="4"/>
  <c r="G134" i="4"/>
  <c r="F134" i="4"/>
  <c r="E134" i="4"/>
  <c r="D134" i="4"/>
  <c r="I132" i="4"/>
  <c r="H132" i="4"/>
  <c r="G132" i="4"/>
  <c r="F132" i="4"/>
  <c r="E132" i="4"/>
  <c r="D132" i="4"/>
  <c r="I130" i="4"/>
  <c r="H130" i="4"/>
  <c r="G130" i="4"/>
  <c r="F130" i="4"/>
  <c r="E130" i="4"/>
  <c r="D130" i="4"/>
  <c r="I128" i="4"/>
  <c r="H128" i="4"/>
  <c r="C128" i="4" s="1"/>
  <c r="G128" i="4"/>
  <c r="F128" i="4"/>
  <c r="E128" i="4"/>
  <c r="D128" i="4"/>
  <c r="I126" i="4"/>
  <c r="H126" i="4"/>
  <c r="G126" i="4"/>
  <c r="F126" i="4"/>
  <c r="E126" i="4"/>
  <c r="D126" i="4"/>
  <c r="I124" i="4"/>
  <c r="H124" i="4"/>
  <c r="C124" i="4" s="1"/>
  <c r="G124" i="4"/>
  <c r="F124" i="4"/>
  <c r="E124" i="4"/>
  <c r="D124" i="4"/>
  <c r="I122" i="4"/>
  <c r="H122" i="4"/>
  <c r="G122" i="4"/>
  <c r="F122" i="4"/>
  <c r="E122" i="4"/>
  <c r="D122" i="4"/>
  <c r="I120" i="4"/>
  <c r="H120" i="4"/>
  <c r="G120" i="4"/>
  <c r="F120" i="4"/>
  <c r="E120" i="4"/>
  <c r="D120" i="4"/>
  <c r="I118" i="4"/>
  <c r="H118" i="4"/>
  <c r="G118" i="4"/>
  <c r="F118" i="4"/>
  <c r="E118" i="4"/>
  <c r="D118" i="4"/>
  <c r="I116" i="4"/>
  <c r="H116" i="4"/>
  <c r="G116" i="4"/>
  <c r="F116" i="4"/>
  <c r="E116" i="4"/>
  <c r="D116" i="4"/>
  <c r="H114" i="4"/>
  <c r="G114" i="4"/>
  <c r="F114" i="4"/>
  <c r="E114" i="4"/>
  <c r="D114" i="4"/>
  <c r="I112" i="4"/>
  <c r="H112" i="4"/>
  <c r="G112" i="4"/>
  <c r="F112" i="4"/>
  <c r="E112" i="4"/>
  <c r="D112" i="4"/>
  <c r="H110" i="4"/>
  <c r="C110" i="4" s="1"/>
  <c r="G110" i="4"/>
  <c r="F110" i="4"/>
  <c r="E110" i="4"/>
  <c r="D110" i="4"/>
  <c r="H108" i="4"/>
  <c r="G108" i="4"/>
  <c r="F108" i="4"/>
  <c r="E108" i="4"/>
  <c r="D108" i="4"/>
  <c r="I106" i="4"/>
  <c r="H106" i="4"/>
  <c r="G106" i="4"/>
  <c r="F106" i="4"/>
  <c r="E106" i="4"/>
  <c r="D106" i="4"/>
  <c r="I104" i="4"/>
  <c r="H104" i="4"/>
  <c r="G104" i="4"/>
  <c r="F104" i="4"/>
  <c r="E104" i="4"/>
  <c r="D104" i="4"/>
  <c r="I102" i="4"/>
  <c r="H102" i="4"/>
  <c r="G102" i="4"/>
  <c r="F102" i="4"/>
  <c r="E102" i="4"/>
  <c r="D102" i="4"/>
  <c r="I100" i="4"/>
  <c r="H100" i="4"/>
  <c r="G100" i="4"/>
  <c r="F100" i="4"/>
  <c r="E100" i="4"/>
  <c r="D100" i="4"/>
  <c r="I96" i="4"/>
  <c r="H96" i="4"/>
  <c r="G96" i="4"/>
  <c r="F96" i="4"/>
  <c r="E96" i="4"/>
  <c r="D96" i="4"/>
  <c r="I94" i="4"/>
  <c r="H94" i="4"/>
  <c r="G94" i="4"/>
  <c r="C94" i="4" s="1"/>
  <c r="F94" i="4"/>
  <c r="E94" i="4"/>
  <c r="D94" i="4"/>
  <c r="I92" i="4"/>
  <c r="H92" i="4"/>
  <c r="G92" i="4"/>
  <c r="F92" i="4"/>
  <c r="E92" i="4"/>
  <c r="D92" i="4"/>
  <c r="I90" i="4"/>
  <c r="H90" i="4"/>
  <c r="G90" i="4"/>
  <c r="F90" i="4"/>
  <c r="E90" i="4"/>
  <c r="D90" i="4"/>
  <c r="AB286" i="1"/>
  <c r="AB26" i="1" s="1"/>
  <c r="AB13" i="1" s="1"/>
  <c r="U286" i="1"/>
  <c r="U26" i="1"/>
  <c r="U13" i="1" s="1"/>
  <c r="V286" i="1"/>
  <c r="V26" i="1"/>
  <c r="V13" i="1"/>
  <c r="D126" i="1"/>
  <c r="E126" i="1"/>
  <c r="F126" i="1"/>
  <c r="G126" i="1"/>
  <c r="H126" i="1"/>
  <c r="I126" i="1"/>
  <c r="J126" i="1"/>
  <c r="K126" i="1"/>
  <c r="L126" i="1"/>
  <c r="M126" i="1"/>
  <c r="N126" i="1"/>
  <c r="C297" i="1"/>
  <c r="C295" i="1"/>
  <c r="C293" i="1"/>
  <c r="C291" i="1"/>
  <c r="C289" i="1"/>
  <c r="E287" i="1"/>
  <c r="E286" i="1"/>
  <c r="F287" i="1"/>
  <c r="G287" i="1"/>
  <c r="H287" i="1"/>
  <c r="I287" i="1"/>
  <c r="I286" i="1"/>
  <c r="J287" i="1"/>
  <c r="K287" i="1"/>
  <c r="K286" i="1"/>
  <c r="L287" i="1"/>
  <c r="L286" i="1" s="1"/>
  <c r="M287" i="1"/>
  <c r="M286" i="1"/>
  <c r="N287" i="1"/>
  <c r="D287" i="1"/>
  <c r="D286" i="1" s="1"/>
  <c r="M296" i="1"/>
  <c r="L296" i="1"/>
  <c r="K296" i="1"/>
  <c r="J296" i="1"/>
  <c r="I296" i="1"/>
  <c r="H296" i="1"/>
  <c r="G296" i="1"/>
  <c r="F296" i="1"/>
  <c r="E296" i="1"/>
  <c r="D296" i="1"/>
  <c r="C296" i="1" s="1"/>
  <c r="U141" i="1"/>
  <c r="U24" i="1" s="1"/>
  <c r="U11" i="1" s="1"/>
  <c r="V141" i="1"/>
  <c r="T141" i="1"/>
  <c r="T24" i="1" s="1"/>
  <c r="S141" i="1"/>
  <c r="S24" i="1" s="1"/>
  <c r="S11" i="1" s="1"/>
  <c r="R141" i="1"/>
  <c r="R24" i="1"/>
  <c r="AB153" i="1"/>
  <c r="AB150" i="1"/>
  <c r="AB147" i="1"/>
  <c r="D143" i="1"/>
  <c r="E143" i="1"/>
  <c r="F143" i="1"/>
  <c r="F233" i="1" s="1"/>
  <c r="F356" i="1" s="1"/>
  <c r="F354" i="1" s="1"/>
  <c r="G143" i="1"/>
  <c r="H143" i="1"/>
  <c r="H233" i="1" s="1"/>
  <c r="I143" i="1"/>
  <c r="I233" i="1" s="1"/>
  <c r="J143" i="1"/>
  <c r="J233" i="1"/>
  <c r="K143" i="1"/>
  <c r="L143" i="1"/>
  <c r="M143" i="1"/>
  <c r="N143" i="1"/>
  <c r="D142" i="1"/>
  <c r="E142" i="1"/>
  <c r="F142" i="1"/>
  <c r="G142" i="1"/>
  <c r="G232" i="1" s="1"/>
  <c r="H142" i="1"/>
  <c r="H232" i="1" s="1"/>
  <c r="I142" i="1"/>
  <c r="J142" i="1"/>
  <c r="K142" i="1"/>
  <c r="K232" i="1"/>
  <c r="L142" i="1"/>
  <c r="M142" i="1"/>
  <c r="N142" i="1"/>
  <c r="AB146" i="1"/>
  <c r="AB144" i="1"/>
  <c r="C146" i="1"/>
  <c r="C145" i="1"/>
  <c r="C144" i="1" s="1"/>
  <c r="N144" i="1"/>
  <c r="M144" i="1"/>
  <c r="L144" i="1"/>
  <c r="K144" i="1"/>
  <c r="J144" i="1"/>
  <c r="I144" i="1"/>
  <c r="H144" i="1"/>
  <c r="G144" i="1"/>
  <c r="F144" i="1"/>
  <c r="E144" i="1"/>
  <c r="D144" i="1"/>
  <c r="C155" i="1"/>
  <c r="C154" i="1"/>
  <c r="N153" i="1"/>
  <c r="M153" i="1"/>
  <c r="L153" i="1"/>
  <c r="K153" i="1"/>
  <c r="J153" i="1"/>
  <c r="I153" i="1"/>
  <c r="H153" i="1"/>
  <c r="G153" i="1"/>
  <c r="F153" i="1"/>
  <c r="E153" i="1"/>
  <c r="D153" i="1"/>
  <c r="C152" i="1"/>
  <c r="C151" i="1"/>
  <c r="N150" i="1"/>
  <c r="M150" i="1"/>
  <c r="L150" i="1"/>
  <c r="K150" i="1"/>
  <c r="J150" i="1"/>
  <c r="I150" i="1"/>
  <c r="H150" i="1"/>
  <c r="G150" i="1"/>
  <c r="F150" i="1"/>
  <c r="E150" i="1"/>
  <c r="D150" i="1"/>
  <c r="X23" i="1"/>
  <c r="Y23" i="1"/>
  <c r="Z23" i="1"/>
  <c r="Z10" i="1" s="1"/>
  <c r="AA23" i="1"/>
  <c r="AB23" i="1"/>
  <c r="V29" i="1"/>
  <c r="W29" i="1"/>
  <c r="U29" i="1"/>
  <c r="D30" i="1"/>
  <c r="E30" i="1"/>
  <c r="F30" i="1"/>
  <c r="F29" i="1" s="1"/>
  <c r="G30" i="1"/>
  <c r="G29" i="1" s="1"/>
  <c r="H30" i="1"/>
  <c r="I30" i="1"/>
  <c r="I29" i="1" s="1"/>
  <c r="J30" i="1"/>
  <c r="K30" i="1"/>
  <c r="L30" i="1"/>
  <c r="M30" i="1"/>
  <c r="M29" i="1" s="1"/>
  <c r="N30" i="1"/>
  <c r="D78" i="1"/>
  <c r="E78" i="1"/>
  <c r="E134" i="1"/>
  <c r="E133" i="1" s="1"/>
  <c r="F78" i="1"/>
  <c r="G78" i="1"/>
  <c r="H78" i="1"/>
  <c r="H134" i="1" s="1"/>
  <c r="H133" i="1" s="1"/>
  <c r="I78" i="1"/>
  <c r="J78" i="1"/>
  <c r="J134" i="1" s="1"/>
  <c r="J133" i="1" s="1"/>
  <c r="K78" i="1"/>
  <c r="K134" i="1"/>
  <c r="K133" i="1" s="1"/>
  <c r="L78" i="1"/>
  <c r="L134" i="1"/>
  <c r="L133" i="1"/>
  <c r="M78" i="1"/>
  <c r="N78" i="1"/>
  <c r="J125" i="1"/>
  <c r="N134" i="1"/>
  <c r="D236" i="1"/>
  <c r="D235" i="1" s="1"/>
  <c r="E236" i="1"/>
  <c r="E235" i="1"/>
  <c r="F236" i="1"/>
  <c r="F235" i="1" s="1"/>
  <c r="G236" i="1"/>
  <c r="G235" i="1"/>
  <c r="H236" i="1"/>
  <c r="H235" i="1" s="1"/>
  <c r="I236" i="1"/>
  <c r="I235" i="1"/>
  <c r="J236" i="1"/>
  <c r="J235" i="1" s="1"/>
  <c r="K236" i="1"/>
  <c r="K235" i="1"/>
  <c r="L236" i="1"/>
  <c r="L235" i="1" s="1"/>
  <c r="M236" i="1"/>
  <c r="M235" i="1"/>
  <c r="N236" i="1"/>
  <c r="N235" i="1" s="1"/>
  <c r="D302" i="1"/>
  <c r="D326" i="1"/>
  <c r="D355" i="1" s="1"/>
  <c r="E302" i="1"/>
  <c r="F302" i="1"/>
  <c r="G302" i="1"/>
  <c r="G301" i="1"/>
  <c r="G325" i="1" s="1"/>
  <c r="H302" i="1"/>
  <c r="I302" i="1"/>
  <c r="J302" i="1"/>
  <c r="J326" i="1" s="1"/>
  <c r="J392" i="1" s="1"/>
  <c r="K302" i="1"/>
  <c r="L302" i="1"/>
  <c r="M302" i="1"/>
  <c r="N302" i="1"/>
  <c r="D303" i="1"/>
  <c r="E303" i="1"/>
  <c r="E301" i="1"/>
  <c r="E325" i="1"/>
  <c r="F303" i="1"/>
  <c r="G303" i="1"/>
  <c r="H303" i="1"/>
  <c r="I303" i="1"/>
  <c r="J303" i="1"/>
  <c r="K303" i="1"/>
  <c r="L303" i="1"/>
  <c r="M303" i="1"/>
  <c r="M301" i="1" s="1"/>
  <c r="M325" i="1" s="1"/>
  <c r="N303" i="1"/>
  <c r="R286" i="1"/>
  <c r="S286" i="1"/>
  <c r="T286" i="1"/>
  <c r="W286" i="1"/>
  <c r="W26" i="1"/>
  <c r="W13" i="1" s="1"/>
  <c r="X286" i="1"/>
  <c r="X26" i="1"/>
  <c r="X13" i="1"/>
  <c r="Y286" i="1"/>
  <c r="Y26" i="1" s="1"/>
  <c r="Y13" i="1" s="1"/>
  <c r="Z286" i="1"/>
  <c r="Z26" i="1" s="1"/>
  <c r="Z13" i="1" s="1"/>
  <c r="AA286" i="1"/>
  <c r="AA26" i="1"/>
  <c r="AA13" i="1" s="1"/>
  <c r="Q286" i="1"/>
  <c r="V235" i="1"/>
  <c r="V25" i="1"/>
  <c r="V12" i="1" s="1"/>
  <c r="W235" i="1"/>
  <c r="X235" i="1"/>
  <c r="Y235" i="1"/>
  <c r="Y25" i="1" s="1"/>
  <c r="Y12" i="1" s="1"/>
  <c r="Z235" i="1"/>
  <c r="AA235" i="1"/>
  <c r="AB235" i="1"/>
  <c r="AB25" i="1"/>
  <c r="AB12" i="1" s="1"/>
  <c r="U235" i="1"/>
  <c r="M249" i="1"/>
  <c r="L251" i="1"/>
  <c r="L253" i="1"/>
  <c r="L255" i="1"/>
  <c r="V301" i="1"/>
  <c r="V27" i="1"/>
  <c r="V14" i="1"/>
  <c r="W301" i="1"/>
  <c r="X301" i="1"/>
  <c r="X27" i="1"/>
  <c r="X14" i="1"/>
  <c r="Y301" i="1"/>
  <c r="Z301" i="1"/>
  <c r="Z27" i="1"/>
  <c r="Z14" i="1"/>
  <c r="AA301" i="1"/>
  <c r="AB301" i="1"/>
  <c r="AB27" i="1"/>
  <c r="AB14" i="1"/>
  <c r="U301" i="1"/>
  <c r="C312" i="1"/>
  <c r="C311" i="1"/>
  <c r="C310" i="1"/>
  <c r="N310" i="1"/>
  <c r="M310" i="1"/>
  <c r="L310" i="1"/>
  <c r="J310" i="1"/>
  <c r="I310" i="1"/>
  <c r="H310" i="1"/>
  <c r="G310" i="1"/>
  <c r="F310" i="1"/>
  <c r="E310" i="1"/>
  <c r="D310" i="1"/>
  <c r="C309" i="1"/>
  <c r="C308" i="1"/>
  <c r="N307" i="1"/>
  <c r="M307" i="1"/>
  <c r="L307" i="1"/>
  <c r="J307" i="1"/>
  <c r="I307" i="1"/>
  <c r="H307" i="1"/>
  <c r="G307" i="1"/>
  <c r="F307" i="1"/>
  <c r="E307" i="1"/>
  <c r="D307" i="1"/>
  <c r="C306" i="1"/>
  <c r="C305" i="1"/>
  <c r="N304" i="1"/>
  <c r="M304" i="1"/>
  <c r="L304" i="1"/>
  <c r="J304" i="1"/>
  <c r="I304" i="1"/>
  <c r="H304" i="1"/>
  <c r="G304" i="1"/>
  <c r="F304" i="1"/>
  <c r="E304" i="1"/>
  <c r="D304" i="1"/>
  <c r="M294" i="1"/>
  <c r="L294" i="1"/>
  <c r="K294" i="1"/>
  <c r="J294" i="1"/>
  <c r="I294" i="1"/>
  <c r="H294" i="1"/>
  <c r="G294" i="1"/>
  <c r="F294" i="1"/>
  <c r="E294" i="1"/>
  <c r="D294" i="1"/>
  <c r="M292" i="1"/>
  <c r="L292" i="1"/>
  <c r="K292" i="1"/>
  <c r="J292" i="1"/>
  <c r="I292" i="1"/>
  <c r="H292" i="1"/>
  <c r="G292" i="1"/>
  <c r="F292" i="1"/>
  <c r="E292" i="1"/>
  <c r="D292" i="1"/>
  <c r="C292" i="1" s="1"/>
  <c r="N290" i="1"/>
  <c r="L290" i="1"/>
  <c r="K290" i="1"/>
  <c r="J290" i="1"/>
  <c r="I290" i="1"/>
  <c r="H290" i="1"/>
  <c r="G290" i="1"/>
  <c r="F290" i="1"/>
  <c r="E290" i="1"/>
  <c r="D290" i="1"/>
  <c r="C290" i="1"/>
  <c r="N288" i="1"/>
  <c r="M288" i="1"/>
  <c r="L288" i="1"/>
  <c r="K288" i="1"/>
  <c r="J288" i="1"/>
  <c r="I288" i="1"/>
  <c r="H288" i="1"/>
  <c r="G288" i="1"/>
  <c r="F288" i="1"/>
  <c r="E288" i="1"/>
  <c r="D288" i="1"/>
  <c r="N299" i="1"/>
  <c r="N298" i="1" s="1"/>
  <c r="M299" i="1"/>
  <c r="M298" i="1" s="1"/>
  <c r="L299" i="1"/>
  <c r="L298" i="1" s="1"/>
  <c r="K299" i="1"/>
  <c r="K298" i="1"/>
  <c r="J299" i="1"/>
  <c r="J298" i="1" s="1"/>
  <c r="I299" i="1"/>
  <c r="I298" i="1"/>
  <c r="H299" i="1"/>
  <c r="H298" i="1" s="1"/>
  <c r="F299" i="1"/>
  <c r="F298" i="1" s="1"/>
  <c r="E299" i="1"/>
  <c r="E298" i="1" s="1"/>
  <c r="D299" i="1"/>
  <c r="D298" i="1" s="1"/>
  <c r="N286" i="1"/>
  <c r="J286" i="1"/>
  <c r="H286" i="1"/>
  <c r="F286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N245" i="1"/>
  <c r="M245" i="1"/>
  <c r="K245" i="1"/>
  <c r="J245" i="1"/>
  <c r="I245" i="1"/>
  <c r="H245" i="1"/>
  <c r="G245" i="1"/>
  <c r="F245" i="1"/>
  <c r="E245" i="1"/>
  <c r="D245" i="1"/>
  <c r="C245" i="1"/>
  <c r="C244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C242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C240" i="1"/>
  <c r="C236" i="1" s="1"/>
  <c r="C284" i="1" s="1"/>
  <c r="C283" i="1" s="1"/>
  <c r="N239" i="1"/>
  <c r="M239" i="1"/>
  <c r="L239" i="1"/>
  <c r="K239" i="1"/>
  <c r="J239" i="1"/>
  <c r="I239" i="1"/>
  <c r="H239" i="1"/>
  <c r="G239" i="1"/>
  <c r="F239" i="1"/>
  <c r="E239" i="1"/>
  <c r="D239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C179" i="1"/>
  <c r="C178" i="1"/>
  <c r="N177" i="1"/>
  <c r="M177" i="1"/>
  <c r="L177" i="1"/>
  <c r="K177" i="1"/>
  <c r="J177" i="1"/>
  <c r="I177" i="1"/>
  <c r="H177" i="1"/>
  <c r="G177" i="1"/>
  <c r="F177" i="1"/>
  <c r="E177" i="1"/>
  <c r="D177" i="1"/>
  <c r="C176" i="1"/>
  <c r="C175" i="1"/>
  <c r="C174" i="1" s="1"/>
  <c r="N174" i="1"/>
  <c r="M174" i="1"/>
  <c r="L174" i="1"/>
  <c r="K174" i="1"/>
  <c r="J174" i="1"/>
  <c r="I174" i="1"/>
  <c r="H174" i="1"/>
  <c r="G174" i="1"/>
  <c r="F174" i="1"/>
  <c r="E174" i="1"/>
  <c r="D174" i="1"/>
  <c r="C173" i="1"/>
  <c r="C172" i="1"/>
  <c r="C171" i="1" s="1"/>
  <c r="N171" i="1"/>
  <c r="M171" i="1"/>
  <c r="L171" i="1"/>
  <c r="K171" i="1"/>
  <c r="J171" i="1"/>
  <c r="I171" i="1"/>
  <c r="H171" i="1"/>
  <c r="G171" i="1"/>
  <c r="F171" i="1"/>
  <c r="E171" i="1"/>
  <c r="D171" i="1"/>
  <c r="C170" i="1"/>
  <c r="C169" i="1"/>
  <c r="C168" i="1" s="1"/>
  <c r="N168" i="1"/>
  <c r="M168" i="1"/>
  <c r="L168" i="1"/>
  <c r="K168" i="1"/>
  <c r="J168" i="1"/>
  <c r="I168" i="1"/>
  <c r="H168" i="1"/>
  <c r="G168" i="1"/>
  <c r="F168" i="1"/>
  <c r="E168" i="1"/>
  <c r="D168" i="1"/>
  <c r="D180" i="1"/>
  <c r="E180" i="1"/>
  <c r="F180" i="1"/>
  <c r="G180" i="1"/>
  <c r="H180" i="1"/>
  <c r="I180" i="1"/>
  <c r="J180" i="1"/>
  <c r="K180" i="1"/>
  <c r="L180" i="1"/>
  <c r="M180" i="1"/>
  <c r="N180" i="1"/>
  <c r="C181" i="1"/>
  <c r="C180" i="1"/>
  <c r="C182" i="1"/>
  <c r="C167" i="1"/>
  <c r="C166" i="1"/>
  <c r="C165" i="1" s="1"/>
  <c r="AB165" i="1"/>
  <c r="N165" i="1"/>
  <c r="M165" i="1"/>
  <c r="L165" i="1"/>
  <c r="K165" i="1"/>
  <c r="J165" i="1"/>
  <c r="I165" i="1"/>
  <c r="H165" i="1"/>
  <c r="G165" i="1"/>
  <c r="F165" i="1"/>
  <c r="E165" i="1"/>
  <c r="D165" i="1"/>
  <c r="C164" i="1"/>
  <c r="C163" i="1"/>
  <c r="N162" i="1"/>
  <c r="M162" i="1"/>
  <c r="L162" i="1"/>
  <c r="K162" i="1"/>
  <c r="J162" i="1"/>
  <c r="I162" i="1"/>
  <c r="H162" i="1"/>
  <c r="G162" i="1"/>
  <c r="F162" i="1"/>
  <c r="E162" i="1"/>
  <c r="D162" i="1"/>
  <c r="C161" i="1"/>
  <c r="C160" i="1"/>
  <c r="C159" i="1" s="1"/>
  <c r="N159" i="1"/>
  <c r="M159" i="1"/>
  <c r="L159" i="1"/>
  <c r="K159" i="1"/>
  <c r="J159" i="1"/>
  <c r="I159" i="1"/>
  <c r="H159" i="1"/>
  <c r="G159" i="1"/>
  <c r="F159" i="1"/>
  <c r="E159" i="1"/>
  <c r="D159" i="1"/>
  <c r="C158" i="1"/>
  <c r="C157" i="1"/>
  <c r="N156" i="1"/>
  <c r="M156" i="1"/>
  <c r="L156" i="1"/>
  <c r="K156" i="1"/>
  <c r="J156" i="1"/>
  <c r="I156" i="1"/>
  <c r="H156" i="1"/>
  <c r="G156" i="1"/>
  <c r="F156" i="1"/>
  <c r="E156" i="1"/>
  <c r="D156" i="1"/>
  <c r="C149" i="1"/>
  <c r="C148" i="1"/>
  <c r="N147" i="1"/>
  <c r="M147" i="1"/>
  <c r="L147" i="1"/>
  <c r="K147" i="1"/>
  <c r="J147" i="1"/>
  <c r="I147" i="1"/>
  <c r="H147" i="1"/>
  <c r="G147" i="1"/>
  <c r="F147" i="1"/>
  <c r="E147" i="1"/>
  <c r="D147" i="1"/>
  <c r="N139" i="1"/>
  <c r="M139" i="1"/>
  <c r="L139" i="1"/>
  <c r="L138" i="1"/>
  <c r="K139" i="1"/>
  <c r="K138" i="1"/>
  <c r="J139" i="1"/>
  <c r="J138" i="1"/>
  <c r="I139" i="1"/>
  <c r="I138" i="1"/>
  <c r="H139" i="1"/>
  <c r="H138" i="1"/>
  <c r="G139" i="1"/>
  <c r="G138" i="1"/>
  <c r="F139" i="1"/>
  <c r="E139" i="1"/>
  <c r="N138" i="1"/>
  <c r="M138" i="1"/>
  <c r="F138" i="1"/>
  <c r="E138" i="1"/>
  <c r="D138" i="1"/>
  <c r="C137" i="1"/>
  <c r="C139" i="1" s="1"/>
  <c r="C138" i="1" s="1"/>
  <c r="N136" i="1"/>
  <c r="L136" i="1"/>
  <c r="J136" i="1"/>
  <c r="I136" i="1"/>
  <c r="H136" i="1"/>
  <c r="G136" i="1"/>
  <c r="F136" i="1"/>
  <c r="E136" i="1"/>
  <c r="D136" i="1"/>
  <c r="C136" i="1"/>
  <c r="C132" i="1"/>
  <c r="N131" i="1"/>
  <c r="M131" i="1"/>
  <c r="L131" i="1"/>
  <c r="K131" i="1"/>
  <c r="J131" i="1"/>
  <c r="I131" i="1"/>
  <c r="H131" i="1"/>
  <c r="G131" i="1"/>
  <c r="F131" i="1"/>
  <c r="E131" i="1"/>
  <c r="D131" i="1"/>
  <c r="C131" i="1" s="1"/>
  <c r="C130" i="1"/>
  <c r="N129" i="1"/>
  <c r="M129" i="1"/>
  <c r="L129" i="1"/>
  <c r="K129" i="1"/>
  <c r="J129" i="1"/>
  <c r="I129" i="1"/>
  <c r="H129" i="1"/>
  <c r="G129" i="1"/>
  <c r="F129" i="1"/>
  <c r="E129" i="1"/>
  <c r="D129" i="1"/>
  <c r="C128" i="1"/>
  <c r="C126" i="1" s="1"/>
  <c r="C125" i="1" s="1"/>
  <c r="N127" i="1"/>
  <c r="M127" i="1"/>
  <c r="L127" i="1"/>
  <c r="K127" i="1"/>
  <c r="J127" i="1"/>
  <c r="I127" i="1"/>
  <c r="H127" i="1"/>
  <c r="G127" i="1"/>
  <c r="F127" i="1"/>
  <c r="E127" i="1"/>
  <c r="D127" i="1"/>
  <c r="K125" i="1"/>
  <c r="E125" i="1"/>
  <c r="C90" i="1"/>
  <c r="N89" i="1"/>
  <c r="M89" i="1"/>
  <c r="L89" i="1"/>
  <c r="K89" i="1"/>
  <c r="J89" i="1"/>
  <c r="I89" i="1"/>
  <c r="H89" i="1"/>
  <c r="G89" i="1"/>
  <c r="F89" i="1"/>
  <c r="E89" i="1"/>
  <c r="C89" i="1" s="1"/>
  <c r="D89" i="1"/>
  <c r="C88" i="1"/>
  <c r="N87" i="1"/>
  <c r="M87" i="1"/>
  <c r="L87" i="1"/>
  <c r="K87" i="1"/>
  <c r="J87" i="1"/>
  <c r="I87" i="1"/>
  <c r="H87" i="1"/>
  <c r="G87" i="1"/>
  <c r="F87" i="1"/>
  <c r="E87" i="1"/>
  <c r="D87" i="1"/>
  <c r="C86" i="1"/>
  <c r="N85" i="1"/>
  <c r="M85" i="1"/>
  <c r="L85" i="1"/>
  <c r="K85" i="1"/>
  <c r="J85" i="1"/>
  <c r="I85" i="1"/>
  <c r="H85" i="1"/>
  <c r="G85" i="1"/>
  <c r="F85" i="1"/>
  <c r="E85" i="1"/>
  <c r="D85" i="1"/>
  <c r="C85" i="1" s="1"/>
  <c r="C84" i="1"/>
  <c r="N83" i="1"/>
  <c r="M83" i="1"/>
  <c r="L83" i="1"/>
  <c r="K83" i="1"/>
  <c r="C83" i="1" s="1"/>
  <c r="J83" i="1"/>
  <c r="I83" i="1"/>
  <c r="H83" i="1"/>
  <c r="G83" i="1"/>
  <c r="F83" i="1"/>
  <c r="E83" i="1"/>
  <c r="D83" i="1"/>
  <c r="C82" i="1"/>
  <c r="C78" i="1" s="1"/>
  <c r="N81" i="1"/>
  <c r="M81" i="1"/>
  <c r="L81" i="1"/>
  <c r="K81" i="1"/>
  <c r="J81" i="1"/>
  <c r="I81" i="1"/>
  <c r="H81" i="1"/>
  <c r="G81" i="1"/>
  <c r="F81" i="1"/>
  <c r="E81" i="1"/>
  <c r="D81" i="1"/>
  <c r="C80" i="1"/>
  <c r="N79" i="1"/>
  <c r="M79" i="1"/>
  <c r="L79" i="1"/>
  <c r="K79" i="1"/>
  <c r="J79" i="1"/>
  <c r="I79" i="1"/>
  <c r="H79" i="1"/>
  <c r="G79" i="1"/>
  <c r="F79" i="1"/>
  <c r="E79" i="1"/>
  <c r="D79" i="1"/>
  <c r="C48" i="1"/>
  <c r="N47" i="1"/>
  <c r="M47" i="1"/>
  <c r="L47" i="1"/>
  <c r="K47" i="1"/>
  <c r="J47" i="1"/>
  <c r="I47" i="1"/>
  <c r="H47" i="1"/>
  <c r="G47" i="1"/>
  <c r="F47" i="1"/>
  <c r="E47" i="1"/>
  <c r="D47" i="1"/>
  <c r="C46" i="1"/>
  <c r="N45" i="1"/>
  <c r="M45" i="1"/>
  <c r="L45" i="1"/>
  <c r="J45" i="1"/>
  <c r="I45" i="1"/>
  <c r="H45" i="1"/>
  <c r="G45" i="1"/>
  <c r="F45" i="1"/>
  <c r="E45" i="1"/>
  <c r="D45" i="1"/>
  <c r="C44" i="1"/>
  <c r="N43" i="1"/>
  <c r="M43" i="1"/>
  <c r="L43" i="1"/>
  <c r="K43" i="1"/>
  <c r="J43" i="1"/>
  <c r="I43" i="1"/>
  <c r="H43" i="1"/>
  <c r="G43" i="1"/>
  <c r="F43" i="1"/>
  <c r="E43" i="1"/>
  <c r="D43" i="1"/>
  <c r="C43" i="1"/>
  <c r="C42" i="1"/>
  <c r="N41" i="1"/>
  <c r="M41" i="1"/>
  <c r="L41" i="1"/>
  <c r="K41" i="1"/>
  <c r="J41" i="1"/>
  <c r="I41" i="1"/>
  <c r="H41" i="1"/>
  <c r="G41" i="1"/>
  <c r="F41" i="1"/>
  <c r="E41" i="1"/>
  <c r="D41" i="1"/>
  <c r="C40" i="1"/>
  <c r="N39" i="1"/>
  <c r="M39" i="1"/>
  <c r="L39" i="1"/>
  <c r="K39" i="1"/>
  <c r="J39" i="1"/>
  <c r="I39" i="1"/>
  <c r="H39" i="1"/>
  <c r="G39" i="1"/>
  <c r="F39" i="1"/>
  <c r="E39" i="1"/>
  <c r="D39" i="1"/>
  <c r="C39" i="1" s="1"/>
  <c r="C38" i="1"/>
  <c r="N37" i="1"/>
  <c r="M37" i="1"/>
  <c r="L37" i="1"/>
  <c r="K37" i="1"/>
  <c r="J37" i="1"/>
  <c r="I37" i="1"/>
  <c r="H37" i="1"/>
  <c r="G37" i="1"/>
  <c r="F37" i="1"/>
  <c r="E37" i="1"/>
  <c r="D37" i="1"/>
  <c r="C37" i="1" s="1"/>
  <c r="C36" i="1"/>
  <c r="N35" i="1"/>
  <c r="M35" i="1"/>
  <c r="L35" i="1"/>
  <c r="K35" i="1"/>
  <c r="J35" i="1"/>
  <c r="I35" i="1"/>
  <c r="H35" i="1"/>
  <c r="G35" i="1"/>
  <c r="F35" i="1"/>
  <c r="E35" i="1"/>
  <c r="D35" i="1"/>
  <c r="C34" i="1"/>
  <c r="N33" i="1"/>
  <c r="M33" i="1"/>
  <c r="L33" i="1"/>
  <c r="K33" i="1"/>
  <c r="J33" i="1"/>
  <c r="I33" i="1"/>
  <c r="H33" i="1"/>
  <c r="G33" i="1"/>
  <c r="F33" i="1"/>
  <c r="E33" i="1"/>
  <c r="D33" i="1"/>
  <c r="C32" i="1"/>
  <c r="C30" i="1" s="1"/>
  <c r="C29" i="1" s="1"/>
  <c r="N31" i="1"/>
  <c r="M31" i="1"/>
  <c r="L31" i="1"/>
  <c r="K31" i="1"/>
  <c r="C31" i="1" s="1"/>
  <c r="J31" i="1"/>
  <c r="I31" i="1"/>
  <c r="H31" i="1"/>
  <c r="G31" i="1"/>
  <c r="F31" i="1"/>
  <c r="E31" i="1"/>
  <c r="D31" i="1"/>
  <c r="X24" i="1"/>
  <c r="X11" i="1" s="1"/>
  <c r="Y24" i="1"/>
  <c r="Y11" i="1"/>
  <c r="Z24" i="1"/>
  <c r="Z11" i="1" s="1"/>
  <c r="AA24" i="1"/>
  <c r="AA11" i="1"/>
  <c r="X10" i="1"/>
  <c r="Y10" i="1"/>
  <c r="AA10" i="1"/>
  <c r="AB10" i="1"/>
  <c r="M326" i="1"/>
  <c r="R301" i="1"/>
  <c r="R27" i="1" s="1"/>
  <c r="R14" i="1"/>
  <c r="S301" i="1"/>
  <c r="S27" i="1" s="1"/>
  <c r="S14" i="1" s="1"/>
  <c r="T301" i="1"/>
  <c r="T27" i="1" s="1"/>
  <c r="T14" i="1" s="1"/>
  <c r="U27" i="1"/>
  <c r="U14" i="1"/>
  <c r="W27" i="1"/>
  <c r="W14" i="1"/>
  <c r="Y27" i="1"/>
  <c r="Y14" i="1"/>
  <c r="AA27" i="1"/>
  <c r="AA14" i="1"/>
  <c r="Q301" i="1"/>
  <c r="Q27" i="1"/>
  <c r="Q14" i="1" s="1"/>
  <c r="R235" i="1"/>
  <c r="R25" i="1"/>
  <c r="R12" i="1" s="1"/>
  <c r="S235" i="1"/>
  <c r="S25" i="1"/>
  <c r="T235" i="1"/>
  <c r="T25" i="1" s="1"/>
  <c r="T12" i="1" s="1"/>
  <c r="U25" i="1"/>
  <c r="U12" i="1"/>
  <c r="W25" i="1"/>
  <c r="W12" i="1"/>
  <c r="Q235" i="1"/>
  <c r="Q25" i="1"/>
  <c r="Q12" i="1" s="1"/>
  <c r="F232" i="1"/>
  <c r="J232" i="1"/>
  <c r="D233" i="1"/>
  <c r="E233" i="1"/>
  <c r="L233" i="1"/>
  <c r="M233" i="1"/>
  <c r="N233" i="1"/>
  <c r="V24" i="1"/>
  <c r="V11" i="1"/>
  <c r="W141" i="1"/>
  <c r="W24" i="1" s="1"/>
  <c r="W11" i="1" s="1"/>
  <c r="Q141" i="1"/>
  <c r="Q24" i="1" s="1"/>
  <c r="Q11" i="1" s="1"/>
  <c r="D29" i="1"/>
  <c r="E29" i="1"/>
  <c r="H29" i="1"/>
  <c r="J29" i="1"/>
  <c r="K29" i="1"/>
  <c r="L29" i="1"/>
  <c r="N29" i="1"/>
  <c r="V77" i="1"/>
  <c r="V23" i="1" s="1"/>
  <c r="V10" i="1" s="1"/>
  <c r="W77" i="1"/>
  <c r="S77" i="1"/>
  <c r="T77" i="1"/>
  <c r="U77" i="1"/>
  <c r="U23" i="1" s="1"/>
  <c r="U10" i="1" s="1"/>
  <c r="R77" i="1"/>
  <c r="Q77" i="1"/>
  <c r="T29" i="1"/>
  <c r="T23" i="1" s="1"/>
  <c r="S29" i="1"/>
  <c r="R29" i="1"/>
  <c r="R23" i="1" s="1"/>
  <c r="R10" i="1" s="1"/>
  <c r="Q29" i="1"/>
  <c r="C324" i="1"/>
  <c r="C323" i="1"/>
  <c r="N322" i="1"/>
  <c r="M322" i="1"/>
  <c r="L322" i="1"/>
  <c r="K322" i="1"/>
  <c r="J322" i="1"/>
  <c r="I322" i="1"/>
  <c r="H322" i="1"/>
  <c r="G322" i="1"/>
  <c r="F322" i="1"/>
  <c r="E322" i="1"/>
  <c r="D322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C124" i="1"/>
  <c r="N123" i="1"/>
  <c r="M123" i="1"/>
  <c r="L123" i="1"/>
  <c r="K123" i="1"/>
  <c r="J123" i="1"/>
  <c r="I123" i="1"/>
  <c r="H123" i="1"/>
  <c r="G123" i="1"/>
  <c r="F123" i="1"/>
  <c r="E123" i="1"/>
  <c r="D123" i="1"/>
  <c r="C122" i="1"/>
  <c r="N121" i="1"/>
  <c r="M121" i="1"/>
  <c r="L121" i="1"/>
  <c r="K121" i="1"/>
  <c r="J121" i="1"/>
  <c r="I121" i="1"/>
  <c r="H121" i="1"/>
  <c r="G121" i="1"/>
  <c r="F121" i="1"/>
  <c r="E121" i="1"/>
  <c r="D121" i="1"/>
  <c r="C121" i="1" s="1"/>
  <c r="C76" i="1"/>
  <c r="N75" i="1"/>
  <c r="M75" i="1"/>
  <c r="L75" i="1"/>
  <c r="K75" i="1"/>
  <c r="J75" i="1"/>
  <c r="I75" i="1"/>
  <c r="H75" i="1"/>
  <c r="G75" i="1"/>
  <c r="F75" i="1"/>
  <c r="E75" i="1"/>
  <c r="D75" i="1"/>
  <c r="M232" i="1"/>
  <c r="M392" i="1"/>
  <c r="N232" i="1"/>
  <c r="L326" i="1"/>
  <c r="L355" i="1" s="1"/>
  <c r="C230" i="1"/>
  <c r="C229" i="1"/>
  <c r="C228" i="1" s="1"/>
  <c r="N228" i="1"/>
  <c r="M228" i="1"/>
  <c r="L228" i="1"/>
  <c r="K228" i="1"/>
  <c r="J228" i="1"/>
  <c r="I228" i="1"/>
  <c r="H228" i="1"/>
  <c r="G228" i="1"/>
  <c r="F228" i="1"/>
  <c r="E228" i="1"/>
  <c r="D228" i="1"/>
  <c r="C227" i="1"/>
  <c r="C225" i="1" s="1"/>
  <c r="C226" i="1"/>
  <c r="N225" i="1"/>
  <c r="M225" i="1"/>
  <c r="L225" i="1"/>
  <c r="K225" i="1"/>
  <c r="J225" i="1"/>
  <c r="I225" i="1"/>
  <c r="H225" i="1"/>
  <c r="G225" i="1"/>
  <c r="F225" i="1"/>
  <c r="E225" i="1"/>
  <c r="D225" i="1"/>
  <c r="C74" i="1"/>
  <c r="N73" i="1"/>
  <c r="M73" i="1"/>
  <c r="L73" i="1"/>
  <c r="K73" i="1"/>
  <c r="J73" i="1"/>
  <c r="I73" i="1"/>
  <c r="H73" i="1"/>
  <c r="G73" i="1"/>
  <c r="F73" i="1"/>
  <c r="C73" i="1" s="1"/>
  <c r="E73" i="1"/>
  <c r="D73" i="1"/>
  <c r="C224" i="1"/>
  <c r="C223" i="1"/>
  <c r="N222" i="1"/>
  <c r="M222" i="1"/>
  <c r="L222" i="1"/>
  <c r="K222" i="1"/>
  <c r="J222" i="1"/>
  <c r="I222" i="1"/>
  <c r="H222" i="1"/>
  <c r="G222" i="1"/>
  <c r="F222" i="1"/>
  <c r="E222" i="1"/>
  <c r="D222" i="1"/>
  <c r="C72" i="1"/>
  <c r="N71" i="1"/>
  <c r="M71" i="1"/>
  <c r="L71" i="1"/>
  <c r="K71" i="1"/>
  <c r="J71" i="1"/>
  <c r="I71" i="1"/>
  <c r="H71" i="1"/>
  <c r="G71" i="1"/>
  <c r="F71" i="1"/>
  <c r="E71" i="1"/>
  <c r="C71" i="1" s="1"/>
  <c r="D71" i="1"/>
  <c r="C221" i="1"/>
  <c r="C220" i="1"/>
  <c r="N219" i="1"/>
  <c r="M219" i="1"/>
  <c r="L219" i="1"/>
  <c r="K219" i="1"/>
  <c r="J219" i="1"/>
  <c r="I219" i="1"/>
  <c r="H219" i="1"/>
  <c r="G219" i="1"/>
  <c r="F219" i="1"/>
  <c r="E219" i="1"/>
  <c r="D219" i="1"/>
  <c r="C70" i="1"/>
  <c r="N69" i="1"/>
  <c r="M69" i="1"/>
  <c r="L69" i="1"/>
  <c r="K69" i="1"/>
  <c r="J69" i="1"/>
  <c r="I69" i="1"/>
  <c r="H69" i="1"/>
  <c r="G69" i="1"/>
  <c r="F69" i="1"/>
  <c r="E69" i="1"/>
  <c r="D69" i="1"/>
  <c r="C218" i="1"/>
  <c r="C216" i="1" s="1"/>
  <c r="C217" i="1"/>
  <c r="N216" i="1"/>
  <c r="M216" i="1"/>
  <c r="L216" i="1"/>
  <c r="K216" i="1"/>
  <c r="J216" i="1"/>
  <c r="I216" i="1"/>
  <c r="H216" i="1"/>
  <c r="G216" i="1"/>
  <c r="F216" i="1"/>
  <c r="E216" i="1"/>
  <c r="D216" i="1"/>
  <c r="C68" i="1"/>
  <c r="N67" i="1"/>
  <c r="M67" i="1"/>
  <c r="L67" i="1"/>
  <c r="K67" i="1"/>
  <c r="J67" i="1"/>
  <c r="I67" i="1"/>
  <c r="H67" i="1"/>
  <c r="G67" i="1"/>
  <c r="F67" i="1"/>
  <c r="E67" i="1"/>
  <c r="C67" i="1" s="1"/>
  <c r="D67" i="1"/>
  <c r="C215" i="1"/>
  <c r="C214" i="1"/>
  <c r="C213" i="1" s="1"/>
  <c r="N213" i="1"/>
  <c r="M213" i="1"/>
  <c r="L213" i="1"/>
  <c r="K213" i="1"/>
  <c r="J213" i="1"/>
  <c r="I213" i="1"/>
  <c r="H213" i="1"/>
  <c r="G213" i="1"/>
  <c r="F213" i="1"/>
  <c r="E213" i="1"/>
  <c r="D213" i="1"/>
  <c r="C66" i="1"/>
  <c r="N65" i="1"/>
  <c r="M65" i="1"/>
  <c r="L65" i="1"/>
  <c r="K65" i="1"/>
  <c r="J65" i="1"/>
  <c r="I65" i="1"/>
  <c r="H65" i="1"/>
  <c r="G65" i="1"/>
  <c r="F65" i="1"/>
  <c r="E65" i="1"/>
  <c r="D65" i="1"/>
  <c r="C65" i="1" s="1"/>
  <c r="C64" i="1"/>
  <c r="N63" i="1"/>
  <c r="M63" i="1"/>
  <c r="L63" i="1"/>
  <c r="K63" i="1"/>
  <c r="J63" i="1"/>
  <c r="I63" i="1"/>
  <c r="H63" i="1"/>
  <c r="G63" i="1"/>
  <c r="F63" i="1"/>
  <c r="E63" i="1"/>
  <c r="D63" i="1"/>
  <c r="C212" i="1"/>
  <c r="C210" i="1" s="1"/>
  <c r="C211" i="1"/>
  <c r="N210" i="1"/>
  <c r="M210" i="1"/>
  <c r="L210" i="1"/>
  <c r="K210" i="1"/>
  <c r="J210" i="1"/>
  <c r="I210" i="1"/>
  <c r="H210" i="1"/>
  <c r="G210" i="1"/>
  <c r="F210" i="1"/>
  <c r="E210" i="1"/>
  <c r="D210" i="1"/>
  <c r="C321" i="1"/>
  <c r="C320" i="1"/>
  <c r="C319" i="1" s="1"/>
  <c r="N319" i="1"/>
  <c r="M319" i="1"/>
  <c r="L319" i="1"/>
  <c r="K319" i="1"/>
  <c r="J319" i="1"/>
  <c r="I319" i="1"/>
  <c r="H319" i="1"/>
  <c r="G319" i="1"/>
  <c r="F319" i="1"/>
  <c r="E319" i="1"/>
  <c r="D319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 s="1"/>
  <c r="C60" i="1"/>
  <c r="N59" i="1"/>
  <c r="M59" i="1"/>
  <c r="L59" i="1"/>
  <c r="K59" i="1"/>
  <c r="J59" i="1"/>
  <c r="I59" i="1"/>
  <c r="H59" i="1"/>
  <c r="G59" i="1"/>
  <c r="F59" i="1"/>
  <c r="E59" i="1"/>
  <c r="C59" i="1" s="1"/>
  <c r="D59" i="1"/>
  <c r="C318" i="1"/>
  <c r="C317" i="1"/>
  <c r="N316" i="1"/>
  <c r="M316" i="1"/>
  <c r="L316" i="1"/>
  <c r="K316" i="1"/>
  <c r="J316" i="1"/>
  <c r="I316" i="1"/>
  <c r="H316" i="1"/>
  <c r="G316" i="1"/>
  <c r="F316" i="1"/>
  <c r="E316" i="1"/>
  <c r="D316" i="1"/>
  <c r="C209" i="1"/>
  <c r="C207" i="1"/>
  <c r="C208" i="1"/>
  <c r="N207" i="1"/>
  <c r="M207" i="1"/>
  <c r="L207" i="1"/>
  <c r="K207" i="1"/>
  <c r="J207" i="1"/>
  <c r="I207" i="1"/>
  <c r="H207" i="1"/>
  <c r="G207" i="1"/>
  <c r="F207" i="1"/>
  <c r="E207" i="1"/>
  <c r="D207" i="1"/>
  <c r="C58" i="1"/>
  <c r="N57" i="1"/>
  <c r="M57" i="1"/>
  <c r="L57" i="1"/>
  <c r="K57" i="1"/>
  <c r="J57" i="1"/>
  <c r="I57" i="1"/>
  <c r="H57" i="1"/>
  <c r="G57" i="1"/>
  <c r="F57" i="1"/>
  <c r="E57" i="1"/>
  <c r="D57" i="1"/>
  <c r="C56" i="1"/>
  <c r="N55" i="1"/>
  <c r="M55" i="1"/>
  <c r="L55" i="1"/>
  <c r="K55" i="1"/>
  <c r="J55" i="1"/>
  <c r="I55" i="1"/>
  <c r="H55" i="1"/>
  <c r="G55" i="1"/>
  <c r="F55" i="1"/>
  <c r="E55" i="1"/>
  <c r="D55" i="1"/>
  <c r="C55" i="1" s="1"/>
  <c r="C206" i="1"/>
  <c r="C205" i="1"/>
  <c r="C204" i="1"/>
  <c r="N204" i="1"/>
  <c r="M204" i="1"/>
  <c r="L204" i="1"/>
  <c r="K204" i="1"/>
  <c r="J204" i="1"/>
  <c r="I204" i="1"/>
  <c r="H204" i="1"/>
  <c r="G204" i="1"/>
  <c r="F204" i="1"/>
  <c r="E204" i="1"/>
  <c r="D204" i="1"/>
  <c r="C203" i="1"/>
  <c r="C201" i="1" s="1"/>
  <c r="C202" i="1"/>
  <c r="N201" i="1"/>
  <c r="M201" i="1"/>
  <c r="L201" i="1"/>
  <c r="K201" i="1"/>
  <c r="J201" i="1"/>
  <c r="I201" i="1"/>
  <c r="H201" i="1"/>
  <c r="G201" i="1"/>
  <c r="F201" i="1"/>
  <c r="E201" i="1"/>
  <c r="D201" i="1"/>
  <c r="C54" i="1"/>
  <c r="N53" i="1"/>
  <c r="M53" i="1"/>
  <c r="L53" i="1"/>
  <c r="K53" i="1"/>
  <c r="J53" i="1"/>
  <c r="I53" i="1"/>
  <c r="H53" i="1"/>
  <c r="G53" i="1"/>
  <c r="F53" i="1"/>
  <c r="E53" i="1"/>
  <c r="D53" i="1"/>
  <c r="C53" i="1" s="1"/>
  <c r="C52" i="1"/>
  <c r="N51" i="1"/>
  <c r="M51" i="1"/>
  <c r="L51" i="1"/>
  <c r="K51" i="1"/>
  <c r="J51" i="1"/>
  <c r="I51" i="1"/>
  <c r="H51" i="1"/>
  <c r="G51" i="1"/>
  <c r="F51" i="1"/>
  <c r="E51" i="1"/>
  <c r="C51" i="1" s="1"/>
  <c r="D51" i="1"/>
  <c r="C200" i="1"/>
  <c r="C199" i="1"/>
  <c r="C198" i="1" s="1"/>
  <c r="N198" i="1"/>
  <c r="M198" i="1"/>
  <c r="L198" i="1"/>
  <c r="K198" i="1"/>
  <c r="J198" i="1"/>
  <c r="I198" i="1"/>
  <c r="H198" i="1"/>
  <c r="G198" i="1"/>
  <c r="F198" i="1"/>
  <c r="E198" i="1"/>
  <c r="D198" i="1"/>
  <c r="D313" i="1"/>
  <c r="E313" i="1"/>
  <c r="F313" i="1"/>
  <c r="G313" i="1"/>
  <c r="H313" i="1"/>
  <c r="I313" i="1"/>
  <c r="J313" i="1"/>
  <c r="K313" i="1"/>
  <c r="L313" i="1"/>
  <c r="M313" i="1"/>
  <c r="N313" i="1"/>
  <c r="C314" i="1"/>
  <c r="C315" i="1"/>
  <c r="C303" i="1" s="1"/>
  <c r="C50" i="1"/>
  <c r="N49" i="1"/>
  <c r="M49" i="1"/>
  <c r="L49" i="1"/>
  <c r="K49" i="1"/>
  <c r="J49" i="1"/>
  <c r="I49" i="1"/>
  <c r="H49" i="1"/>
  <c r="G49" i="1"/>
  <c r="F49" i="1"/>
  <c r="E49" i="1"/>
  <c r="C49" i="1" s="1"/>
  <c r="D49" i="1"/>
  <c r="C197" i="1"/>
  <c r="C196" i="1"/>
  <c r="C195" i="1" s="1"/>
  <c r="N195" i="1"/>
  <c r="M195" i="1"/>
  <c r="L195" i="1"/>
  <c r="K195" i="1"/>
  <c r="J195" i="1"/>
  <c r="I195" i="1"/>
  <c r="H195" i="1"/>
  <c r="G195" i="1"/>
  <c r="F195" i="1"/>
  <c r="E195" i="1"/>
  <c r="D195" i="1"/>
  <c r="C194" i="1"/>
  <c r="C193" i="1"/>
  <c r="C192" i="1" s="1"/>
  <c r="N192" i="1"/>
  <c r="M192" i="1"/>
  <c r="L192" i="1"/>
  <c r="K192" i="1"/>
  <c r="J192" i="1"/>
  <c r="I192" i="1"/>
  <c r="H192" i="1"/>
  <c r="G192" i="1"/>
  <c r="F192" i="1"/>
  <c r="E192" i="1"/>
  <c r="D192" i="1"/>
  <c r="C191" i="1"/>
  <c r="C190" i="1"/>
  <c r="C189" i="1" s="1"/>
  <c r="N189" i="1"/>
  <c r="M189" i="1"/>
  <c r="L189" i="1"/>
  <c r="K189" i="1"/>
  <c r="J189" i="1"/>
  <c r="I189" i="1"/>
  <c r="H189" i="1"/>
  <c r="G189" i="1"/>
  <c r="F189" i="1"/>
  <c r="E189" i="1"/>
  <c r="D189" i="1"/>
  <c r="F326" i="1"/>
  <c r="F392" i="1"/>
  <c r="H326" i="1"/>
  <c r="H355" i="1" s="1"/>
  <c r="H354" i="1" s="1"/>
  <c r="N326" i="1"/>
  <c r="N392" i="1" s="1"/>
  <c r="D327" i="1"/>
  <c r="F327" i="1"/>
  <c r="G327" i="1"/>
  <c r="G356" i="1" s="1"/>
  <c r="G354" i="1" s="1"/>
  <c r="H327" i="1"/>
  <c r="J327" i="1"/>
  <c r="L327" i="1"/>
  <c r="M327" i="1"/>
  <c r="N327" i="1"/>
  <c r="X25" i="1"/>
  <c r="X12" i="1" s="1"/>
  <c r="Z25" i="1"/>
  <c r="Z12" i="1" s="1"/>
  <c r="AA25" i="1"/>
  <c r="AA12" i="1"/>
  <c r="D232" i="1"/>
  <c r="L232" i="1"/>
  <c r="L392" i="1"/>
  <c r="G233" i="1"/>
  <c r="K233" i="1"/>
  <c r="C188" i="1"/>
  <c r="C187" i="1"/>
  <c r="C186" i="1"/>
  <c r="N186" i="1"/>
  <c r="M186" i="1"/>
  <c r="L186" i="1"/>
  <c r="K186" i="1"/>
  <c r="J186" i="1"/>
  <c r="I186" i="1"/>
  <c r="H186" i="1"/>
  <c r="G186" i="1"/>
  <c r="F186" i="1"/>
  <c r="E186" i="1"/>
  <c r="D186" i="1"/>
  <c r="C185" i="1"/>
  <c r="C184" i="1"/>
  <c r="C183" i="1" s="1"/>
  <c r="N183" i="1"/>
  <c r="M183" i="1"/>
  <c r="L183" i="1"/>
  <c r="K183" i="1"/>
  <c r="J183" i="1"/>
  <c r="I183" i="1"/>
  <c r="H183" i="1"/>
  <c r="G183" i="1"/>
  <c r="F183" i="1"/>
  <c r="E183" i="1"/>
  <c r="D183" i="1"/>
  <c r="P334" i="1"/>
  <c r="P17" i="1" s="1"/>
  <c r="X387" i="1"/>
  <c r="Q360" i="1"/>
  <c r="Q18" i="1"/>
  <c r="U360" i="1"/>
  <c r="R333" i="1"/>
  <c r="R16" i="1" s="1"/>
  <c r="V333" i="1"/>
  <c r="V16" i="1"/>
  <c r="Q334" i="1"/>
  <c r="U334" i="1"/>
  <c r="U17" i="1" s="1"/>
  <c r="Q332" i="1"/>
  <c r="Q15" i="1"/>
  <c r="R332" i="1"/>
  <c r="R15" i="1"/>
  <c r="S332" i="1"/>
  <c r="T332" i="1"/>
  <c r="T15" i="1" s="1"/>
  <c r="U332" i="1"/>
  <c r="V332" i="1"/>
  <c r="V15" i="1"/>
  <c r="W332" i="1"/>
  <c r="W15" i="1"/>
  <c r="R361" i="1"/>
  <c r="V361" i="1"/>
  <c r="V19" i="1" s="1"/>
  <c r="E384" i="1"/>
  <c r="E383" i="1" s="1"/>
  <c r="F384" i="1"/>
  <c r="F383" i="1" s="1"/>
  <c r="G384" i="1"/>
  <c r="G383" i="1" s="1"/>
  <c r="H384" i="1"/>
  <c r="H383" i="1" s="1"/>
  <c r="I384" i="1"/>
  <c r="I383" i="1" s="1"/>
  <c r="J384" i="1"/>
  <c r="J383" i="1" s="1"/>
  <c r="K384" i="1"/>
  <c r="K383" i="1" s="1"/>
  <c r="L384" i="1"/>
  <c r="L383" i="1"/>
  <c r="M384" i="1"/>
  <c r="M383" i="1" s="1"/>
  <c r="N384" i="1"/>
  <c r="N383" i="1"/>
  <c r="D384" i="1"/>
  <c r="D383" i="1" s="1"/>
  <c r="C380" i="1"/>
  <c r="C379" i="1"/>
  <c r="C378" i="1"/>
  <c r="C374" i="1"/>
  <c r="C373" i="1"/>
  <c r="C372" i="1"/>
  <c r="C371" i="1"/>
  <c r="C370" i="1"/>
  <c r="C365" i="1"/>
  <c r="C366" i="1"/>
  <c r="C367" i="1"/>
  <c r="C368" i="1"/>
  <c r="C364" i="1"/>
  <c r="D381" i="1"/>
  <c r="C381" i="1"/>
  <c r="E377" i="1"/>
  <c r="F377" i="1"/>
  <c r="G377" i="1"/>
  <c r="H377" i="1"/>
  <c r="I377" i="1"/>
  <c r="J377" i="1"/>
  <c r="K377" i="1"/>
  <c r="L377" i="1"/>
  <c r="M377" i="1"/>
  <c r="N377" i="1"/>
  <c r="D377" i="1"/>
  <c r="C377" i="1" s="1"/>
  <c r="D91" i="1"/>
  <c r="C91" i="1" s="1"/>
  <c r="E91" i="1"/>
  <c r="F91" i="1"/>
  <c r="G91" i="1"/>
  <c r="H91" i="1"/>
  <c r="I91" i="1"/>
  <c r="J91" i="1"/>
  <c r="K91" i="1"/>
  <c r="L91" i="1"/>
  <c r="M91" i="1"/>
  <c r="N91" i="1"/>
  <c r="C92" i="1"/>
  <c r="D93" i="1"/>
  <c r="E93" i="1"/>
  <c r="F93" i="1"/>
  <c r="G93" i="1"/>
  <c r="H93" i="1"/>
  <c r="I93" i="1"/>
  <c r="J93" i="1"/>
  <c r="K93" i="1"/>
  <c r="L93" i="1"/>
  <c r="M93" i="1"/>
  <c r="N93" i="1"/>
  <c r="C93" i="1" s="1"/>
  <c r="C94" i="1"/>
  <c r="D95" i="1"/>
  <c r="E95" i="1"/>
  <c r="F95" i="1"/>
  <c r="C95" i="1" s="1"/>
  <c r="G95" i="1"/>
  <c r="H95" i="1"/>
  <c r="I95" i="1"/>
  <c r="J95" i="1"/>
  <c r="K95" i="1"/>
  <c r="L95" i="1"/>
  <c r="M95" i="1"/>
  <c r="N95" i="1"/>
  <c r="C96" i="1"/>
  <c r="D97" i="1"/>
  <c r="C97" i="1"/>
  <c r="E97" i="1"/>
  <c r="F97" i="1"/>
  <c r="G97" i="1"/>
  <c r="H97" i="1"/>
  <c r="I97" i="1"/>
  <c r="J97" i="1"/>
  <c r="K97" i="1"/>
  <c r="L97" i="1"/>
  <c r="M97" i="1"/>
  <c r="N97" i="1"/>
  <c r="C98" i="1"/>
  <c r="D99" i="1"/>
  <c r="C99" i="1" s="1"/>
  <c r="E99" i="1"/>
  <c r="F99" i="1"/>
  <c r="G99" i="1"/>
  <c r="H99" i="1"/>
  <c r="I99" i="1"/>
  <c r="J99" i="1"/>
  <c r="K99" i="1"/>
  <c r="L99" i="1"/>
  <c r="M99" i="1"/>
  <c r="N99" i="1"/>
  <c r="C100" i="1"/>
  <c r="D101" i="1"/>
  <c r="C101" i="1" s="1"/>
  <c r="E101" i="1"/>
  <c r="F101" i="1"/>
  <c r="G101" i="1"/>
  <c r="H101" i="1"/>
  <c r="I101" i="1"/>
  <c r="J101" i="1"/>
  <c r="K101" i="1"/>
  <c r="L101" i="1"/>
  <c r="M101" i="1"/>
  <c r="N101" i="1"/>
  <c r="C102" i="1"/>
  <c r="D103" i="1"/>
  <c r="E103" i="1"/>
  <c r="F103" i="1"/>
  <c r="G103" i="1"/>
  <c r="H103" i="1"/>
  <c r="I103" i="1"/>
  <c r="J103" i="1"/>
  <c r="K103" i="1"/>
  <c r="L103" i="1"/>
  <c r="M103" i="1"/>
  <c r="N103" i="1"/>
  <c r="C104" i="1"/>
  <c r="D105" i="1"/>
  <c r="C105" i="1" s="1"/>
  <c r="E105" i="1"/>
  <c r="F105" i="1"/>
  <c r="G105" i="1"/>
  <c r="H105" i="1"/>
  <c r="I105" i="1"/>
  <c r="J105" i="1"/>
  <c r="K105" i="1"/>
  <c r="L105" i="1"/>
  <c r="M105" i="1"/>
  <c r="N105" i="1"/>
  <c r="C106" i="1"/>
  <c r="D107" i="1"/>
  <c r="C107" i="1" s="1"/>
  <c r="E107" i="1"/>
  <c r="F107" i="1"/>
  <c r="G107" i="1"/>
  <c r="H107" i="1"/>
  <c r="I107" i="1"/>
  <c r="J107" i="1"/>
  <c r="K107" i="1"/>
  <c r="L107" i="1"/>
  <c r="M107" i="1"/>
  <c r="N107" i="1"/>
  <c r="C108" i="1"/>
  <c r="D109" i="1"/>
  <c r="E109" i="1"/>
  <c r="C109" i="1"/>
  <c r="F109" i="1"/>
  <c r="G109" i="1"/>
  <c r="H109" i="1"/>
  <c r="I109" i="1"/>
  <c r="J109" i="1"/>
  <c r="K109" i="1"/>
  <c r="L109" i="1"/>
  <c r="M109" i="1"/>
  <c r="N109" i="1"/>
  <c r="C110" i="1"/>
  <c r="D111" i="1"/>
  <c r="C111" i="1"/>
  <c r="E111" i="1"/>
  <c r="F111" i="1"/>
  <c r="G111" i="1"/>
  <c r="H111" i="1"/>
  <c r="I111" i="1"/>
  <c r="J111" i="1"/>
  <c r="K111" i="1"/>
  <c r="L111" i="1"/>
  <c r="M111" i="1"/>
  <c r="N111" i="1"/>
  <c r="C112" i="1"/>
  <c r="D113" i="1"/>
  <c r="E113" i="1"/>
  <c r="F113" i="1"/>
  <c r="G113" i="1"/>
  <c r="H113" i="1"/>
  <c r="I113" i="1"/>
  <c r="J113" i="1"/>
  <c r="K113" i="1"/>
  <c r="C113" i="1"/>
  <c r="L113" i="1"/>
  <c r="M113" i="1"/>
  <c r="N113" i="1"/>
  <c r="C114" i="1"/>
  <c r="D115" i="1"/>
  <c r="C115" i="1" s="1"/>
  <c r="E115" i="1"/>
  <c r="F115" i="1"/>
  <c r="G115" i="1"/>
  <c r="H115" i="1"/>
  <c r="I115" i="1"/>
  <c r="J115" i="1"/>
  <c r="K115" i="1"/>
  <c r="L115" i="1"/>
  <c r="M115" i="1"/>
  <c r="N115" i="1"/>
  <c r="C116" i="1"/>
  <c r="D117" i="1"/>
  <c r="E117" i="1"/>
  <c r="F117" i="1"/>
  <c r="G117" i="1"/>
  <c r="H117" i="1"/>
  <c r="I117" i="1"/>
  <c r="J117" i="1"/>
  <c r="K117" i="1"/>
  <c r="L117" i="1"/>
  <c r="M117" i="1"/>
  <c r="N117" i="1"/>
  <c r="C118" i="1"/>
  <c r="D119" i="1"/>
  <c r="E119" i="1"/>
  <c r="C119" i="1" s="1"/>
  <c r="F119" i="1"/>
  <c r="G119" i="1"/>
  <c r="H119" i="1"/>
  <c r="I119" i="1"/>
  <c r="J119" i="1"/>
  <c r="K119" i="1"/>
  <c r="L119" i="1"/>
  <c r="M119" i="1"/>
  <c r="N119" i="1"/>
  <c r="C120" i="1"/>
  <c r="C249" i="1"/>
  <c r="D249" i="1"/>
  <c r="E249" i="1"/>
  <c r="F249" i="1"/>
  <c r="G249" i="1"/>
  <c r="H249" i="1"/>
  <c r="I249" i="1"/>
  <c r="J249" i="1"/>
  <c r="K249" i="1"/>
  <c r="L249" i="1"/>
  <c r="N249" i="1"/>
  <c r="C251" i="1"/>
  <c r="D251" i="1"/>
  <c r="E251" i="1"/>
  <c r="F251" i="1"/>
  <c r="G251" i="1"/>
  <c r="H251" i="1"/>
  <c r="I251" i="1"/>
  <c r="J251" i="1"/>
  <c r="K251" i="1"/>
  <c r="M251" i="1"/>
  <c r="N251" i="1"/>
  <c r="C253" i="1"/>
  <c r="D253" i="1"/>
  <c r="E253" i="1"/>
  <c r="F253" i="1"/>
  <c r="G253" i="1"/>
  <c r="H253" i="1"/>
  <c r="I253" i="1"/>
  <c r="J253" i="1"/>
  <c r="K253" i="1"/>
  <c r="M253" i="1"/>
  <c r="N253" i="1"/>
  <c r="D255" i="1"/>
  <c r="E255" i="1"/>
  <c r="F255" i="1"/>
  <c r="G255" i="1"/>
  <c r="H255" i="1"/>
  <c r="I255" i="1"/>
  <c r="J255" i="1"/>
  <c r="K255" i="1"/>
  <c r="M255" i="1"/>
  <c r="C257" i="1"/>
  <c r="D257" i="1"/>
  <c r="E257" i="1"/>
  <c r="F257" i="1"/>
  <c r="G257" i="1"/>
  <c r="H257" i="1"/>
  <c r="I257" i="1"/>
  <c r="J257" i="1"/>
  <c r="K257" i="1"/>
  <c r="L257" i="1"/>
  <c r="M257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C261" i="1"/>
  <c r="D261" i="1"/>
  <c r="E261" i="1"/>
  <c r="F261" i="1"/>
  <c r="G261" i="1"/>
  <c r="H261" i="1"/>
  <c r="I261" i="1"/>
  <c r="J261" i="1"/>
  <c r="K261" i="1"/>
  <c r="L261" i="1"/>
  <c r="M261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P332" i="1"/>
  <c r="P15" i="1"/>
  <c r="P333" i="1"/>
  <c r="Q333" i="1"/>
  <c r="S333" i="1"/>
  <c r="S16" i="1" s="1"/>
  <c r="T333" i="1"/>
  <c r="T16" i="1" s="1"/>
  <c r="U333" i="1"/>
  <c r="U16" i="1" s="1"/>
  <c r="W333" i="1"/>
  <c r="R334" i="1"/>
  <c r="R17" i="1" s="1"/>
  <c r="S334" i="1"/>
  <c r="T334" i="1"/>
  <c r="T17" i="1"/>
  <c r="V334" i="1"/>
  <c r="W334" i="1"/>
  <c r="W17" i="1"/>
  <c r="P360" i="1"/>
  <c r="P18" i="1" s="1"/>
  <c r="R360" i="1"/>
  <c r="S360" i="1"/>
  <c r="T360" i="1"/>
  <c r="T18" i="1" s="1"/>
  <c r="V360" i="1"/>
  <c r="V18" i="1" s="1"/>
  <c r="W360" i="1"/>
  <c r="W18" i="1"/>
  <c r="P361" i="1"/>
  <c r="P19" i="1" s="1"/>
  <c r="Q361" i="1"/>
  <c r="S361" i="1"/>
  <c r="S19" i="1" s="1"/>
  <c r="T361" i="1"/>
  <c r="U361" i="1"/>
  <c r="W361" i="1"/>
  <c r="W19" i="1" s="1"/>
  <c r="P362" i="1"/>
  <c r="P20" i="1" s="1"/>
  <c r="Q362" i="1"/>
  <c r="Q20" i="1" s="1"/>
  <c r="R362" i="1"/>
  <c r="S362" i="1"/>
  <c r="S20" i="1" s="1"/>
  <c r="T362" i="1"/>
  <c r="T20" i="1" s="1"/>
  <c r="U362" i="1"/>
  <c r="U20" i="1"/>
  <c r="V362" i="1"/>
  <c r="V20" i="1" s="1"/>
  <c r="W362" i="1"/>
  <c r="W20" i="1" s="1"/>
  <c r="S15" i="1"/>
  <c r="K284" i="1"/>
  <c r="K283" i="1" s="1"/>
  <c r="E284" i="1"/>
  <c r="E283" i="1"/>
  <c r="L284" i="1"/>
  <c r="L393" i="1" s="1"/>
  <c r="L391" i="1" s="1"/>
  <c r="J284" i="1"/>
  <c r="J283" i="1"/>
  <c r="H284" i="1"/>
  <c r="H283" i="1" s="1"/>
  <c r="F284" i="1"/>
  <c r="F283" i="1"/>
  <c r="D284" i="1"/>
  <c r="D283" i="1" s="1"/>
  <c r="I232" i="1"/>
  <c r="E232" i="1"/>
  <c r="L77" i="1"/>
  <c r="J77" i="1"/>
  <c r="H77" i="1"/>
  <c r="F77" i="1"/>
  <c r="D77" i="1"/>
  <c r="K77" i="1"/>
  <c r="I77" i="1"/>
  <c r="G77" i="1"/>
  <c r="E77" i="1"/>
  <c r="Q19" i="1"/>
  <c r="R18" i="1"/>
  <c r="T19" i="1"/>
  <c r="K326" i="1"/>
  <c r="K392" i="1"/>
  <c r="I326" i="1"/>
  <c r="I392" i="1" s="1"/>
  <c r="G326" i="1"/>
  <c r="G392" i="1"/>
  <c r="E326" i="1"/>
  <c r="E392" i="1" s="1"/>
  <c r="C123" i="1"/>
  <c r="C322" i="1"/>
  <c r="C219" i="1"/>
  <c r="N141" i="1"/>
  <c r="N231" i="1"/>
  <c r="J141" i="1"/>
  <c r="J231" i="1" s="1"/>
  <c r="S17" i="1"/>
  <c r="K141" i="1"/>
  <c r="K231" i="1" s="1"/>
  <c r="G141" i="1"/>
  <c r="G231" i="1"/>
  <c r="N355" i="1"/>
  <c r="M77" i="1"/>
  <c r="N77" i="1"/>
  <c r="C69" i="1"/>
  <c r="N301" i="1"/>
  <c r="N325" i="1"/>
  <c r="L301" i="1"/>
  <c r="L325" i="1" s="1"/>
  <c r="J301" i="1"/>
  <c r="J325" i="1"/>
  <c r="H301" i="1"/>
  <c r="H325" i="1" s="1"/>
  <c r="F301" i="1"/>
  <c r="F325" i="1"/>
  <c r="D301" i="1"/>
  <c r="D325" i="1" s="1"/>
  <c r="Q23" i="1"/>
  <c r="Q10" i="1"/>
  <c r="S23" i="1"/>
  <c r="C79" i="1"/>
  <c r="C87" i="1"/>
  <c r="C307" i="1"/>
  <c r="M284" i="1"/>
  <c r="M356" i="1"/>
  <c r="N284" i="1"/>
  <c r="N283" i="1" s="1"/>
  <c r="C327" i="1"/>
  <c r="C127" i="1"/>
  <c r="L141" i="1"/>
  <c r="L231" i="1" s="1"/>
  <c r="H141" i="1"/>
  <c r="H231" i="1"/>
  <c r="D141" i="1"/>
  <c r="D231" i="1" s="1"/>
  <c r="C156" i="1"/>
  <c r="E141" i="1"/>
  <c r="E231" i="1"/>
  <c r="I141" i="1"/>
  <c r="I231" i="1" s="1"/>
  <c r="M141" i="1"/>
  <c r="M231" i="1"/>
  <c r="C41" i="1"/>
  <c r="C57" i="1"/>
  <c r="C63" i="1"/>
  <c r="C129" i="1"/>
  <c r="C75" i="1"/>
  <c r="C316" i="1"/>
  <c r="Q17" i="1"/>
  <c r="M355" i="1"/>
  <c r="M354" i="1" s="1"/>
  <c r="U18" i="1"/>
  <c r="R20" i="1"/>
  <c r="U19" i="1"/>
  <c r="S18" i="1"/>
  <c r="V17" i="1"/>
  <c r="W16" i="1"/>
  <c r="Q16" i="1"/>
  <c r="C117" i="1"/>
  <c r="R19" i="1"/>
  <c r="U15" i="1"/>
  <c r="C47" i="1"/>
  <c r="S10" i="1"/>
  <c r="T10" i="1"/>
  <c r="T11" i="1"/>
  <c r="R11" i="1"/>
  <c r="C45" i="1"/>
  <c r="C33" i="1"/>
  <c r="C150" i="1"/>
  <c r="C147" i="1"/>
  <c r="L125" i="1"/>
  <c r="H125" i="1"/>
  <c r="D125" i="1"/>
  <c r="S12" i="1"/>
  <c r="C239" i="1"/>
  <c r="N133" i="1"/>
  <c r="N125" i="1"/>
  <c r="F125" i="1"/>
  <c r="G180" i="4"/>
  <c r="C180" i="4" s="1"/>
  <c r="C103" i="1"/>
  <c r="C147" i="4"/>
  <c r="G88" i="4"/>
  <c r="G137" i="4"/>
  <c r="G136" i="4" s="1"/>
  <c r="I162" i="4"/>
  <c r="R42" i="4"/>
  <c r="D392" i="1"/>
  <c r="C287" i="1"/>
  <c r="C299" i="1" s="1"/>
  <c r="C288" i="1"/>
  <c r="M125" i="1"/>
  <c r="G134" i="1"/>
  <c r="G133" i="1" s="1"/>
  <c r="K355" i="1"/>
  <c r="G355" i="1"/>
  <c r="F355" i="1"/>
  <c r="G284" i="1"/>
  <c r="G283" i="1" s="1"/>
  <c r="I284" i="1"/>
  <c r="I283" i="1" s="1"/>
  <c r="E327" i="1"/>
  <c r="E356" i="1" s="1"/>
  <c r="G125" i="1"/>
  <c r="C162" i="1"/>
  <c r="C153" i="1"/>
  <c r="I125" i="1"/>
  <c r="D134" i="1"/>
  <c r="D133" i="1"/>
  <c r="C286" i="1"/>
  <c r="N393" i="1"/>
  <c r="N391" i="1" s="1"/>
  <c r="J355" i="1"/>
  <c r="J356" i="1"/>
  <c r="M283" i="1"/>
  <c r="F393" i="1"/>
  <c r="F391" i="1" s="1"/>
  <c r="C313" i="1"/>
  <c r="H356" i="1"/>
  <c r="H393" i="1"/>
  <c r="F134" i="1"/>
  <c r="F133" i="1"/>
  <c r="J354" i="1"/>
  <c r="J33" i="4"/>
  <c r="F139" i="4"/>
  <c r="M33" i="4"/>
  <c r="H33" i="4"/>
  <c r="H40" i="4"/>
  <c r="H39" i="4" s="1"/>
  <c r="L86" i="4"/>
  <c r="H86" i="4"/>
  <c r="J137" i="4"/>
  <c r="J136" i="4" s="1"/>
  <c r="O33" i="4"/>
  <c r="M24" i="4"/>
  <c r="L137" i="4"/>
  <c r="L136" i="4" s="1"/>
  <c r="D137" i="4"/>
  <c r="D136" i="4" s="1"/>
  <c r="S31" i="4"/>
  <c r="S30" i="4" s="1"/>
  <c r="D40" i="4"/>
  <c r="D39" i="4"/>
  <c r="I88" i="4"/>
  <c r="L42" i="4"/>
  <c r="E85" i="4"/>
  <c r="J75" i="4"/>
  <c r="S223" i="4"/>
  <c r="S220" i="4" s="1"/>
  <c r="S40" i="4"/>
  <c r="S39" i="4"/>
  <c r="E40" i="4"/>
  <c r="E39" i="4" s="1"/>
  <c r="C25" i="4"/>
  <c r="C24" i="4" s="1"/>
  <c r="H216" i="4"/>
  <c r="P216" i="4"/>
  <c r="I212" i="4"/>
  <c r="I216" i="4"/>
  <c r="M212" i="4"/>
  <c r="M216" i="4"/>
  <c r="Q212" i="4"/>
  <c r="Q216" i="4"/>
  <c r="C92" i="4"/>
  <c r="R204" i="4"/>
  <c r="N216" i="4"/>
  <c r="O75" i="4"/>
  <c r="J24" i="4"/>
  <c r="Q223" i="4"/>
  <c r="Q220" i="4" s="1"/>
  <c r="K204" i="4"/>
  <c r="K206" i="4" s="1"/>
  <c r="K212" i="4"/>
  <c r="S216" i="4"/>
  <c r="F182" i="4"/>
  <c r="F164" i="4" s="1"/>
  <c r="H152" i="4"/>
  <c r="H151" i="4" s="1"/>
  <c r="P88" i="4"/>
  <c r="P137" i="4"/>
  <c r="P136" i="4"/>
  <c r="F40" i="4"/>
  <c r="F39" i="4" s="1"/>
  <c r="Q137" i="4"/>
  <c r="Q136" i="4" s="1"/>
  <c r="S88" i="4"/>
  <c r="S137" i="4"/>
  <c r="S136" i="4" s="1"/>
  <c r="E139" i="4"/>
  <c r="L139" i="4"/>
  <c r="M137" i="4"/>
  <c r="M136" i="4" s="1"/>
  <c r="C214" i="4"/>
  <c r="C212" i="4" s="1"/>
  <c r="C213" i="4"/>
  <c r="F208" i="4"/>
  <c r="Q207" i="4"/>
  <c r="S75" i="4"/>
  <c r="R207" i="4"/>
  <c r="S85" i="4"/>
  <c r="P207" i="4"/>
  <c r="C37" i="4"/>
  <c r="O85" i="4"/>
  <c r="R152" i="4"/>
  <c r="R151" i="4"/>
  <c r="C76" i="4"/>
  <c r="E75" i="4"/>
  <c r="L31" i="4"/>
  <c r="L30" i="4" s="1"/>
  <c r="I31" i="4"/>
  <c r="I30" i="4" s="1"/>
  <c r="I24" i="4"/>
  <c r="O24" i="4"/>
  <c r="O31" i="4"/>
  <c r="O30" i="4" s="1"/>
  <c r="G191" i="4"/>
  <c r="G206" i="4" s="1"/>
  <c r="I152" i="4"/>
  <c r="I151" i="4" s="1"/>
  <c r="K33" i="4"/>
  <c r="K40" i="4"/>
  <c r="K39" i="4" s="1"/>
  <c r="G40" i="4"/>
  <c r="G39" i="4" s="1"/>
  <c r="M42" i="4"/>
  <c r="K182" i="4"/>
  <c r="K164" i="4" s="1"/>
  <c r="N137" i="4"/>
  <c r="N136" i="4" s="1"/>
  <c r="Y15" i="4"/>
  <c r="R33" i="4"/>
  <c r="R40" i="4"/>
  <c r="R39" i="4"/>
  <c r="P31" i="4"/>
  <c r="P30" i="4" s="1"/>
  <c r="P24" i="4"/>
  <c r="C72" i="4"/>
  <c r="K207" i="4"/>
  <c r="H208" i="4"/>
  <c r="G207" i="4"/>
  <c r="I207" i="4"/>
  <c r="J207" i="4"/>
  <c r="N208" i="4"/>
  <c r="E207" i="4"/>
  <c r="E206" i="4"/>
  <c r="O208" i="4"/>
  <c r="D206" i="4"/>
  <c r="K208" i="4"/>
  <c r="G208" i="4"/>
  <c r="M207" i="4"/>
  <c r="O207" i="4"/>
  <c r="F207" i="4"/>
  <c r="S208" i="4"/>
  <c r="J42" i="4"/>
  <c r="C44" i="4"/>
  <c r="H24" i="4"/>
  <c r="D31" i="4"/>
  <c r="D30" i="4" s="1"/>
  <c r="F88" i="4"/>
  <c r="F137" i="4"/>
  <c r="F136" i="4" s="1"/>
  <c r="O86" i="4"/>
  <c r="O84" i="4" s="1"/>
  <c r="O42" i="4"/>
  <c r="C98" i="4"/>
  <c r="I33" i="4"/>
  <c r="N42" i="4"/>
  <c r="H75" i="4"/>
  <c r="H85" i="4"/>
  <c r="H84" i="4" s="1"/>
  <c r="D75" i="4"/>
  <c r="S222" i="4"/>
  <c r="S219" i="4" s="1"/>
  <c r="S207" i="4"/>
  <c r="S86" i="4"/>
  <c r="S42" i="4"/>
  <c r="Q40" i="4"/>
  <c r="Q39" i="4" s="1"/>
  <c r="Q33" i="4"/>
  <c r="J208" i="4"/>
  <c r="J216" i="4"/>
  <c r="J212" i="4"/>
  <c r="R216" i="4"/>
  <c r="R212" i="4"/>
  <c r="Q42" i="4"/>
  <c r="H137" i="4"/>
  <c r="H136" i="4" s="1"/>
  <c r="H88" i="4"/>
  <c r="O152" i="4"/>
  <c r="O151" i="4" s="1"/>
  <c r="O139" i="4"/>
  <c r="K31" i="4"/>
  <c r="K30" i="4" s="1"/>
  <c r="I75" i="4"/>
  <c r="P85" i="4"/>
  <c r="D223" i="4"/>
  <c r="D220" i="4" s="1"/>
  <c r="G223" i="4"/>
  <c r="G220" i="4" s="1"/>
  <c r="K223" i="4"/>
  <c r="K220" i="4" s="1"/>
  <c r="O223" i="4"/>
  <c r="O220" i="4" s="1"/>
  <c r="E221" i="4"/>
  <c r="C114" i="4"/>
  <c r="P204" i="4"/>
  <c r="L212" i="4"/>
  <c r="C31" i="4"/>
  <c r="C30" i="4" s="1"/>
  <c r="P33" i="4"/>
  <c r="C200" i="4"/>
  <c r="C205" i="4"/>
  <c r="C204" i="4" s="1"/>
  <c r="K85" i="4"/>
  <c r="M152" i="4"/>
  <c r="M151" i="4"/>
  <c r="J152" i="4"/>
  <c r="J151" i="4" s="1"/>
  <c r="J139" i="4"/>
  <c r="Q75" i="4"/>
  <c r="Q31" i="4"/>
  <c r="Q30" i="4"/>
  <c r="Q24" i="4"/>
  <c r="F31" i="4"/>
  <c r="F30" i="4" s="1"/>
  <c r="F24" i="4"/>
  <c r="N75" i="4"/>
  <c r="P42" i="4"/>
  <c r="L207" i="4"/>
  <c r="E88" i="4"/>
  <c r="N40" i="4"/>
  <c r="N39" i="4" s="1"/>
  <c r="N33" i="4"/>
  <c r="C298" i="1" l="1"/>
  <c r="D354" i="1"/>
  <c r="D391" i="1"/>
  <c r="C383" i="1"/>
  <c r="C134" i="1"/>
  <c r="C133" i="1" s="1"/>
  <c r="C77" i="1"/>
  <c r="C384" i="1"/>
  <c r="C143" i="1"/>
  <c r="C233" i="1" s="1"/>
  <c r="C393" i="1" s="1"/>
  <c r="D393" i="1"/>
  <c r="I134" i="1"/>
  <c r="I133" i="1" s="1"/>
  <c r="I355" i="1"/>
  <c r="C142" i="1"/>
  <c r="M134" i="1"/>
  <c r="J393" i="1"/>
  <c r="C81" i="1"/>
  <c r="I327" i="1"/>
  <c r="I301" i="1"/>
  <c r="I325" i="1" s="1"/>
  <c r="J391" i="1"/>
  <c r="G299" i="1"/>
  <c r="G286" i="1"/>
  <c r="K84" i="4"/>
  <c r="C157" i="4"/>
  <c r="C154" i="4" s="1"/>
  <c r="C160" i="4" s="1"/>
  <c r="E393" i="1"/>
  <c r="E391" i="1" s="1"/>
  <c r="C235" i="1"/>
  <c r="E355" i="1"/>
  <c r="E354" i="1" s="1"/>
  <c r="L283" i="1"/>
  <c r="F141" i="1"/>
  <c r="F231" i="1" s="1"/>
  <c r="N356" i="1"/>
  <c r="C222" i="1"/>
  <c r="C35" i="1"/>
  <c r="C177" i="1"/>
  <c r="C294" i="1"/>
  <c r="C304" i="1"/>
  <c r="C302" i="1"/>
  <c r="AB141" i="1"/>
  <c r="AB24" i="1" s="1"/>
  <c r="AB11" i="1" s="1"/>
  <c r="C216" i="4"/>
  <c r="L356" i="1"/>
  <c r="L354" i="1" s="1"/>
  <c r="H392" i="1"/>
  <c r="H391" i="1" s="1"/>
  <c r="N354" i="1"/>
  <c r="K327" i="1"/>
  <c r="K301" i="1"/>
  <c r="K325" i="1" s="1"/>
  <c r="W23" i="1"/>
  <c r="W10" i="1" s="1"/>
  <c r="C132" i="4"/>
  <c r="C166" i="4"/>
  <c r="C178" i="4"/>
  <c r="C45" i="4"/>
  <c r="AL42" i="4"/>
  <c r="AL12" i="4" s="1"/>
  <c r="C48" i="4"/>
  <c r="AA12" i="4"/>
  <c r="AA44" i="4"/>
  <c r="I42" i="4"/>
  <c r="F42" i="4"/>
  <c r="C96" i="4"/>
  <c r="C100" i="4"/>
  <c r="C108" i="4"/>
  <c r="C118" i="4"/>
  <c r="C122" i="4"/>
  <c r="K86" i="4"/>
  <c r="G86" i="4"/>
  <c r="C81" i="4"/>
  <c r="R86" i="4"/>
  <c r="N86" i="4"/>
  <c r="F86" i="4"/>
  <c r="R75" i="4"/>
  <c r="N85" i="4"/>
  <c r="F75" i="4"/>
  <c r="C202" i="4"/>
  <c r="L204" i="4"/>
  <c r="L221" i="4" s="1"/>
  <c r="C143" i="4"/>
  <c r="C60" i="4"/>
  <c r="C69" i="4"/>
  <c r="AB12" i="4"/>
  <c r="AB44" i="4"/>
  <c r="D221" i="4"/>
  <c r="I204" i="4"/>
  <c r="I206" i="4" s="1"/>
  <c r="M204" i="4"/>
  <c r="J221" i="4"/>
  <c r="R223" i="4"/>
  <c r="R220" i="4" s="1"/>
  <c r="J223" i="4"/>
  <c r="J220" i="4" s="1"/>
  <c r="C130" i="4"/>
  <c r="S221" i="4"/>
  <c r="C43" i="4"/>
  <c r="C85" i="4" s="1"/>
  <c r="E223" i="4"/>
  <c r="E220" i="4" s="1"/>
  <c r="I223" i="4"/>
  <c r="I220" i="4" s="1"/>
  <c r="M208" i="4"/>
  <c r="Q208" i="4"/>
  <c r="N84" i="4"/>
  <c r="Q206" i="4"/>
  <c r="Q221" i="4"/>
  <c r="Q84" i="4"/>
  <c r="M84" i="4"/>
  <c r="C66" i="4"/>
  <c r="E208" i="4"/>
  <c r="N222" i="4"/>
  <c r="N219" i="4" s="1"/>
  <c r="S84" i="4"/>
  <c r="L33" i="4"/>
  <c r="P208" i="4"/>
  <c r="I208" i="4"/>
  <c r="F85" i="4"/>
  <c r="F84" i="4" s="1"/>
  <c r="D139" i="4"/>
  <c r="G216" i="4"/>
  <c r="G221" i="4" s="1"/>
  <c r="M223" i="4"/>
  <c r="M220" i="4" s="1"/>
  <c r="E84" i="4"/>
  <c r="R24" i="4"/>
  <c r="O137" i="4"/>
  <c r="O136" i="4" s="1"/>
  <c r="N152" i="4"/>
  <c r="N151" i="4" s="1"/>
  <c r="C112" i="4"/>
  <c r="C145" i="4"/>
  <c r="C172" i="4"/>
  <c r="C89" i="4"/>
  <c r="C88" i="4" s="1"/>
  <c r="C57" i="4"/>
  <c r="M221" i="4"/>
  <c r="P221" i="4"/>
  <c r="N223" i="4"/>
  <c r="N220" i="4" s="1"/>
  <c r="C174" i="4"/>
  <c r="F221" i="4"/>
  <c r="N31" i="4"/>
  <c r="N30" i="4" s="1"/>
  <c r="S152" i="4"/>
  <c r="S151" i="4" s="1"/>
  <c r="P206" i="4"/>
  <c r="K137" i="4"/>
  <c r="K136" i="4" s="1"/>
  <c r="E31" i="4"/>
  <c r="E30" i="4" s="1"/>
  <c r="O216" i="4"/>
  <c r="O221" i="4" s="1"/>
  <c r="E42" i="4"/>
  <c r="K152" i="4"/>
  <c r="K151" i="4" s="1"/>
  <c r="Q152" i="4"/>
  <c r="Q151" i="4" s="1"/>
  <c r="I85" i="4"/>
  <c r="I84" i="4" s="1"/>
  <c r="C104" i="4"/>
  <c r="C106" i="4"/>
  <c r="C116" i="4"/>
  <c r="C126" i="4"/>
  <c r="C176" i="4"/>
  <c r="C54" i="4"/>
  <c r="C141" i="4"/>
  <c r="D42" i="4"/>
  <c r="C78" i="4"/>
  <c r="C77" i="4"/>
  <c r="C86" i="4" s="1"/>
  <c r="P75" i="4"/>
  <c r="L75" i="4"/>
  <c r="J206" i="4"/>
  <c r="R221" i="4"/>
  <c r="F223" i="4"/>
  <c r="F220" i="4" s="1"/>
  <c r="H204" i="4"/>
  <c r="H206" i="4" s="1"/>
  <c r="S206" i="4"/>
  <c r="H207" i="4"/>
  <c r="L208" i="4"/>
  <c r="R137" i="4"/>
  <c r="R136" i="4" s="1"/>
  <c r="C90" i="4"/>
  <c r="C102" i="4"/>
  <c r="C120" i="4"/>
  <c r="C134" i="4"/>
  <c r="C149" i="4"/>
  <c r="J86" i="4"/>
  <c r="R85" i="4"/>
  <c r="R84" i="4" s="1"/>
  <c r="J85" i="4"/>
  <c r="J84" i="4" s="1"/>
  <c r="K75" i="4"/>
  <c r="N204" i="4"/>
  <c r="C164" i="4"/>
  <c r="C137" i="4"/>
  <c r="C136" i="4" s="1"/>
  <c r="O206" i="4"/>
  <c r="N221" i="4"/>
  <c r="P152" i="4"/>
  <c r="P151" i="4" s="1"/>
  <c r="K42" i="4"/>
  <c r="M206" i="4"/>
  <c r="D85" i="4"/>
  <c r="D84" i="4" s="1"/>
  <c r="L85" i="4"/>
  <c r="L84" i="4" s="1"/>
  <c r="N206" i="4"/>
  <c r="AL75" i="4"/>
  <c r="AL15" i="4" s="1"/>
  <c r="N88" i="4"/>
  <c r="C165" i="4"/>
  <c r="C183" i="4" s="1"/>
  <c r="C182" i="4" s="1"/>
  <c r="R206" i="4"/>
  <c r="F206" i="4"/>
  <c r="C191" i="4"/>
  <c r="D207" i="4"/>
  <c r="C34" i="4"/>
  <c r="G42" i="4"/>
  <c r="C63" i="4"/>
  <c r="P86" i="4"/>
  <c r="P84" i="4" s="1"/>
  <c r="K221" i="4"/>
  <c r="G183" i="4"/>
  <c r="G182" i="4" s="1"/>
  <c r="G24" i="4"/>
  <c r="C193" i="4"/>
  <c r="G139" i="4"/>
  <c r="C139" i="4" s="1"/>
  <c r="C140" i="4"/>
  <c r="C152" i="4" s="1"/>
  <c r="C151" i="4" s="1"/>
  <c r="G84" i="4"/>
  <c r="C192" i="4"/>
  <c r="G152" i="4"/>
  <c r="G151" i="4" s="1"/>
  <c r="C51" i="4"/>
  <c r="C301" i="1" l="1"/>
  <c r="C325" i="1" s="1"/>
  <c r="C326" i="1"/>
  <c r="I221" i="4"/>
  <c r="M133" i="1"/>
  <c r="M393" i="1"/>
  <c r="M391" i="1" s="1"/>
  <c r="C42" i="4"/>
  <c r="L206" i="4"/>
  <c r="I356" i="1"/>
  <c r="I354" i="1" s="1"/>
  <c r="I393" i="1"/>
  <c r="I391" i="1" s="1"/>
  <c r="C141" i="1"/>
  <c r="C231" i="1" s="1"/>
  <c r="C232" i="1"/>
  <c r="X355" i="1"/>
  <c r="K356" i="1"/>
  <c r="K354" i="1" s="1"/>
  <c r="K393" i="1"/>
  <c r="K391" i="1" s="1"/>
  <c r="C84" i="4"/>
  <c r="G298" i="1"/>
  <c r="G393" i="1"/>
  <c r="G391" i="1" s="1"/>
  <c r="C75" i="4"/>
  <c r="H221" i="4"/>
  <c r="C207" i="4"/>
  <c r="C222" i="4"/>
  <c r="C219" i="4" s="1"/>
  <c r="C187" i="4"/>
  <c r="C190" i="4"/>
  <c r="C208" i="4"/>
  <c r="C223" i="4"/>
  <c r="C220" i="4" s="1"/>
  <c r="C33" i="4"/>
  <c r="C40" i="4"/>
  <c r="C39" i="4" s="1"/>
  <c r="C221" i="4"/>
  <c r="C218" i="4" s="1"/>
  <c r="C186" i="4"/>
  <c r="C206" i="4"/>
  <c r="C392" i="1" l="1"/>
  <c r="C391" i="1" s="1"/>
  <c r="C355" i="1"/>
</calcChain>
</file>

<file path=xl/sharedStrings.xml><?xml version="1.0" encoding="utf-8"?>
<sst xmlns="http://schemas.openxmlformats.org/spreadsheetml/2006/main" count="2445" uniqueCount="335">
  <si>
    <t>Доля остановочных пунктов, оборудованных маршрутными указателями, от общего количества остановочных пунктов, %</t>
  </si>
  <si>
    <t>Протяженность линий уличного освещения в отношении которых выполнен капитальный ремонт, км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</si>
  <si>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</si>
  <si>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</si>
  <si>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</si>
  <si>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</si>
  <si>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Наименование показателя, ед.измер.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</si>
  <si>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</si>
  <si>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</si>
  <si>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</si>
  <si>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</si>
  <si>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</si>
  <si>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</si>
  <si>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</si>
  <si>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программы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</si>
  <si>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</si>
  <si>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</si>
  <si>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</si>
  <si>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</si>
  <si>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</si>
  <si>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Протяженность введенных в эксплуатацию линий уличного освещения, км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</si>
  <si>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</si>
  <si>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</si>
  <si>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- за счет средств местного бюджета</t>
  </si>
  <si>
    <t>Ответственный (администратор или соадминистратор)</t>
  </si>
  <si>
    <t>Значение показателя, в том числе:</t>
  </si>
  <si>
    <t>х</t>
  </si>
  <si>
    <t>Задача 3.
Строительство автомобильных дорог и улиц</t>
  </si>
  <si>
    <t>Протяженность введенных в эксплуатацию автомобильных дорог и улиц, км</t>
  </si>
  <si>
    <t>- за счет межбюджетных трансфертов из окружного бюджета</t>
  </si>
  <si>
    <t>Итого по Задаче 3.</t>
  </si>
  <si>
    <t>Задача 4. 
Строительство линий уличного освещения</t>
  </si>
  <si>
    <t>Итого по задаче 4.</t>
  </si>
  <si>
    <t>Задача 6.
Реконструкция автомобильных дорог и улиц</t>
  </si>
  <si>
    <t>Задача 8. 
Капитальный ремонт линий уличного освещения</t>
  </si>
  <si>
    <t>Задача 7. 
Капитальный ремонт и ремонт автомобильных дорог</t>
  </si>
  <si>
    <t>Мероприятие 7.1.Капитальный ремонт и ремонт автомобильных дорог</t>
  </si>
  <si>
    <t>Протяженность линий уличного освещения, в отношении которых выполнен капитальный ремонт, км</t>
  </si>
  <si>
    <t>Общий объем ассигнований на реализацию программы – всего, в том числе:</t>
  </si>
  <si>
    <t>Задача 9.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</si>
  <si>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t>
  </si>
  <si>
    <t>Протяженность введенных в эксплуатацию автомобильных дорог и улиц в соответствии с планировочными параметрами улиц принятой категории, км</t>
  </si>
  <si>
    <t>Итого по отдельным мероприятиям Задачи 6.</t>
  </si>
  <si>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</si>
  <si>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</si>
  <si>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Целевые показатели результатов реализации подпрограммы</t>
  </si>
  <si>
    <t>Степень соблюдения качества выполняемой муниципальной работы, %</t>
  </si>
  <si>
    <t>Площадь отремонтированных автомобильных дорог, тыс.кв.м.</t>
  </si>
  <si>
    <t>Итого Задаче 7.</t>
  </si>
  <si>
    <t>Мероприятие 8.1. Капитальный ремонт линий уличного освещения</t>
  </si>
  <si>
    <t>Итого Задаче 8.</t>
  </si>
  <si>
    <t>Мероприятие 9.1.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</si>
  <si>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Площадь автомобильных дорог,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</si>
  <si>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Итого по Задаче 9.</t>
  </si>
  <si>
    <t>Подпрограмма "Автомобильный транспорт"</t>
  </si>
  <si>
    <t>Задача 10. 
Увеличение объема перевозок пассажиров городским пассажирским транспортом</t>
  </si>
  <si>
    <t>Мероприятие 10.1: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</si>
  <si>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Увеличение объема перевозок пассажиров городским пассажирским транспортом, %</t>
  </si>
  <si>
    <t>Итого Задаче 10</t>
  </si>
  <si>
    <t>Задача 11. 
Обеспечение информационного обслуживания пассажиров</t>
  </si>
  <si>
    <t>Мероприятие 11.1: Изготовление и размещение маршрутных указателей на остановочных пунктах общественного транспорта</t>
  </si>
  <si>
    <t>Итого Задаче 11</t>
  </si>
  <si>
    <t>Задача 12.
 Обновление подвижного состава общественного транспорта</t>
  </si>
  <si>
    <t>Мероприятие 12.1. Приобретение транспортных средств категории М3</t>
  </si>
  <si>
    <t>Количество приобретенных маршрутных автобусов категории "М3", ед.</t>
  </si>
  <si>
    <t>Итого Задаче 12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</si>
  <si>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</si>
  <si>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</si>
  <si>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</si>
  <si>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</si>
  <si>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</si>
  <si>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Мероприятие 1.2. Выполнение проектно-изыскательских работ на объекты строительства: линии уличного освещения, в том числе:</t>
  </si>
  <si>
    <t>Мероприятие 3.1.
 Строительство автомобильных дорог общего пользования местного значения, в том числе:</t>
  </si>
  <si>
    <t>Мероприятие 4.1.  
Выполнение работ по строительству линий уличного освещения, в том числе:</t>
  </si>
  <si>
    <t>Мероприятие 6.1:                                                                                                                                                                                                                                                                                             Реконструкция автомобильных дорог общего пользования местного значения, в том числе:</t>
  </si>
  <si>
    <t>Количество выполненных проектно-изыскательских работ, проект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</si>
  <si>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</si>
  <si>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Приложение 2</t>
  </si>
  <si>
    <t xml:space="preserve">Мероприятие 1.1.1. 
Улица 3"З" на участке от Тюменского тракта до ул.Киртбая  г.Сургута                                                                      </t>
  </si>
  <si>
    <t xml:space="preserve">Мероприятие 1.1.2. 
Улица 3"З" на участке от улицы Билецкого до ул.Есенина в г.Сургуте                                                        </t>
  </si>
  <si>
    <t xml:space="preserve">Мероприятие 1.1.3. 
Улица 3"З" на участке от улицы Есенина  до Тюменского тракта в г.Сургуте                      </t>
  </si>
  <si>
    <t xml:space="preserve">Мероприятие 1.1.4. 
Улица 39"З" от ул.5"З" до ул.Контейнерной                                                                                                           </t>
  </si>
  <si>
    <t xml:space="preserve">Мероприятие 1.1.5. 
Улица 3"З" на участве от ул.Киртбая до 4"З" в г.Сургуте                                                        </t>
  </si>
  <si>
    <t xml:space="preserve">Мероприятие 1.1.6. 
Улица 33"З" на участке от ул.Усольцева до ул.Крылова в г.Сургуте                         </t>
  </si>
  <si>
    <t>Мероприятие 1.1.7. 
Улица 2"З" (Усольцева) на участке от ул.Аэрофлотская до ул.Билецкого в г.Сургуте</t>
  </si>
  <si>
    <t xml:space="preserve">Мероприятие 1.1.8. 
Проспект Пролетарский (Магистральная улица 1"В") от ул.Маяковского до ул.30 лет Победы   в г.Сургуте. Реконструкция                                                                                                                                               </t>
  </si>
  <si>
    <t xml:space="preserve">Мероприятие 1.1.9. 
Проспект Пролетарский (Магистральная улица 1"В")от ул.30 лет Победы до ул.Геологической в г.Сургуте. Реконструкция.                                                                                                                                              </t>
  </si>
  <si>
    <t xml:space="preserve">Мероприятие 1.1.10.  
Улица 35 "З" на участке от Грибоедовской развязки до ул.Крылова в микрорайоне 41. Реконструкция.                                                                                                                                                  </t>
  </si>
  <si>
    <t>Мероприятие 1.1.11. 
Набережная Кайдалова на участке от проезда Тихий до ул.Мелик-Карамова  в г.Сургуте</t>
  </si>
  <si>
    <t>Мероприятие 1.1.12. 
Улица 1"СВ" на участке от ул.И.Захарова до ул.Университетская в г.Сургуте</t>
  </si>
  <si>
    <t>Мероприятие 1.1.13. 
Улица Киртбая (23В) на участке от улицы 3"З" до улицы 5"З" в г.Сургуте</t>
  </si>
  <si>
    <t>Мероприятие 1.1.14. 
Улица 1"СВ" на участке от ул.Университетская до ул.30 лет Победы в г.Сургуте</t>
  </si>
  <si>
    <t>Мероприятие 1.1.15. 
Улица Есенина на участке от ул.Крылова до Грибоедовской развязки в г.Сургуте. Реконструкция</t>
  </si>
  <si>
    <t>Мероприятие 1.1.16. 
Улица Крылова (39"З") на участке от ул.Грибоедова до ул.Толстого в г.Сургуте. Реконструкция.</t>
  </si>
  <si>
    <t>Мероприятие 1.1.17. 
Улица 4"З" на участке от ул.3"З" до улицы 1"З" в г.Сургуте</t>
  </si>
  <si>
    <t>Мероприятие 1.1.18. 
Улица  Салманова на участке от ул.Югорская до пождепо 1 ПК в г.Сургуте</t>
  </si>
  <si>
    <t xml:space="preserve">Мероприятие 1.1.19. 
Развязка пересечения улицы Островского и Нефтеюгаского шоссе </t>
  </si>
  <si>
    <t>Мероприятие 1.1.20. 
Развязка пересечения улицы Аэрофлотской, Крылова и Индустриальной в г.Сургуте</t>
  </si>
  <si>
    <t>Мероприятие 1.1.21. 
Развязка пересечения улицы Маяковского и Нефтеюганского шоссе в г.Сургуте</t>
  </si>
  <si>
    <t>Мероприятие 1.1.22. 
Путепровод через железную дорогу на участке продолжения ул.Семена Билецкого в г.Сургуте</t>
  </si>
  <si>
    <t>Мероприятие 1.1.23. 
Проезд Мунарева на участке от пр.Комсомольский до ул. Мелик-Карамова. Реконструкция</t>
  </si>
  <si>
    <t xml:space="preserve">Мероприятие 1.2.1. 
Линии уличного освещения ул.Бажова (от ул. Бахилова до пр. Ленина)                                                                                                                                                  </t>
  </si>
  <si>
    <t xml:space="preserve">Мероприятие 1.2.2. . 
Линии уличного освещения ул.Сосновая (в составе ВОД -1 на строки по строительству ВОД -1 не определены)                                                                                                                                              </t>
  </si>
  <si>
    <t xml:space="preserve">Мероприятие 1.2.3. 
Линии уличного освещения автодороги в п. Лесной                                                                                                                                                  </t>
  </si>
  <si>
    <t xml:space="preserve">Мероприятие 1.2.4. 
Линии уличного освещения ул. Базовая                                                                                                                                                  </t>
  </si>
  <si>
    <t xml:space="preserve">Мероприятие 1.2.5.  
Линии уличного освещения ул. Инженерная                                                                                                                                                  </t>
  </si>
  <si>
    <t xml:space="preserve">Мероприятие 1.2.6. 
Линии уличного освещения ул. Терешковой                                                                                                                                                  </t>
  </si>
  <si>
    <t xml:space="preserve">Мероприятие 1.2.7.  
Линии уличного освещения ул. Западная                                                                                                                                                  </t>
  </si>
  <si>
    <t xml:space="preserve">Мероприятие 1.2.8. 
Линии уличного освещения ул. Автомобилистов                                                                                                                                                  </t>
  </si>
  <si>
    <t xml:space="preserve">Мероприятие 1.2.9. 
Линии уличного освещения Бульвар Писателей                                                                                                                                                  </t>
  </si>
  <si>
    <t xml:space="preserve">Мероприятие 1.2.10. 
Линии уличного освещения ул.Комплектовочная (от ул.Технологическая до ул. Монтажная)                                                                                                                                                  </t>
  </si>
  <si>
    <t xml:space="preserve">Мероприятие 1.2.11. 
Линии уличного освещения ул.Монтажная                                                                                                                                   </t>
  </si>
  <si>
    <t xml:space="preserve">Мероприятие 1.2.12. 
Линии уличного освещения ул.Буровая                                                                                                                                                  </t>
  </si>
  <si>
    <t xml:space="preserve">Мероприятие 1.2.13. 
Линии уличного освещения ул.Промышленная                                                                                                                                                  </t>
  </si>
  <si>
    <t xml:space="preserve">Мероприятие 1.2.14. 
Линии уличного освещения ул.Трубная                                                                                                                                                  </t>
  </si>
  <si>
    <t xml:space="preserve">Мероприятие 1.2.15.  
Линии уличного освещения автодороги на городское кладбище                                                                                                                                                  </t>
  </si>
  <si>
    <t xml:space="preserve">Мероприятие 1.2.16. 
Линии уличного освещения автодороги на КОС                                                                                                                                                  </t>
  </si>
  <si>
    <t xml:space="preserve">Мероприятие 1.2.17.  
Линии уличного освещения ул.Технологическая                                                                                                                                                  </t>
  </si>
  <si>
    <r>
      <t>Мероприятие 1.2.18. 
Линии уличного освещения ул.Трудовая (от Нефтеюганского шоссе до</t>
    </r>
    <r>
      <rPr>
        <sz val="12"/>
        <color indexed="10"/>
        <rFont val="Times New Roman"/>
        <family val="1"/>
        <charset val="204"/>
      </rPr>
      <t xml:space="preserve">________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</si>
  <si>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 xml:space="preserve">Мероприятие 1.2.19. 
Линии уличного освещения автодороги на СОТ "Магистраль"                                                                                                                                                  </t>
  </si>
  <si>
    <t xml:space="preserve">Мероприятие 1.2.20. 
Линии уличного освещения автодороги на СОТ "Виктория"                                                                                                                                                  </t>
  </si>
  <si>
    <t xml:space="preserve">Мероприятие 1.2.21. 
Линии уличного освещения автодороги на СОТ "Прибрежный"                                                                                                                                                  </t>
  </si>
  <si>
    <t xml:space="preserve">Мероприятие 1.2.22. 
Линии уличного освещения ул.Пионерная                                                                                            </t>
  </si>
  <si>
    <t xml:space="preserve">Мероприятие 1.2.23. 
Линии уличного освещения ул.Электротехническая                                                                                                                 </t>
  </si>
  <si>
    <t>Мероприятие 1.3.  Выполнение проектно-изыскательских работ на объекты строительства: внутриквартальные проезды, в том числе:</t>
  </si>
  <si>
    <t>Итого по отдельным мероприятиям Задачи 1</t>
  </si>
  <si>
    <t>Задача 2.
Выкуп и снос объектов недвижимости для строительства автомобильных дорог</t>
  </si>
  <si>
    <t>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</si>
  <si>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Выкуп объектов недвижимости для муниципальных нужд (компенсация) для последующего сноса, объект</t>
  </si>
  <si>
    <t>-</t>
  </si>
  <si>
    <t>Итого по отдельным мероприятиям Задачи 2.</t>
  </si>
  <si>
    <t xml:space="preserve">Мероприятие 1.3.1. 
Внутриквартальный проезд микрорайон 5"А"                                                                                                                                                  </t>
  </si>
  <si>
    <t>Мероприятие 4.1.1.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Бажова (от ул.Бахилова до пр.Ленина)</t>
  </si>
  <si>
    <t xml:space="preserve">Мероприятие 4.1.2.  
Линии уличного освещения ул.Сосновая (в составе ВОД -1 на строки по строительству ВОД -1 не определены)                                                                                                                   </t>
  </si>
  <si>
    <t>Мероприятие 4.1.10.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Комплектовочная (от ул.Технологическая до ул.Монтажная)</t>
  </si>
  <si>
    <t>Мероприятие 4.1.11.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Монтажная</t>
  </si>
  <si>
    <t>Мероприятие 4.1.12.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Буровая</t>
  </si>
  <si>
    <t>Мероприятие 4.1.13.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Промышленная</t>
  </si>
  <si>
    <t>Мероприятие 4.1.14.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Трубная</t>
  </si>
  <si>
    <t>Мероприятие 4.1.15.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на городское кладбище</t>
  </si>
  <si>
    <t>Мероприятие 4.1.16.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на КОС</t>
  </si>
  <si>
    <t>Мероприятие 4.1.17.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Технологическая</t>
  </si>
  <si>
    <t>Мероприятие 4.1.18.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Трудовая (от Нефтеюганского шоссе до)</t>
  </si>
  <si>
    <t>Мероприятие 4.1.19.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на СОТ "Магистраль"</t>
  </si>
  <si>
    <t>Мероприятие 4.1.20.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на СОТ "Виктория"</t>
  </si>
  <si>
    <t>Мероприятие 4.1.3.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автодорога в п. Лесной</t>
  </si>
  <si>
    <t>Мероприятие 4.1.4.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ул. Базовая</t>
  </si>
  <si>
    <t>Мероприятие 4.1.5. 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ул. Инженерная</t>
  </si>
  <si>
    <t>Мероприятие 4.1.6.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ул. Терешковой</t>
  </si>
  <si>
    <t>Мероприятие 4.1.7. 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ул. Западная</t>
  </si>
  <si>
    <t>Мероприятие 4.7.8.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Автомобилистов</t>
  </si>
  <si>
    <t>Мероприятие 4.7.9.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Бульвар Писателей</t>
  </si>
  <si>
    <t>Мероприятие 4.1.21.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в СОТ "Прибрежный"</t>
  </si>
  <si>
    <t>Мероприятие 4.1.22.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ул.Пионерная</t>
  </si>
  <si>
    <t>Мероприятие 4.1.23.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ул.Электротехническая</t>
  </si>
  <si>
    <t xml:space="preserve">Задача 5. 
Строительство внутриквартальных проездов                
  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</si>
  <si>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</si>
  <si>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Протяженность введенных в эксплуатацию внутриквартальных проездов, м</t>
  </si>
  <si>
    <t>Итого по отдельным мероприятиям Задачи 5.</t>
  </si>
  <si>
    <t>Мероприятие 6.1.1.                                                                                                                                                                                                                                                                                             Магистральная улица 1-В на участке от улицы 4-В до улицы 5-В с сетями инженерного обеспечения в г. Сургуте. Реконструкция</t>
  </si>
  <si>
    <t>Мероприятие 6.1.2.                                                                                                                                                                                                                                                                                             Проспет Пролетарский (Магистральная улица 1-В) на участке от ул. Маяковского до ул.30 лет Победы в г. Сургуте. Реконструкция</t>
  </si>
  <si>
    <t xml:space="preserve">Мероприятие 6.1.3.                                                                                                                                                                                                                                                                                             Проспект Пролетарский (Магистральная улица 1"В")от ул.30 лет Победы до ул.Геологической в г.Сургуте. Реконструкция.                                                  </t>
  </si>
  <si>
    <t xml:space="preserve">Мероприятие 6.1.4.   
Улица 35 "З" на участке от Грибоедовской развязки до ул.Крылова в микрорайоне 41. Реконструкция.                                                                   </t>
  </si>
  <si>
    <t>Мероприятие 6.1.5.   
Улица Есенина на участке от ул.Крылова до Грибоедовской развязки в г.Сургуте. Реконструкция</t>
  </si>
  <si>
    <t>Мероприятие 6.1.6.   
Улица Крылова (39"З") на участке от ул.Грибоедова до ул.Толстого в г.Сургуте. Реконструкция.</t>
  </si>
  <si>
    <t>Мероприятие 6.1.7.   
Проезд Мунарева на участке от пр.Комсомольский до ул. Мелик-Карамова. Реконструкция</t>
  </si>
  <si>
    <t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5"А"</t>
  </si>
  <si>
    <t>Подмероприятие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20"А"</t>
  </si>
  <si>
    <t>Мероприятие 3.1.1.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№49 "Черемушки". ПК0+00-ПК54+08,16)</t>
  </si>
  <si>
    <t>Процент готовности объекта,%</t>
  </si>
  <si>
    <t>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№49 "Черемушки". ПК54+08,16-ПК70+66,38 (конец трассы))</t>
  </si>
  <si>
    <t>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"Старожил-1"и  ПСОК "Многодетная семья")</t>
  </si>
  <si>
    <t>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 1" и СОТ "Север 2")</t>
  </si>
  <si>
    <t>Мероприятие 3.1.6.   
Улица Киртбая от ул.1"З" до ул.3"З"</t>
  </si>
  <si>
    <t>Мероприятие 3.1.7.   
Улица  5"З" от Нефтеюганского шоссе до ул.39"З"</t>
  </si>
  <si>
    <t>Мероприятие 3.1.8.   
Автомобильная дорога к новому кладбищу</t>
  </si>
  <si>
    <t>Мероприятие 3.1.9.   
Объездная  автомобильная  дорога  1 "З", 6 пусковой  комплекс, съезд на  ул. Дзержинского в г.Сургуте</t>
  </si>
  <si>
    <t>Мероприятие 3.1.10.   
Улица 3"З" на участке от Тюменского тракта до ул.Киртбая г.Сургута</t>
  </si>
  <si>
    <t>Мероприятие 3.1.11.   
Магистральная улица  1"З" (Билецкого) на участке от улицы 39"З" до улицы 44"З" в г.Сургуте</t>
  </si>
  <si>
    <t>Мероприятие 3.1.12.   
Объездная автомобильная дорога 1"З". III пусковой комплекс (подъезд к улице Геологическая) в г. Сургуте</t>
  </si>
  <si>
    <t>Мероприятие 3.1.13.   
Улица 3"З" на участке от улицы Билецкого до ул.Есенина в г.Сургуте</t>
  </si>
  <si>
    <t xml:space="preserve">Мероприятие 3.1.14.   
Улица 3"З" на участке от улицы Есенина  до Тюменского тракта в г.Сургуте                      </t>
  </si>
  <si>
    <t>Мероприятие 3.1.15.   
Улица 39"З" на участве от ул.5"З" до ул.Контейнерной в г.Сургуте</t>
  </si>
  <si>
    <t>Мероприятие 3.1.16.   
Улица 3"З" на участке от ул.Киртбая до 4"З" в г.Сургуте</t>
  </si>
  <si>
    <t>Мероприятие 3.1.17.   
Улица Киртбая (23В) на участке от улицы 1"З" до улицы 3"З" в г.Сургуте</t>
  </si>
  <si>
    <t>Мероприятие 3.1.18.   
Улица 33"З" на участке от ул.Усольцева до ул.Крылова в г.Сургуте</t>
  </si>
  <si>
    <t>Мероприятие 3.1.19.   
Улица 2"З" (Усольцева) на участке от ул.Аэрофлотская до ул.Билецкого в г.Сургуте</t>
  </si>
  <si>
    <t>Мероприятие 3.1.20.   
Набережная Кайдалова от пр-та Комсомольский до проезда Тихий</t>
  </si>
  <si>
    <t>Мероприятие 3.1.21.   
Улица 1"СВ" на участке от ул.И.Захарова до ул.Университетская в г.Сургуте</t>
  </si>
  <si>
    <t>Мероприятие 3.1.22.
Улица Киртбая (23В) на участке от улицы 3"З" до улицы 5"З" в г.Сургуте</t>
  </si>
  <si>
    <t>Мероприятие 3.1.23.   
Улица 1"СВ" на участке от ул.Университетская до ул.30 лет Победы в г.Сургуте</t>
  </si>
  <si>
    <t>Мероприятие 3.1.24.   
Улица 4"З" на участке от ул.3"З" до улицы 1"З" в г.Сургуте</t>
  </si>
  <si>
    <t>Мероприятие 3.1.25.   
Улица  Салманова на участке от ул.Югорская до пождепо 1 ПК в г.Сургуте</t>
  </si>
  <si>
    <t>Мероприятие 3.1.26.
Развязка пересечения улицы Островского и Нефтеюгаского шоссе (переустройство сетей )</t>
  </si>
  <si>
    <t>Мероприятие 3.1.27.   
Развязка пересечения улицы Аэрофлотской, Крылова и Индустриальной в г.Сургуте</t>
  </si>
  <si>
    <t>Мероприятие 3.1.28.   
Развязка пересечения улицы Маяковского и Нефтеюганского шоссе в г.Сургуте</t>
  </si>
  <si>
    <t>Мероприятие 3.1.29.   
Путепровод через железную дорогу на участке продолжения ул.Семена Билецкого в г.Сургуте</t>
  </si>
  <si>
    <t>Мероприятие 3.1.30.   
Развязка объездной автомобильной дороги 1"З" VI пусковой комплекс, съезд на ул.Дзержинского в г.Сургуте</t>
  </si>
  <si>
    <t>Исполнитель: Роднова Лариса Ивановна  т.52-82-37</t>
  </si>
  <si>
    <t>Подмероприятие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34 (2-я очередь)</t>
  </si>
  <si>
    <t>Подмероприятие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32 (2-я очередь)</t>
  </si>
  <si>
    <t>Подмероприятие 5.1.4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</t>
  </si>
  <si>
    <t xml:space="preserve">Мероприятие 1.3.2.
Выполнение проектно-изыскательских работ по объекту "Внутриквартальный проезд микрорайон 34 (2-я очередь)"                                                                                                                                                  </t>
  </si>
  <si>
    <t xml:space="preserve">Мероприятие 1.3.3
Выполнение проектно-изыскательских работ по объекту "Внутриквартальный проезд микрорайон 32 (2-я очередь)"                                                                                                                                                  </t>
  </si>
  <si>
    <t>Итоговое значение показателя</t>
  </si>
  <si>
    <t>Дополнительная потребность в объеме бюджетных ассигнований для реализации программных мероприятий муниципальной программы  «Развитие транспортной системы  города Сургута на 2014-2020 годы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</si>
  <si>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</si>
  <si>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</si>
  <si>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</si>
  <si>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</si>
  <si>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</si>
  <si>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</si>
  <si>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</si>
  <si>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</si>
  <si>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</si>
  <si>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</si>
  <si>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Дополнительная потребность в объеме бюджетных ассигнований для реализации программных мероприятий муниципальной программы  «Развитие транспортной системы  города Сургута на 2014-2030 годы</t>
  </si>
  <si>
    <t>всего, в том числе:</t>
  </si>
  <si>
    <t>количество построенных машино-мест,ед</t>
  </si>
  <si>
    <t>за счет средств местного бюджета</t>
  </si>
  <si>
    <t>Мероприятие 7.1.1.                                                                                                                                                                                                                                                                                             БУ ХМАО-Югры "ОКДЦ", мкр-н 5"А"</t>
  </si>
  <si>
    <t>Мероприятие 7.1.2.                                                                                                                                                                                                                                                                                             БУ ХМАО-Югры "ОКДЦ" СОКБ в кв. 6</t>
  </si>
  <si>
    <t>Мероприятие 7.1.3.                                                                                                                                                                                                                                                                                             БУ ХМАО-Югры "Кожно-венерологический диспансер" в границах красных линий пр. Ленина</t>
  </si>
  <si>
    <t>Мероприятие 7.1.4.                                                                                                                                                                                                                                                                                              БУ ХМАО-Югры "СКГБ № 2", на прилегающей территории  мкр-н 23 (взрослая поликлиника)</t>
  </si>
  <si>
    <t>Мероприятие 7.1.5.                                                                                                                                                                                                                                                                                             ОВЛ "Росинка" БУ ХМАО-Югры "СКГБ № 4" на прилегающей территории, частично в границах красных линий улицы Бахилова, мкр-н 11</t>
  </si>
  <si>
    <t>Мероприятие 7.1.6.                                                                                                                                                                                                                                                                                             БУ ХМАО-Югры "СКГБ № 4" на прилегающей территории, в границах красных линий улиц поселка Юность</t>
  </si>
  <si>
    <t>Мероприятие 7.1.7.                                                                                                                                                                                                                                                                                             БУ ХМАО-Югры "СКГБ № 4" на прилегающей территории, в границах красных линий улицы Островского</t>
  </si>
  <si>
    <t>Мероприятие 7.2.:                                                                                                                                                                                                                                                                                             Изьятие земельных участков для муниципальных нужд в целях строительства дополнительных парковочных мест на территории, примыкающей к БУ ХМАО-Югры "ОКДЦ" СОКБ в кв. 6"</t>
  </si>
  <si>
    <t>количество изъятых земельных участков, ед.</t>
  </si>
  <si>
    <t>Комплексная цель программы: развитие транспортной системы города</t>
  </si>
  <si>
    <t>Задача 2. Выкуп и снос объектов недвижимости для строительства автомобильных дорог</t>
  </si>
  <si>
    <t>Задача 3. Строительство автомобильных дорог и улиц</t>
  </si>
  <si>
    <t>Задача 4. Строительство линий уличного освещения</t>
  </si>
  <si>
    <t xml:space="preserve">Задача 5. Строительство внутриквартальных проездов                
  </t>
  </si>
  <si>
    <t>Задача 6. Реконструкция автомобильных дорог и улиц</t>
  </si>
  <si>
    <t>Задача 7. Строительство парковок</t>
  </si>
  <si>
    <t>протяженность введенных в эксплуатацию автомобильных дорог и улиц, км</t>
  </si>
  <si>
    <t>протяженность введенных в эксплуатацию линий уличного освещения, км</t>
  </si>
  <si>
    <t>протяженность введенных в эксплуатацию внутриквартальных проездов, м</t>
  </si>
  <si>
    <t>протяженность введенных в эксплуатацию автомобильных дорог и улиц в соответствии с планировочными параметрами улиц принятой категории, км</t>
  </si>
  <si>
    <t>количество построенных транспортных развязок, объект</t>
  </si>
  <si>
    <t>выкуп объектов недвижимости для муниципальных нужд (компенсация) для последующего сноса, объект</t>
  </si>
  <si>
    <t>количество выполненных проектно-изыскательских работ, проект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</si>
  <si>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</si>
  <si>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за счет межбюджетных трансфертов из окружного бюджета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</si>
  <si>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</si>
  <si>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 Строительство автомобильных дорог общего пользования, в том числе:</t>
  </si>
  <si>
    <t>Основное мероприятие 4.1.  
Выполнение работ по строительству линий уличного освещения, в том числе:</t>
  </si>
  <si>
    <t>Основное 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</si>
  <si>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Основное мероприятие 6.1:                                                                                                                                                                                                                                                                                             Реконструкция автомобильных дорог общего пользования, в том числе:</t>
  </si>
  <si>
    <t>Основное мероприятие 7.1.: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 на земельных участках, примыкающих к территориям медицинских учреждений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</si>
  <si>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</si>
  <si>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Мероприятие 2.1.1.
 Выкуп объектов недвижимости для муниципальных нужд (компенсация) для последующего сноса для строительства  объекта "Улица Набережная Кайдалова"</t>
  </si>
  <si>
    <t>Мероприятие 2.1.2.
 Выкуп объектов недвижимости для муниципальных нужд (компенсация) для последующего сноса для строительства  объекта "Объездная автомобильная дорога к дачным кооперативам "Черемушки", "Север-1", "Север-2" в обход гидротехнических сооружений ГРЭС-1 и ГРЭС-2 (4 этап)"</t>
  </si>
  <si>
    <t>Итого по задаче 2.</t>
  </si>
  <si>
    <t>Итого по задаче 5.</t>
  </si>
  <si>
    <t>Итого по задаче 6.</t>
  </si>
  <si>
    <t>Мероприятие 4.1.3.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автодорога 
в п. Лесной</t>
  </si>
  <si>
    <t>Мероприятие 4.1.4.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Базовая</t>
  </si>
  <si>
    <t>Мероприятие 4.1.5. 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Инженерная</t>
  </si>
  <si>
    <t>Мероприятие 4.1.6.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Терешковой</t>
  </si>
  <si>
    <t>Мероприятие 4.1.7. 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Западная</t>
  </si>
  <si>
    <t>Мероприятие 4.7.8.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Автомобилистов</t>
  </si>
  <si>
    <t>Мероприятие 4.7.9.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Бульвар Писателей</t>
  </si>
  <si>
    <t>Мероприятие 4.1.10.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Комплектовочная 
(от ул.Технологическая до ул.Монтажная)</t>
  </si>
  <si>
    <t>Мероприятие 4.1.11.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Монтажная</t>
  </si>
  <si>
    <t>Мероприятие 4.1.12.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Буровая</t>
  </si>
  <si>
    <t>Мероприятие 4.1.13.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Промышленная</t>
  </si>
  <si>
    <t>Мероприятие 4.1.14.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Трубная</t>
  </si>
  <si>
    <t>Мероприятие 4.1.15.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городское кладбище</t>
  </si>
  <si>
    <t>Мероприятие 4.1.16.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КОС</t>
  </si>
  <si>
    <t>Мероприятие 4.1.17.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Технологическая</t>
  </si>
  <si>
    <t>Мероприятие 4.1.18.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Трудовая 
(от Нефтеюганского шоссе до)</t>
  </si>
  <si>
    <t>Мероприятие 4.1.19.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СОТ "Магистраль"</t>
  </si>
  <si>
    <t>Мероприятие 4.1.20.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СОТ "Виктория"</t>
  </si>
  <si>
    <t>Мероприятие 4.1.21.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в СОТ "Прибрежный"</t>
  </si>
  <si>
    <t>Мероприятие 4.1.22.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ул.Пионерная</t>
  </si>
  <si>
    <t>Итого по задаче 7.</t>
  </si>
  <si>
    <t>Мероприятие 3.1.1.   
Улица 5 «З» от Нефтеюганского шоссе 
до ул. 39 «З»</t>
  </si>
  <si>
    <t>Мероприятие 3.1.2.   
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 нитка"</t>
  </si>
  <si>
    <t>Мероприятие 3.1.3.   
Объездная автомобильная дорога к дачным кооперативам "Черёмушки", "Север-1, "Север-2" в обход гидротехнических сооружений ГРЭС-1 и ГРЭС-2 (2 этап. Автодорога от Восточной объездной дороги до СНТ №49 "Черемушки". ПК54+08,16-ПК 70+66,38 (конец трассы))</t>
  </si>
  <si>
    <t>степень готовности объекта, %</t>
  </si>
  <si>
    <t>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"Старожил-1"и  ПСОК "Многодетная семья"</t>
  </si>
  <si>
    <t xml:space="preserve">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 1" 
и СОТ "Север 2") 
</t>
  </si>
  <si>
    <t>Мероприятие 3.1.7.   
Улица Усольцева на участке от улицы Аэрофлотской до улицы Есенина в городе Сургуте</t>
  </si>
  <si>
    <t>Мероприятие 3.1.6.   
Автомобильная дорога к новому кладбищу</t>
  </si>
  <si>
    <t>Мероприятие 3.1.8.   
Проезд Мунарева на участке от пр. Комсомольский до ул. Мелик-Карамова 
в г. Сургуте</t>
  </si>
  <si>
    <t>Мероприятие 3.1.9.   
Проезд Тихий от ул. Мелик-Карамова до набережной Ивана Кайдалова</t>
  </si>
  <si>
    <t>Мероприятие 3.1.10.   
Магистральная улица 1 "З" на участке от улицы 39 "З" до улицы 44 "З" в г. Сургуте</t>
  </si>
  <si>
    <t xml:space="preserve">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в микрорайоне 26 г. Сургута </t>
  </si>
  <si>
    <t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40</t>
  </si>
  <si>
    <t>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5"А"</t>
  </si>
  <si>
    <t>Мероприятие 5.1.4.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34 
(2-я очередь)</t>
  </si>
  <si>
    <t>Мероприятие 5.1.5.                                                                                                                                                                                                                                                                                                       Внутриквартальный проезд микрорайон 32 
(2-я очередь)</t>
  </si>
  <si>
    <t>Мероприятие 6.1.1.                                                                                                                                                                                                                                                                                             Магистральная улица 1-В на участке от улицы 4-В до улицы 5-В 
с сетями инженерного обеспечения</t>
  </si>
  <si>
    <t>Итого по задаче 3.</t>
  </si>
  <si>
    <t>Мероприятие 3.2.1.   
Транспортная развязка на пересечении 
ул. Островского и Нефтеюганского шосе 
в г. Сургуте</t>
  </si>
  <si>
    <t>Мероприятие 3.2.2.   
Транспортная развязка на пересечении 
ул. Маяковского и Нефтеюганского шосе 
в г. Сургуте</t>
  </si>
  <si>
    <t>Основное мероприятие 3.2.
Строительство транспортных развязок,  путепроводов, пешеходных переходов, 
в том числе:</t>
  </si>
  <si>
    <t xml:space="preserve">Задача 1. 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</si>
  <si>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</t>
  </si>
  <si>
    <t>Мероприятие 1.1.1.
Транспортная развязка на пересечении 
ул. Островского и Нефтеюганского шоссе 
в г. Сургуте</t>
  </si>
  <si>
    <t>степень готовности проекта, %</t>
  </si>
  <si>
    <t>Итого по задаче 1.</t>
  </si>
  <si>
    <t>Задача 9. 
Капитальный ремонт и ремонт автомобильных дорог</t>
  </si>
  <si>
    <t>Основное мероприятие 9.1.Капитальный ремонт и ремонт автомобильных дорог.</t>
  </si>
  <si>
    <t>площадь отремонтированных автомобильных дорог, тыс.кв.м.</t>
  </si>
  <si>
    <t>Задача 10. 
Капитальный ремонт линий уличного освещения</t>
  </si>
  <si>
    <t xml:space="preserve">Основное мероприятие 10.1. Капитальный ремонт линий уличного освещения </t>
  </si>
  <si>
    <t>протяженность линий уличного освещения, в отношении которых выполнен капитальный ремонт, км</t>
  </si>
  <si>
    <t>Итого по Задаче 10.</t>
  </si>
  <si>
    <t>Задача 11.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</si>
  <si>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</si>
  <si>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</si>
  <si>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Мероприятие 11.1.1. Город без пробок</t>
  </si>
  <si>
    <t>Процент реализации проекта,%</t>
  </si>
  <si>
    <t>Итого по Задаче 11.</t>
  </si>
  <si>
    <t>Основное мероприятие 12.1: Организация обеспечения населения услугами по перевозке пассажиров транспортом общего пользования</t>
  </si>
  <si>
    <t>увеличение объема перевозок пассажиров городским пассажирским транспортом, %</t>
  </si>
  <si>
    <t xml:space="preserve">Мероприятие 12.1.1. Осуществление городских пассажирских  регулярных перевозок </t>
  </si>
  <si>
    <t>площадь отремонтированных автомобильных дорог, тыс. кв. м</t>
  </si>
  <si>
    <t>выполнение перевозчиками производственной программы</t>
  </si>
  <si>
    <t>Задача 12. 
Улучшение обслуживания населения городским общественным транспортом</t>
  </si>
  <si>
    <t>Процент реализации проекта, %</t>
  </si>
  <si>
    <t>выполнение перевозчиками производственной программы,%</t>
  </si>
  <si>
    <t>Итого по задаче 12.</t>
  </si>
  <si>
    <t xml:space="preserve"> - </t>
  </si>
  <si>
    <t>прирост протяженности сети автомобильных дорог и улиц в результате ввода в эксплуатацию автомобильных дорог и улиц, км</t>
  </si>
  <si>
    <t>протяженность введенных в эксплуатацию автомобильных дорог и улиц после строительства, исходя из расчетной протяженности введенных искусственных сооружений (мостов, мостовых переходов, путепроводов, транспортных развязок), км</t>
  </si>
  <si>
    <t>протяженность сети автомобильных дорог общего пользования местного значения, км</t>
  </si>
  <si>
    <t>прирост протяженности автомобильных дорог и улиц, соответствующих нормативным требованиям к транспортно-эксплуатационным показателям в результате реконструкции,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</si>
  <si>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</si>
  <si>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</si>
  <si>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</si>
  <si>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Приложение 2                                                       к постановлению                                        Администрации города                         от___________________№_______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</si>
</sst>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0.000"/>
    <numFmt numFmtId="166" formatCode="0.0"/>
    <numFmt numFmtId="167" formatCode="#,##0.0"/>
    <numFmt numFmtId="168" formatCode="#,##0.000"/>
    <numFmt numFmtId="169" formatCode="#,##0.0000"/>
  </numFmts>
  <fonts count="29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164" fontId="1" fillId="0" borderId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14" borderId="8" applyNumberFormat="0" applyAlignment="0" applyProtection="0"/>
    <xf numFmtId="0" fontId="15" fillId="0" borderId="9" applyNumberFormat="0" applyFill="0" applyAlignment="0" applyProtection="0"/>
    <xf numFmtId="4" fontId="16" fillId="15" borderId="10" applyProtection="0">
      <alignment horizontal="center" vertical="center"/>
    </xf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543">
    <xf numFmtId="0" fontId="0" fillId="0" borderId="0" xfId="0"/>
    <xf numFmtId="0" fontId="0" fillId="15" borderId="0" xfId="0" applyFill="1"/>
    <xf numFmtId="0" fontId="16" fillId="15" borderId="0" xfId="0" applyFont="1" applyFill="1"/>
    <xf numFmtId="0" fontId="16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20" fillId="15" borderId="0" xfId="0" applyFont="1" applyFill="1"/>
    <xf numFmtId="0" fontId="20" fillId="15" borderId="0" xfId="0" applyFont="1" applyFill="1" applyAlignment="1">
      <alignment horizontal="left" vertical="center" wrapText="1"/>
    </xf>
    <xf numFmtId="0" fontId="20" fillId="15" borderId="0" xfId="0" applyFont="1" applyFill="1" applyAlignment="1">
      <alignment wrapText="1"/>
    </xf>
    <xf numFmtId="0" fontId="0" fillId="15" borderId="0" xfId="0" applyFill="1" applyBorder="1" applyAlignment="1">
      <alignment wrapText="1"/>
    </xf>
    <xf numFmtId="0" fontId="0" fillId="15" borderId="0" xfId="0" applyFill="1" applyBorder="1"/>
    <xf numFmtId="0" fontId="20" fillId="15" borderId="0" xfId="0" applyFont="1" applyFill="1" applyBorder="1" applyAlignment="1">
      <alignment horizontal="center" vertical="center" wrapText="1"/>
    </xf>
    <xf numFmtId="0" fontId="20" fillId="15" borderId="11" xfId="0" applyFont="1" applyFill="1" applyBorder="1"/>
    <xf numFmtId="0" fontId="20" fillId="15" borderId="10" xfId="0" applyFont="1" applyFill="1" applyBorder="1" applyAlignment="1">
      <alignment horizontal="center" vertical="center" wrapText="1"/>
    </xf>
    <xf numFmtId="0" fontId="20" fillId="15" borderId="12" xfId="0" applyFont="1" applyFill="1" applyBorder="1" applyAlignment="1">
      <alignment horizontal="center" vertical="center" wrapText="1"/>
    </xf>
    <xf numFmtId="3" fontId="20" fillId="15" borderId="10" xfId="0" applyNumberFormat="1" applyFont="1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left" vertical="center" wrapText="1"/>
    </xf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10" xfId="0" applyFont="1" applyFill="1" applyBorder="1"/>
    <xf numFmtId="165" fontId="20" fillId="15" borderId="10" xfId="0" applyNumberFormat="1" applyFont="1" applyFill="1" applyBorder="1" applyAlignment="1">
      <alignment horizontal="center" vertical="center" wrapText="1"/>
    </xf>
    <xf numFmtId="3" fontId="20" fillId="15" borderId="10" xfId="0" applyNumberFormat="1" applyFont="1" applyFill="1" applyBorder="1" applyAlignment="1">
      <alignment horizontal="left" vertical="center" wrapText="1"/>
    </xf>
    <xf numFmtId="3" fontId="20" fillId="15" borderId="10" xfId="0" applyNumberFormat="1" applyFont="1" applyFill="1" applyBorder="1" applyAlignment="1">
      <alignment horizontal="center" vertical="center"/>
    </xf>
    <xf numFmtId="4" fontId="20" fillId="15" borderId="10" xfId="0" applyNumberFormat="1" applyFont="1" applyFill="1" applyBorder="1" applyAlignment="1">
      <alignment horizontal="center" vertical="center"/>
    </xf>
    <xf numFmtId="49" fontId="20" fillId="15" borderId="10" xfId="0" applyNumberFormat="1" applyFont="1" applyFill="1" applyBorder="1" applyAlignment="1">
      <alignment horizontal="left" vertical="center" wrapText="1"/>
    </xf>
    <xf numFmtId="2" fontId="20" fillId="15" borderId="10" xfId="0" applyNumberFormat="1" applyFont="1" applyFill="1" applyBorder="1" applyAlignment="1">
      <alignment horizontal="center" vertical="center"/>
    </xf>
    <xf numFmtId="0" fontId="22" fillId="15" borderId="0" xfId="0" applyFont="1" applyFill="1"/>
    <xf numFmtId="0" fontId="22" fillId="15" borderId="0" xfId="0" applyFont="1" applyFill="1" applyBorder="1"/>
    <xf numFmtId="167" fontId="20" fillId="15" borderId="10" xfId="0" applyNumberFormat="1" applyFont="1" applyFill="1" applyBorder="1" applyAlignment="1">
      <alignment horizontal="center" vertical="center"/>
    </xf>
    <xf numFmtId="165" fontId="20" fillId="15" borderId="10" xfId="0" applyNumberFormat="1" applyFont="1" applyFill="1" applyBorder="1" applyAlignment="1">
      <alignment horizontal="center" vertical="center"/>
    </xf>
    <xf numFmtId="3" fontId="20" fillId="15" borderId="13" xfId="0" applyNumberFormat="1" applyFont="1" applyFill="1" applyBorder="1" applyAlignment="1">
      <alignment horizontal="center" vertical="center"/>
    </xf>
    <xf numFmtId="4" fontId="20" fillId="15" borderId="13" xfId="0" applyNumberFormat="1" applyFont="1" applyFill="1" applyBorder="1" applyAlignment="1">
      <alignment horizontal="center" vertical="center"/>
    </xf>
    <xf numFmtId="165" fontId="20" fillId="15" borderId="14" xfId="0" applyNumberFormat="1" applyFont="1" applyFill="1" applyBorder="1" applyAlignment="1">
      <alignment horizontal="center" vertical="center"/>
    </xf>
    <xf numFmtId="0" fontId="20" fillId="15" borderId="12" xfId="0" applyFont="1" applyFill="1" applyBorder="1" applyAlignment="1">
      <alignment horizontal="left" vertical="center" wrapText="1"/>
    </xf>
    <xf numFmtId="3" fontId="20" fillId="15" borderId="12" xfId="0" applyNumberFormat="1" applyFont="1" applyFill="1" applyBorder="1" applyAlignment="1">
      <alignment horizontal="center" vertical="center" wrapText="1"/>
    </xf>
    <xf numFmtId="0" fontId="0" fillId="15" borderId="0" xfId="0" applyFont="1" applyFill="1"/>
    <xf numFmtId="0" fontId="0" fillId="15" borderId="0" xfId="0" applyFont="1" applyFill="1" applyBorder="1"/>
    <xf numFmtId="49" fontId="20" fillId="15" borderId="10" xfId="0" applyNumberFormat="1" applyFont="1" applyFill="1" applyBorder="1" applyAlignment="1">
      <alignment vertical="center" wrapText="1"/>
    </xf>
    <xf numFmtId="49" fontId="20" fillId="15" borderId="12" xfId="0" applyNumberFormat="1" applyFont="1" applyFill="1" applyBorder="1" applyAlignment="1">
      <alignment vertical="center" wrapText="1"/>
    </xf>
    <xf numFmtId="4" fontId="20" fillId="15" borderId="15" xfId="0" applyNumberFormat="1" applyFont="1" applyFill="1" applyBorder="1" applyAlignment="1">
      <alignment horizontal="center" vertical="center"/>
    </xf>
    <xf numFmtId="4" fontId="20" fillId="15" borderId="11" xfId="0" applyNumberFormat="1" applyFont="1" applyFill="1" applyBorder="1" applyAlignment="1">
      <alignment horizontal="center" vertical="center"/>
    </xf>
    <xf numFmtId="0" fontId="20" fillId="15" borderId="16" xfId="0" applyFont="1" applyFill="1" applyBorder="1"/>
    <xf numFmtId="167" fontId="20" fillId="15" borderId="11" xfId="0" applyNumberFormat="1" applyFont="1" applyFill="1" applyBorder="1" applyAlignment="1">
      <alignment horizontal="center" vertical="center"/>
    </xf>
    <xf numFmtId="167" fontId="20" fillId="15" borderId="17" xfId="0" applyNumberFormat="1" applyFont="1" applyFill="1" applyBorder="1" applyAlignment="1">
      <alignment horizontal="center" vertical="center"/>
    </xf>
    <xf numFmtId="165" fontId="20" fillId="15" borderId="0" xfId="0" applyNumberFormat="1" applyFont="1" applyFill="1" applyBorder="1" applyAlignment="1">
      <alignment horizontal="center" vertical="center"/>
    </xf>
    <xf numFmtId="168" fontId="20" fillId="15" borderId="10" xfId="0" applyNumberFormat="1" applyFont="1" applyFill="1" applyBorder="1" applyAlignment="1">
      <alignment horizontal="center" vertical="center"/>
    </xf>
    <xf numFmtId="168" fontId="20" fillId="15" borderId="15" xfId="0" applyNumberFormat="1" applyFont="1" applyFill="1" applyBorder="1" applyAlignment="1">
      <alignment horizontal="center" vertical="center"/>
    </xf>
    <xf numFmtId="3" fontId="20" fillId="15" borderId="15" xfId="0" applyNumberFormat="1" applyFont="1" applyFill="1" applyBorder="1" applyAlignment="1">
      <alignment horizontal="center" vertical="center"/>
    </xf>
    <xf numFmtId="0" fontId="20" fillId="15" borderId="18" xfId="0" applyFont="1" applyFill="1" applyBorder="1" applyAlignment="1">
      <alignment horizontal="center" vertical="center" wrapText="1"/>
    </xf>
    <xf numFmtId="0" fontId="20" fillId="15" borderId="14" xfId="0" applyFont="1" applyFill="1" applyBorder="1" applyAlignment="1">
      <alignment horizontal="center" vertical="center" wrapText="1"/>
    </xf>
    <xf numFmtId="0" fontId="0" fillId="0" borderId="0" xfId="0" applyBorder="1"/>
    <xf numFmtId="0" fontId="20" fillId="16" borderId="10" xfId="0" applyFont="1" applyFill="1" applyBorder="1" applyAlignment="1">
      <alignment horizontal="center" vertical="center" wrapText="1"/>
    </xf>
    <xf numFmtId="0" fontId="20" fillId="17" borderId="10" xfId="0" applyFont="1" applyFill="1" applyBorder="1" applyAlignment="1">
      <alignment horizontal="center" vertical="center" wrapText="1"/>
    </xf>
    <xf numFmtId="2" fontId="20" fillId="17" borderId="10" xfId="0" applyNumberFormat="1" applyFont="1" applyFill="1" applyBorder="1" applyAlignment="1">
      <alignment horizontal="center" vertical="center" wrapText="1"/>
    </xf>
    <xf numFmtId="0" fontId="20" fillId="17" borderId="10" xfId="0" applyFont="1" applyFill="1" applyBorder="1" applyAlignment="1">
      <alignment horizontal="left" vertical="center" wrapText="1"/>
    </xf>
    <xf numFmtId="2" fontId="20" fillId="17" borderId="10" xfId="0" applyNumberFormat="1" applyFont="1" applyFill="1" applyBorder="1" applyAlignment="1">
      <alignment horizontal="left" vertical="center" wrapText="1"/>
    </xf>
    <xf numFmtId="0" fontId="0" fillId="16" borderId="0" xfId="0" applyFill="1"/>
    <xf numFmtId="2" fontId="20" fillId="17" borderId="10" xfId="0" applyNumberFormat="1" applyFont="1" applyFill="1" applyBorder="1" applyAlignment="1" applyProtection="1">
      <alignment horizontal="left" vertical="center" wrapText="1"/>
      <protection locked="0"/>
    </xf>
    <xf numFmtId="2" fontId="20" fillId="17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17" borderId="12" xfId="0" applyFont="1" applyFill="1" applyBorder="1" applyAlignment="1">
      <alignment horizontal="left" vertical="center" wrapText="1"/>
    </xf>
    <xf numFmtId="0" fontId="20" fillId="17" borderId="12" xfId="0" applyFont="1" applyFill="1" applyBorder="1" applyAlignment="1">
      <alignment horizontal="center" vertical="center" wrapText="1"/>
    </xf>
    <xf numFmtId="0" fontId="20" fillId="16" borderId="12" xfId="0" applyFont="1" applyFill="1" applyBorder="1" applyAlignment="1">
      <alignment horizontal="center" vertical="center" wrapText="1"/>
    </xf>
    <xf numFmtId="0" fontId="20" fillId="16" borderId="12" xfId="0" applyFont="1" applyFill="1" applyBorder="1" applyAlignment="1">
      <alignment vertical="center" wrapText="1"/>
    </xf>
    <xf numFmtId="0" fontId="20" fillId="16" borderId="16" xfId="0" applyFont="1" applyFill="1" applyBorder="1" applyAlignment="1">
      <alignment vertical="center" wrapText="1"/>
    </xf>
    <xf numFmtId="0" fontId="20" fillId="16" borderId="10" xfId="0" applyFont="1" applyFill="1" applyBorder="1" applyAlignment="1">
      <alignment vertical="center" wrapText="1"/>
    </xf>
    <xf numFmtId="165" fontId="20" fillId="17" borderId="14" xfId="0" applyNumberFormat="1" applyFont="1" applyFill="1" applyBorder="1" applyAlignment="1">
      <alignment horizontal="center" vertical="center"/>
    </xf>
    <xf numFmtId="0" fontId="0" fillId="17" borderId="0" xfId="0" applyFont="1" applyFill="1"/>
    <xf numFmtId="0" fontId="0" fillId="17" borderId="0" xfId="0" applyFont="1" applyFill="1" applyBorder="1"/>
    <xf numFmtId="0" fontId="20" fillId="16" borderId="18" xfId="0" applyFont="1" applyFill="1" applyBorder="1" applyAlignment="1">
      <alignment horizontal="center" vertical="center" wrapText="1"/>
    </xf>
    <xf numFmtId="3" fontId="20" fillId="16" borderId="10" xfId="0" applyNumberFormat="1" applyFont="1" applyFill="1" applyBorder="1" applyAlignment="1">
      <alignment horizontal="center" vertical="center"/>
    </xf>
    <xf numFmtId="0" fontId="0" fillId="16" borderId="0" xfId="0" applyFill="1" applyBorder="1"/>
    <xf numFmtId="3" fontId="20" fillId="0" borderId="10" xfId="0" applyNumberFormat="1" applyFont="1" applyFill="1" applyBorder="1" applyAlignment="1">
      <alignment horizontal="center" vertical="center"/>
    </xf>
    <xf numFmtId="0" fontId="20" fillId="15" borderId="11" xfId="0" applyFont="1" applyFill="1" applyBorder="1" applyAlignment="1">
      <alignment horizontal="left" vertical="center" wrapText="1"/>
    </xf>
    <xf numFmtId="165" fontId="20" fillId="17" borderId="0" xfId="0" applyNumberFormat="1" applyFont="1" applyFill="1" applyBorder="1" applyAlignment="1">
      <alignment horizontal="center" vertical="center"/>
    </xf>
    <xf numFmtId="49" fontId="20" fillId="15" borderId="11" xfId="0" applyNumberFormat="1" applyFont="1" applyFill="1" applyBorder="1" applyAlignment="1">
      <alignment horizontal="left" vertical="center" wrapText="1"/>
    </xf>
    <xf numFmtId="3" fontId="20" fillId="15" borderId="11" xfId="0" applyNumberFormat="1" applyFont="1" applyFill="1" applyBorder="1" applyAlignment="1">
      <alignment horizontal="center" vertical="center"/>
    </xf>
    <xf numFmtId="0" fontId="20" fillId="15" borderId="19" xfId="0" applyFont="1" applyFill="1" applyBorder="1" applyAlignment="1">
      <alignment horizontal="center" vertical="center" wrapText="1"/>
    </xf>
    <xf numFmtId="0" fontId="20" fillId="17" borderId="10" xfId="0" applyNumberFormat="1" applyFont="1" applyFill="1" applyBorder="1" applyAlignment="1">
      <alignment horizontal="left" vertical="center" wrapText="1"/>
    </xf>
    <xf numFmtId="3" fontId="24" fillId="15" borderId="10" xfId="0" applyNumberFormat="1" applyFont="1" applyFill="1" applyBorder="1" applyAlignment="1">
      <alignment horizontal="center" vertical="center"/>
    </xf>
    <xf numFmtId="4" fontId="24" fillId="16" borderId="10" xfId="0" applyNumberFormat="1" applyFont="1" applyFill="1" applyBorder="1" applyAlignment="1">
      <alignment horizontal="center" vertical="center"/>
    </xf>
    <xf numFmtId="0" fontId="20" fillId="15" borderId="16" xfId="0" applyFont="1" applyFill="1" applyBorder="1" applyAlignment="1">
      <alignment horizontal="center" vertical="center" wrapText="1"/>
    </xf>
    <xf numFmtId="0" fontId="20" fillId="15" borderId="16" xfId="0" applyFont="1" applyFill="1" applyBorder="1" applyAlignment="1">
      <alignment horizontal="left"/>
    </xf>
    <xf numFmtId="0" fontId="21" fillId="15" borderId="16" xfId="0" applyFont="1" applyFill="1" applyBorder="1"/>
    <xf numFmtId="0" fontId="20" fillId="15" borderId="17" xfId="0" applyFont="1" applyFill="1" applyBorder="1"/>
    <xf numFmtId="0" fontId="20" fillId="17" borderId="16" xfId="0" applyFont="1" applyFill="1" applyBorder="1"/>
    <xf numFmtId="0" fontId="0" fillId="15" borderId="20" xfId="0" applyFill="1" applyBorder="1"/>
    <xf numFmtId="1" fontId="0" fillId="15" borderId="20" xfId="0" applyNumberFormat="1" applyFill="1" applyBorder="1" applyAlignment="1">
      <alignment horizontal="left"/>
    </xf>
    <xf numFmtId="0" fontId="0" fillId="15" borderId="20" xfId="0" applyFill="1" applyBorder="1" applyAlignment="1">
      <alignment horizontal="left"/>
    </xf>
    <xf numFmtId="3" fontId="21" fillId="15" borderId="10" xfId="0" applyNumberFormat="1" applyFont="1" applyFill="1" applyBorder="1" applyAlignment="1">
      <alignment horizontal="left" vertical="center" wrapText="1"/>
    </xf>
    <xf numFmtId="49" fontId="21" fillId="15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/>
    <xf numFmtId="0" fontId="0" fillId="0" borderId="20" xfId="0" applyFill="1" applyBorder="1"/>
    <xf numFmtId="0" fontId="0" fillId="0" borderId="0" xfId="0" applyFill="1" applyBorder="1"/>
    <xf numFmtId="0" fontId="0" fillId="0" borderId="0" xfId="0" applyFill="1"/>
    <xf numFmtId="3" fontId="21" fillId="0" borderId="10" xfId="0" applyNumberFormat="1" applyFont="1" applyFill="1" applyBorder="1" applyAlignment="1">
      <alignment horizontal="left"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/>
    <xf numFmtId="0" fontId="22" fillId="0" borderId="0" xfId="0" applyFont="1" applyFill="1" applyBorder="1"/>
    <xf numFmtId="0" fontId="22" fillId="0" borderId="0" xfId="0" applyFont="1" applyFill="1"/>
    <xf numFmtId="49" fontId="21" fillId="0" borderId="10" xfId="0" applyNumberFormat="1" applyFont="1" applyFill="1" applyBorder="1" applyAlignment="1">
      <alignment horizontal="left" vertical="center" wrapText="1"/>
    </xf>
    <xf numFmtId="3" fontId="20" fillId="0" borderId="10" xfId="0" applyNumberFormat="1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left" vertical="center" wrapText="1"/>
    </xf>
    <xf numFmtId="166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3" fontId="21" fillId="15" borderId="10" xfId="0" applyNumberFormat="1" applyFont="1" applyFill="1" applyBorder="1" applyAlignment="1">
      <alignment horizontal="center" vertical="center"/>
    </xf>
    <xf numFmtId="0" fontId="21" fillId="15" borderId="12" xfId="0" applyFont="1" applyFill="1" applyBorder="1" applyAlignment="1">
      <alignment horizontal="center" vertical="center" wrapText="1"/>
    </xf>
    <xf numFmtId="3" fontId="21" fillId="0" borderId="10" xfId="0" applyNumberFormat="1" applyFont="1" applyFill="1" applyBorder="1" applyAlignment="1">
      <alignment horizontal="center" vertical="center"/>
    </xf>
    <xf numFmtId="3" fontId="21" fillId="15" borderId="13" xfId="0" applyNumberFormat="1" applyFont="1" applyFill="1" applyBorder="1" applyAlignment="1">
      <alignment horizontal="center" vertical="center"/>
    </xf>
    <xf numFmtId="0" fontId="21" fillId="15" borderId="18" xfId="0" applyFont="1" applyFill="1" applyBorder="1" applyAlignment="1">
      <alignment horizontal="center" vertical="center" wrapText="1"/>
    </xf>
    <xf numFmtId="0" fontId="20" fillId="15" borderId="14" xfId="0" applyFont="1" applyFill="1" applyBorder="1"/>
    <xf numFmtId="0" fontId="0" fillId="15" borderId="21" xfId="0" applyFill="1" applyBorder="1"/>
    <xf numFmtId="0" fontId="21" fillId="15" borderId="10" xfId="0" applyFont="1" applyFill="1" applyBorder="1" applyAlignment="1">
      <alignment horizontal="center" vertical="center" wrapText="1"/>
    </xf>
    <xf numFmtId="165" fontId="21" fillId="15" borderId="14" xfId="0" applyNumberFormat="1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 vertical="center" wrapText="1"/>
    </xf>
    <xf numFmtId="167" fontId="20" fillId="0" borderId="10" xfId="0" applyNumberFormat="1" applyFont="1" applyFill="1" applyBorder="1" applyAlignment="1">
      <alignment horizontal="center" vertical="center"/>
    </xf>
    <xf numFmtId="0" fontId="20" fillId="15" borderId="18" xfId="0" applyFont="1" applyFill="1" applyBorder="1"/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16" xfId="0" applyNumberFormat="1" applyFont="1" applyFill="1" applyBorder="1"/>
    <xf numFmtId="166" fontId="20" fillId="0" borderId="16" xfId="0" applyNumberFormat="1" applyFont="1" applyFill="1" applyBorder="1"/>
    <xf numFmtId="165" fontId="20" fillId="0" borderId="16" xfId="0" applyNumberFormat="1" applyFont="1" applyFill="1" applyBorder="1"/>
    <xf numFmtId="164" fontId="1" fillId="0" borderId="0" xfId="10" applyFill="1" applyBorder="1"/>
    <xf numFmtId="164" fontId="1" fillId="0" borderId="0" xfId="10" applyFill="1"/>
    <xf numFmtId="0" fontId="20" fillId="0" borderId="10" xfId="0" applyFont="1" applyFill="1" applyBorder="1" applyAlignment="1">
      <alignment horizontal="left" vertical="center" wrapText="1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20" fillId="17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13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0" fontId="22" fillId="0" borderId="20" xfId="0" applyFont="1" applyFill="1" applyBorder="1"/>
    <xf numFmtId="1" fontId="20" fillId="15" borderId="10" xfId="0" applyNumberFormat="1" applyFont="1" applyFill="1" applyBorder="1" applyAlignment="1">
      <alignment horizontal="center" vertical="center"/>
    </xf>
    <xf numFmtId="3" fontId="20" fillId="0" borderId="13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167" fontId="20" fillId="0" borderId="22" xfId="0" applyNumberFormat="1" applyFont="1" applyFill="1" applyBorder="1" applyAlignment="1">
      <alignment horizontal="center" vertical="center"/>
    </xf>
    <xf numFmtId="166" fontId="20" fillId="0" borderId="12" xfId="0" applyNumberFormat="1" applyFont="1" applyFill="1" applyBorder="1" applyAlignment="1">
      <alignment horizontal="center" vertical="center" wrapText="1"/>
    </xf>
    <xf numFmtId="165" fontId="20" fillId="0" borderId="20" xfId="0" applyNumberFormat="1" applyFont="1" applyFill="1" applyBorder="1" applyAlignment="1">
      <alignment horizontal="center" vertical="center" wrapText="1"/>
    </xf>
    <xf numFmtId="166" fontId="20" fillId="0" borderId="20" xfId="0" applyNumberFormat="1" applyFont="1" applyFill="1" applyBorder="1" applyAlignment="1">
      <alignment horizontal="center" vertical="center" wrapText="1"/>
    </xf>
    <xf numFmtId="165" fontId="21" fillId="15" borderId="11" xfId="0" applyNumberFormat="1" applyFont="1" applyFill="1" applyBorder="1" applyAlignment="1">
      <alignment horizontal="center" vertical="center" wrapText="1"/>
    </xf>
    <xf numFmtId="0" fontId="21" fillId="15" borderId="17" xfId="0" applyFont="1" applyFill="1" applyBorder="1"/>
    <xf numFmtId="0" fontId="22" fillId="15" borderId="21" xfId="0" applyFont="1" applyFill="1" applyBorder="1"/>
    <xf numFmtId="2" fontId="21" fillId="15" borderId="20" xfId="0" applyNumberFormat="1" applyFont="1" applyFill="1" applyBorder="1" applyAlignment="1">
      <alignment horizontal="center" vertical="center" wrapText="1"/>
    </xf>
    <xf numFmtId="2" fontId="21" fillId="15" borderId="20" xfId="0" applyNumberFormat="1" applyFont="1" applyFill="1" applyBorder="1"/>
    <xf numFmtId="0" fontId="21" fillId="15" borderId="20" xfId="0" applyFont="1" applyFill="1" applyBorder="1" applyAlignment="1">
      <alignment vertical="center" wrapText="1"/>
    </xf>
    <xf numFmtId="2" fontId="21" fillId="15" borderId="20" xfId="0" applyNumberFormat="1" applyFont="1" applyFill="1" applyBorder="1" applyAlignment="1">
      <alignment vertical="center" wrapText="1"/>
    </xf>
    <xf numFmtId="1" fontId="21" fillId="15" borderId="20" xfId="0" applyNumberFormat="1" applyFont="1" applyFill="1" applyBorder="1" applyAlignment="1">
      <alignment horizontal="center" vertical="center" wrapText="1"/>
    </xf>
    <xf numFmtId="1" fontId="21" fillId="15" borderId="20" xfId="0" applyNumberFormat="1" applyFont="1" applyFill="1" applyBorder="1" applyAlignment="1">
      <alignment horizontal="center"/>
    </xf>
    <xf numFmtId="0" fontId="20" fillId="0" borderId="20" xfId="0" applyFont="1" applyFill="1" applyBorder="1" applyAlignment="1">
      <alignment vertical="center" wrapText="1"/>
    </xf>
    <xf numFmtId="165" fontId="20" fillId="0" borderId="20" xfId="0" applyNumberFormat="1" applyFont="1" applyFill="1" applyBorder="1" applyAlignment="1">
      <alignment vertical="center" wrapText="1"/>
    </xf>
    <xf numFmtId="1" fontId="20" fillId="0" borderId="20" xfId="0" applyNumberFormat="1" applyFont="1" applyFill="1" applyBorder="1" applyAlignment="1">
      <alignment vertical="center" wrapText="1"/>
    </xf>
    <xf numFmtId="0" fontId="20" fillId="0" borderId="20" xfId="0" applyFont="1" applyFill="1" applyBorder="1"/>
    <xf numFmtId="0" fontId="20" fillId="0" borderId="18" xfId="0" applyFont="1" applyFill="1" applyBorder="1"/>
    <xf numFmtId="0" fontId="26" fillId="15" borderId="0" xfId="0" applyFont="1" applyFill="1" applyBorder="1"/>
    <xf numFmtId="1" fontId="20" fillId="0" borderId="10" xfId="0" applyNumberFormat="1" applyFont="1" applyFill="1" applyBorder="1" applyAlignment="1">
      <alignment horizontal="center" vertical="center"/>
    </xf>
    <xf numFmtId="0" fontId="16" fillId="15" borderId="0" xfId="0" applyFont="1" applyFill="1" applyBorder="1" applyAlignment="1">
      <alignment horizontal="left" vertical="center" wrapText="1"/>
    </xf>
    <xf numFmtId="0" fontId="20" fillId="15" borderId="0" xfId="0" applyFont="1" applyFill="1" applyAlignment="1">
      <alignment horizontal="center" vertical="center" wrapText="1"/>
    </xf>
    <xf numFmtId="3" fontId="21" fillId="18" borderId="10" xfId="0" applyNumberFormat="1" applyFont="1" applyFill="1" applyBorder="1" applyAlignment="1">
      <alignment horizontal="left" vertical="center" wrapText="1"/>
    </xf>
    <xf numFmtId="3" fontId="21" fillId="18" borderId="10" xfId="0" applyNumberFormat="1" applyFont="1" applyFill="1" applyBorder="1" applyAlignment="1">
      <alignment horizontal="center" vertical="center"/>
    </xf>
    <xf numFmtId="4" fontId="21" fillId="18" borderId="10" xfId="0" applyNumberFormat="1" applyFont="1" applyFill="1" applyBorder="1" applyAlignment="1">
      <alignment horizontal="center" vertical="center"/>
    </xf>
    <xf numFmtId="1" fontId="21" fillId="18" borderId="10" xfId="0" applyNumberFormat="1" applyFont="1" applyFill="1" applyBorder="1" applyAlignment="1">
      <alignment horizontal="center" vertical="center" wrapText="1"/>
    </xf>
    <xf numFmtId="0" fontId="21" fillId="18" borderId="16" xfId="0" applyFont="1" applyFill="1" applyBorder="1"/>
    <xf numFmtId="0" fontId="0" fillId="18" borderId="0" xfId="0" applyFill="1" applyBorder="1"/>
    <xf numFmtId="0" fontId="0" fillId="18" borderId="0" xfId="0" applyFill="1"/>
    <xf numFmtId="49" fontId="21" fillId="18" borderId="10" xfId="0" applyNumberFormat="1" applyFont="1" applyFill="1" applyBorder="1" applyAlignment="1">
      <alignment horizontal="left" vertical="center" wrapText="1"/>
    </xf>
    <xf numFmtId="167" fontId="21" fillId="18" borderId="10" xfId="0" applyNumberFormat="1" applyFont="1" applyFill="1" applyBorder="1" applyAlignment="1">
      <alignment horizontal="center" vertical="center"/>
    </xf>
    <xf numFmtId="3" fontId="20" fillId="18" borderId="10" xfId="0" applyNumberFormat="1" applyFont="1" applyFill="1" applyBorder="1" applyAlignment="1">
      <alignment horizontal="left" vertical="center" wrapText="1"/>
    </xf>
    <xf numFmtId="3" fontId="20" fillId="18" borderId="10" xfId="0" applyNumberFormat="1" applyFont="1" applyFill="1" applyBorder="1" applyAlignment="1">
      <alignment horizontal="center" vertical="center"/>
    </xf>
    <xf numFmtId="4" fontId="20" fillId="18" borderId="10" xfId="0" applyNumberFormat="1" applyFont="1" applyFill="1" applyBorder="1" applyAlignment="1">
      <alignment horizontal="center" vertical="center"/>
    </xf>
    <xf numFmtId="0" fontId="20" fillId="18" borderId="10" xfId="0" applyFont="1" applyFill="1" applyBorder="1" applyAlignment="1">
      <alignment horizontal="center" vertical="center" wrapText="1"/>
    </xf>
    <xf numFmtId="1" fontId="20" fillId="18" borderId="10" xfId="0" applyNumberFormat="1" applyFont="1" applyFill="1" applyBorder="1" applyAlignment="1">
      <alignment horizontal="center" vertical="center" wrapText="1"/>
    </xf>
    <xf numFmtId="0" fontId="20" fillId="18" borderId="16" xfId="0" applyFont="1" applyFill="1" applyBorder="1"/>
    <xf numFmtId="49" fontId="20" fillId="18" borderId="10" xfId="0" applyNumberFormat="1" applyFont="1" applyFill="1" applyBorder="1" applyAlignment="1">
      <alignment horizontal="left" vertical="center" wrapText="1"/>
    </xf>
    <xf numFmtId="0" fontId="20" fillId="18" borderId="11" xfId="0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 applyProtection="1">
      <alignment horizontal="center" vertical="top" wrapText="1"/>
      <protection locked="0"/>
    </xf>
    <xf numFmtId="1" fontId="20" fillId="0" borderId="10" xfId="0" applyNumberFormat="1" applyFont="1" applyFill="1" applyBorder="1" applyAlignment="1" applyProtection="1">
      <alignment horizontal="center" vertical="top" wrapText="1"/>
      <protection locked="0"/>
    </xf>
    <xf numFmtId="2" fontId="20" fillId="0" borderId="11" xfId="0" applyNumberFormat="1" applyFont="1" applyFill="1" applyBorder="1" applyAlignment="1" applyProtection="1">
      <alignment horizontal="center" vertical="top" wrapText="1"/>
      <protection locked="0"/>
    </xf>
    <xf numFmtId="3" fontId="20" fillId="0" borderId="10" xfId="0" applyNumberFormat="1" applyFont="1" applyFill="1" applyBorder="1" applyAlignment="1">
      <alignment horizontal="left" vertical="top" wrapText="1"/>
    </xf>
    <xf numFmtId="49" fontId="20" fillId="0" borderId="10" xfId="0" applyNumberFormat="1" applyFont="1" applyFill="1" applyBorder="1" applyAlignment="1">
      <alignment horizontal="left" vertical="top" wrapText="1"/>
    </xf>
    <xf numFmtId="165" fontId="20" fillId="0" borderId="20" xfId="0" applyNumberFormat="1" applyFont="1" applyFill="1" applyBorder="1" applyAlignment="1">
      <alignment horizontal="center" vertical="top" wrapText="1"/>
    </xf>
    <xf numFmtId="166" fontId="20" fillId="0" borderId="20" xfId="0" applyNumberFormat="1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vertical="top" wrapText="1"/>
    </xf>
    <xf numFmtId="165" fontId="20" fillId="0" borderId="20" xfId="0" applyNumberFormat="1" applyFont="1" applyFill="1" applyBorder="1" applyAlignment="1">
      <alignment horizontal="center" vertical="top"/>
    </xf>
    <xf numFmtId="1" fontId="20" fillId="0" borderId="20" xfId="0" applyNumberFormat="1" applyFont="1" applyFill="1" applyBorder="1" applyAlignment="1">
      <alignment horizontal="center" vertical="top"/>
    </xf>
    <xf numFmtId="2" fontId="20" fillId="0" borderId="20" xfId="0" applyNumberFormat="1" applyFont="1" applyFill="1" applyBorder="1" applyAlignment="1">
      <alignment horizontal="center" vertical="top"/>
    </xf>
    <xf numFmtId="166" fontId="20" fillId="0" borderId="20" xfId="0" applyNumberFormat="1" applyFont="1" applyFill="1" applyBorder="1" applyAlignment="1">
      <alignment horizontal="center" vertical="top"/>
    </xf>
    <xf numFmtId="0" fontId="0" fillId="0" borderId="0" xfId="0" applyFont="1"/>
    <xf numFmtId="0" fontId="0" fillId="0" borderId="0" xfId="0" applyFont="1" applyFill="1"/>
    <xf numFmtId="166" fontId="0" fillId="15" borderId="0" xfId="0" applyNumberFormat="1" applyFill="1" applyBorder="1"/>
    <xf numFmtId="166" fontId="20" fillId="0" borderId="10" xfId="0" applyNumberFormat="1" applyFont="1" applyFill="1" applyBorder="1" applyAlignment="1">
      <alignment horizontal="center" vertical="top" wrapText="1"/>
    </xf>
    <xf numFmtId="166" fontId="20" fillId="0" borderId="18" xfId="0" applyNumberFormat="1" applyFont="1" applyFill="1" applyBorder="1" applyAlignment="1">
      <alignment horizontal="center" vertical="top" wrapText="1"/>
    </xf>
    <xf numFmtId="166" fontId="0" fillId="0" borderId="0" xfId="0" applyNumberFormat="1"/>
    <xf numFmtId="4" fontId="20" fillId="0" borderId="20" xfId="0" applyNumberFormat="1" applyFont="1" applyFill="1" applyBorder="1" applyAlignment="1">
      <alignment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2" fontId="20" fillId="0" borderId="12" xfId="0" applyNumberFormat="1" applyFont="1" applyFill="1" applyBorder="1" applyAlignment="1" applyProtection="1">
      <alignment horizontal="center" vertical="top" wrapText="1"/>
      <protection locked="0"/>
    </xf>
    <xf numFmtId="165" fontId="20" fillId="0" borderId="12" xfId="0" applyNumberFormat="1" applyFont="1" applyFill="1" applyBorder="1" applyAlignment="1" applyProtection="1">
      <alignment horizontal="center" vertical="top" wrapText="1"/>
      <protection locked="0"/>
    </xf>
    <xf numFmtId="49" fontId="20" fillId="0" borderId="11" xfId="0" applyNumberFormat="1" applyFont="1" applyFill="1" applyBorder="1" applyAlignment="1">
      <alignment horizontal="left" vertical="top" wrapText="1"/>
    </xf>
    <xf numFmtId="166" fontId="20" fillId="0" borderId="19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left" vertical="top" wrapText="1"/>
    </xf>
    <xf numFmtId="0" fontId="0" fillId="19" borderId="0" xfId="0" applyFill="1"/>
    <xf numFmtId="3" fontId="20" fillId="0" borderId="20" xfId="0" applyNumberFormat="1" applyFont="1" applyFill="1" applyBorder="1" applyAlignment="1">
      <alignment horizontal="left" vertical="center" wrapText="1"/>
    </xf>
    <xf numFmtId="49" fontId="20" fillId="0" borderId="20" xfId="0" applyNumberFormat="1" applyFont="1" applyFill="1" applyBorder="1" applyAlignment="1">
      <alignment horizontal="left" vertical="center" wrapText="1"/>
    </xf>
    <xf numFmtId="1" fontId="20" fillId="0" borderId="11" xfId="0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Fill="1"/>
    <xf numFmtId="0" fontId="20" fillId="0" borderId="0" xfId="0" applyFont="1" applyFill="1"/>
    <xf numFmtId="3" fontId="20" fillId="0" borderId="12" xfId="0" applyNumberFormat="1" applyFont="1" applyFill="1" applyBorder="1" applyAlignment="1">
      <alignment horizontal="left" vertical="top" wrapText="1"/>
    </xf>
    <xf numFmtId="0" fontId="20" fillId="0" borderId="20" xfId="0" applyNumberFormat="1" applyFont="1" applyFill="1" applyBorder="1" applyAlignment="1">
      <alignment horizontal="center" vertical="center" wrapText="1"/>
    </xf>
    <xf numFmtId="165" fontId="20" fillId="0" borderId="20" xfId="0" applyNumberFormat="1" applyFont="1" applyFill="1" applyBorder="1" applyAlignment="1">
      <alignment vertical="top" wrapText="1"/>
    </xf>
    <xf numFmtId="2" fontId="20" fillId="0" borderId="20" xfId="0" applyNumberFormat="1" applyFont="1" applyFill="1" applyBorder="1" applyAlignment="1">
      <alignment vertical="top" wrapText="1"/>
    </xf>
    <xf numFmtId="166" fontId="20" fillId="0" borderId="20" xfId="0" applyNumberFormat="1" applyFont="1" applyFill="1" applyBorder="1" applyAlignment="1">
      <alignment vertical="top" wrapText="1"/>
    </xf>
    <xf numFmtId="1" fontId="20" fillId="0" borderId="20" xfId="0" applyNumberFormat="1" applyFont="1" applyFill="1" applyBorder="1" applyAlignment="1">
      <alignment vertical="top"/>
    </xf>
    <xf numFmtId="4" fontId="20" fillId="0" borderId="10" xfId="0" applyNumberFormat="1" applyFont="1" applyFill="1" applyBorder="1" applyAlignment="1">
      <alignment horizontal="right" vertical="top"/>
    </xf>
    <xf numFmtId="4" fontId="20" fillId="0" borderId="12" xfId="0" applyNumberFormat="1" applyFont="1" applyFill="1" applyBorder="1" applyAlignment="1">
      <alignment horizontal="right" vertical="top"/>
    </xf>
    <xf numFmtId="4" fontId="20" fillId="0" borderId="16" xfId="0" applyNumberFormat="1" applyFont="1" applyFill="1" applyBorder="1" applyAlignment="1">
      <alignment horizontal="right" vertical="top"/>
    </xf>
    <xf numFmtId="4" fontId="20" fillId="0" borderId="20" xfId="0" applyNumberFormat="1" applyFont="1" applyFill="1" applyBorder="1" applyAlignment="1">
      <alignment horizontal="right" vertical="top"/>
    </xf>
    <xf numFmtId="4" fontId="20" fillId="0" borderId="24" xfId="0" applyNumberFormat="1" applyFont="1" applyFill="1" applyBorder="1" applyAlignment="1">
      <alignment horizontal="right" vertical="top"/>
    </xf>
    <xf numFmtId="4" fontId="20" fillId="0" borderId="17" xfId="0" applyNumberFormat="1" applyFont="1" applyFill="1" applyBorder="1" applyAlignment="1">
      <alignment horizontal="right" vertical="top"/>
    </xf>
    <xf numFmtId="4" fontId="20" fillId="0" borderId="21" xfId="0" applyNumberFormat="1" applyFont="1" applyFill="1" applyBorder="1" applyAlignment="1">
      <alignment horizontal="right" vertical="top"/>
    </xf>
    <xf numFmtId="4" fontId="20" fillId="0" borderId="25" xfId="0" applyNumberFormat="1" applyFont="1" applyFill="1" applyBorder="1" applyAlignment="1">
      <alignment horizontal="right" vertical="top"/>
    </xf>
    <xf numFmtId="4" fontId="20" fillId="0" borderId="26" xfId="0" applyNumberFormat="1" applyFont="1" applyFill="1" applyBorder="1" applyAlignment="1">
      <alignment horizontal="right" vertical="top"/>
    </xf>
    <xf numFmtId="4" fontId="20" fillId="0" borderId="13" xfId="0" applyNumberFormat="1" applyFont="1" applyFill="1" applyBorder="1" applyAlignment="1">
      <alignment horizontal="right" vertical="top"/>
    </xf>
    <xf numFmtId="4" fontId="20" fillId="0" borderId="27" xfId="0" applyNumberFormat="1" applyFont="1" applyFill="1" applyBorder="1" applyAlignment="1">
      <alignment horizontal="right" vertical="top"/>
    </xf>
    <xf numFmtId="4" fontId="24" fillId="0" borderId="10" xfId="0" applyNumberFormat="1" applyFont="1" applyFill="1" applyBorder="1" applyAlignment="1">
      <alignment horizontal="right" vertical="top"/>
    </xf>
    <xf numFmtId="4" fontId="20" fillId="0" borderId="11" xfId="0" applyNumberFormat="1" applyFont="1" applyFill="1" applyBorder="1" applyAlignment="1">
      <alignment horizontal="right" vertical="top"/>
    </xf>
    <xf numFmtId="1" fontId="20" fillId="0" borderId="20" xfId="0" applyNumberFormat="1" applyFont="1" applyFill="1" applyBorder="1" applyAlignment="1">
      <alignment vertical="top" wrapText="1"/>
    </xf>
    <xf numFmtId="4" fontId="20" fillId="0" borderId="10" xfId="0" applyNumberFormat="1" applyFont="1" applyFill="1" applyBorder="1" applyAlignment="1">
      <alignment horizontal="center" vertical="top"/>
    </xf>
    <xf numFmtId="0" fontId="20" fillId="0" borderId="20" xfId="0" applyFont="1" applyFill="1" applyBorder="1" applyAlignment="1">
      <alignment horizontal="center" vertical="center" wrapText="1"/>
    </xf>
    <xf numFmtId="3" fontId="20" fillId="0" borderId="15" xfId="0" applyNumberFormat="1" applyFont="1" applyFill="1" applyBorder="1" applyAlignment="1">
      <alignment horizontal="left" vertical="center" wrapText="1"/>
    </xf>
    <xf numFmtId="49" fontId="20" fillId="0" borderId="28" xfId="0" applyNumberFormat="1" applyFont="1" applyFill="1" applyBorder="1" applyAlignment="1">
      <alignment horizontal="left" vertical="center" wrapText="1"/>
    </xf>
    <xf numFmtId="3" fontId="20" fillId="0" borderId="12" xfId="0" applyNumberFormat="1" applyFont="1" applyFill="1" applyBorder="1" applyAlignment="1">
      <alignment horizontal="left" vertical="center" wrapText="1"/>
    </xf>
    <xf numFmtId="3" fontId="20" fillId="0" borderId="20" xfId="0" applyNumberFormat="1" applyFont="1" applyFill="1" applyBorder="1" applyAlignment="1">
      <alignment horizontal="center" vertical="center" wrapText="1"/>
    </xf>
    <xf numFmtId="4" fontId="20" fillId="0" borderId="12" xfId="0" applyNumberFormat="1" applyFont="1" applyFill="1" applyBorder="1" applyAlignment="1">
      <alignment horizontal="center" vertical="top"/>
    </xf>
    <xf numFmtId="49" fontId="20" fillId="0" borderId="11" xfId="0" applyNumberFormat="1" applyFont="1" applyFill="1" applyBorder="1" applyAlignment="1">
      <alignment horizontal="left" vertical="center" wrapText="1"/>
    </xf>
    <xf numFmtId="4" fontId="20" fillId="0" borderId="11" xfId="0" applyNumberFormat="1" applyFont="1" applyFill="1" applyBorder="1" applyAlignment="1">
      <alignment horizontal="center" vertical="top"/>
    </xf>
    <xf numFmtId="3" fontId="20" fillId="0" borderId="21" xfId="0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4" xfId="0" applyNumberFormat="1" applyFont="1" applyFill="1" applyBorder="1" applyAlignment="1">
      <alignment horizontal="center" vertical="center" wrapText="1"/>
    </xf>
    <xf numFmtId="4" fontId="20" fillId="0" borderId="13" xfId="0" applyNumberFormat="1" applyFont="1" applyFill="1" applyBorder="1" applyAlignment="1">
      <alignment horizontal="center" vertical="top"/>
    </xf>
    <xf numFmtId="49" fontId="20" fillId="0" borderId="19" xfId="0" applyNumberFormat="1" applyFont="1" applyFill="1" applyBorder="1" applyAlignment="1">
      <alignment horizontal="left" vertical="center" wrapText="1"/>
    </xf>
    <xf numFmtId="4" fontId="20" fillId="0" borderId="15" xfId="0" applyNumberFormat="1" applyFont="1" applyFill="1" applyBorder="1" applyAlignment="1">
      <alignment horizontal="center" vertical="top"/>
    </xf>
    <xf numFmtId="0" fontId="20" fillId="0" borderId="29" xfId="0" applyFont="1" applyFill="1" applyBorder="1" applyAlignment="1">
      <alignment horizontal="center" vertical="top" wrapText="1"/>
    </xf>
    <xf numFmtId="166" fontId="20" fillId="0" borderId="29" xfId="0" applyNumberFormat="1" applyFont="1" applyFill="1" applyBorder="1" applyAlignment="1">
      <alignment horizontal="center" vertical="top" wrapText="1"/>
    </xf>
    <xf numFmtId="3" fontId="20" fillId="0" borderId="27" xfId="0" applyNumberFormat="1" applyFont="1" applyFill="1" applyBorder="1" applyAlignment="1">
      <alignment horizontal="left" vertical="center" wrapText="1"/>
    </xf>
    <xf numFmtId="49" fontId="20" fillId="0" borderId="21" xfId="0" applyNumberFormat="1" applyFont="1" applyFill="1" applyBorder="1" applyAlignment="1">
      <alignment horizontal="left" vertical="center" wrapText="1"/>
    </xf>
    <xf numFmtId="4" fontId="20" fillId="0" borderId="18" xfId="0" applyNumberFormat="1" applyFont="1" applyFill="1" applyBorder="1" applyAlignment="1">
      <alignment horizontal="center" vertical="top"/>
    </xf>
    <xf numFmtId="4" fontId="20" fillId="0" borderId="59" xfId="0" applyNumberFormat="1" applyFont="1" applyFill="1" applyBorder="1" applyAlignment="1">
      <alignment horizontal="right" vertical="top"/>
    </xf>
    <xf numFmtId="168" fontId="20" fillId="0" borderId="20" xfId="0" applyNumberFormat="1" applyFont="1" applyFill="1" applyBorder="1" applyAlignment="1">
      <alignment horizontal="center" vertical="top" wrapText="1"/>
    </xf>
    <xf numFmtId="166" fontId="20" fillId="0" borderId="20" xfId="0" applyNumberFormat="1" applyFont="1" applyFill="1" applyBorder="1" applyAlignment="1">
      <alignment horizontal="left" vertical="top" wrapText="1"/>
    </xf>
    <xf numFmtId="4" fontId="20" fillId="0" borderId="13" xfId="0" applyNumberFormat="1" applyFont="1" applyFill="1" applyBorder="1" applyAlignment="1">
      <alignment horizontal="left" vertical="top" wrapText="1"/>
    </xf>
    <xf numFmtId="2" fontId="20" fillId="0" borderId="20" xfId="0" applyNumberFormat="1" applyFont="1" applyFill="1" applyBorder="1" applyAlignment="1">
      <alignment vertical="top"/>
    </xf>
    <xf numFmtId="4" fontId="20" fillId="0" borderId="13" xfId="0" applyNumberFormat="1" applyFont="1" applyFill="1" applyBorder="1" applyAlignment="1">
      <alignment horizontal="center" vertical="top" wrapText="1"/>
    </xf>
    <xf numFmtId="4" fontId="20" fillId="0" borderId="12" xfId="0" applyNumberFormat="1" applyFont="1" applyFill="1" applyBorder="1" applyAlignment="1">
      <alignment horizontal="left" vertical="top" wrapText="1"/>
    </xf>
    <xf numFmtId="4" fontId="20" fillId="0" borderId="12" xfId="0" applyNumberFormat="1" applyFont="1" applyFill="1" applyBorder="1" applyAlignment="1">
      <alignment horizontal="center" vertical="top" wrapText="1"/>
    </xf>
    <xf numFmtId="0" fontId="20" fillId="0" borderId="27" xfId="0" applyNumberFormat="1" applyFont="1" applyFill="1" applyBorder="1" applyAlignment="1">
      <alignment vertical="top" wrapText="1"/>
    </xf>
    <xf numFmtId="166" fontId="0" fillId="0" borderId="0" xfId="0" applyNumberFormat="1" applyFill="1"/>
    <xf numFmtId="0" fontId="20" fillId="0" borderId="12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left" vertical="top" wrapText="1"/>
    </xf>
    <xf numFmtId="4" fontId="20" fillId="0" borderId="2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49" fontId="20" fillId="0" borderId="20" xfId="0" applyNumberFormat="1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2" fontId="20" fillId="0" borderId="20" xfId="0" applyNumberFormat="1" applyFont="1" applyFill="1" applyBorder="1" applyAlignment="1">
      <alignment horizontal="center" vertical="top" wrapText="1"/>
    </xf>
    <xf numFmtId="4" fontId="20" fillId="0" borderId="11" xfId="0" applyNumberFormat="1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23" xfId="0" applyFont="1" applyFill="1" applyBorder="1" applyAlignment="1">
      <alignment horizontal="center" vertical="top" wrapText="1"/>
    </xf>
    <xf numFmtId="0" fontId="20" fillId="0" borderId="18" xfId="0" applyFont="1" applyFill="1" applyBorder="1" applyAlignment="1">
      <alignment horizontal="center" vertical="top" wrapText="1"/>
    </xf>
    <xf numFmtId="166" fontId="20" fillId="0" borderId="12" xfId="0" applyNumberFormat="1" applyFont="1" applyFill="1" applyBorder="1" applyAlignment="1">
      <alignment horizontal="center" vertical="top" wrapText="1"/>
    </xf>
    <xf numFmtId="1" fontId="20" fillId="0" borderId="20" xfId="0" applyNumberFormat="1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vertical="top"/>
    </xf>
    <xf numFmtId="0" fontId="0" fillId="0" borderId="20" xfId="0" applyFont="1" applyFill="1" applyBorder="1" applyAlignment="1">
      <alignment vertical="top"/>
    </xf>
    <xf numFmtId="0" fontId="20" fillId="0" borderId="19" xfId="0" applyFont="1" applyFill="1" applyBorder="1" applyAlignment="1">
      <alignment horizontal="center" vertical="top" wrapText="1"/>
    </xf>
    <xf numFmtId="1" fontId="20" fillId="0" borderId="11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left" vertical="center" wrapText="1"/>
    </xf>
    <xf numFmtId="165" fontId="20" fillId="0" borderId="11" xfId="0" applyNumberFormat="1" applyFont="1" applyFill="1" applyBorder="1" applyAlignment="1">
      <alignment horizontal="center" vertical="center" wrapText="1"/>
    </xf>
    <xf numFmtId="165" fontId="20" fillId="0" borderId="19" xfId="0" applyNumberFormat="1" applyFont="1" applyFill="1" applyBorder="1" applyAlignment="1">
      <alignment horizontal="center" vertical="center" wrapText="1"/>
    </xf>
    <xf numFmtId="165" fontId="20" fillId="0" borderId="12" xfId="0" applyNumberFormat="1" applyFont="1" applyFill="1" applyBorder="1" applyAlignment="1">
      <alignment horizontal="center" vertical="center" wrapText="1"/>
    </xf>
    <xf numFmtId="166" fontId="20" fillId="0" borderId="11" xfId="0" applyNumberFormat="1" applyFont="1" applyFill="1" applyBorder="1" applyAlignment="1">
      <alignment horizontal="center" vertical="center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12" xfId="0" applyNumberFormat="1" applyFont="1" applyFill="1" applyBorder="1" applyAlignment="1">
      <alignment horizontal="center" vertical="center" wrapText="1"/>
    </xf>
    <xf numFmtId="165" fontId="21" fillId="15" borderId="20" xfId="0" applyNumberFormat="1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left" vertical="center" wrapText="1"/>
    </xf>
    <xf numFmtId="2" fontId="21" fillId="15" borderId="20" xfId="0" applyNumberFormat="1" applyFont="1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left" vertical="center" wrapText="1"/>
    </xf>
    <xf numFmtId="0" fontId="20" fillId="15" borderId="11" xfId="0" applyFont="1" applyFill="1" applyBorder="1" applyAlignment="1">
      <alignment horizontal="center" vertical="center" wrapText="1"/>
    </xf>
    <xf numFmtId="0" fontId="20" fillId="15" borderId="12" xfId="0" applyFont="1" applyFill="1" applyBorder="1" applyAlignment="1">
      <alignment horizontal="center" vertical="center" wrapText="1"/>
    </xf>
    <xf numFmtId="0" fontId="20" fillId="15" borderId="11" xfId="0" applyFont="1" applyFill="1" applyBorder="1" applyAlignment="1">
      <alignment horizontal="left" vertical="center" wrapText="1"/>
    </xf>
    <xf numFmtId="0" fontId="20" fillId="15" borderId="12" xfId="0" applyFont="1" applyFill="1" applyBorder="1" applyAlignment="1">
      <alignment horizontal="left" vertical="center" wrapText="1"/>
    </xf>
    <xf numFmtId="165" fontId="20" fillId="15" borderId="11" xfId="0" applyNumberFormat="1" applyFont="1" applyFill="1" applyBorder="1" applyAlignment="1">
      <alignment horizontal="center" vertical="center"/>
    </xf>
    <xf numFmtId="165" fontId="20" fillId="15" borderId="12" xfId="0" applyNumberFormat="1" applyFont="1" applyFill="1" applyBorder="1" applyAlignment="1">
      <alignment horizontal="center" vertical="center"/>
    </xf>
    <xf numFmtId="2" fontId="20" fillId="15" borderId="11" xfId="0" applyNumberFormat="1" applyFont="1" applyFill="1" applyBorder="1" applyAlignment="1">
      <alignment horizontal="center" vertical="center"/>
    </xf>
    <xf numFmtId="2" fontId="20" fillId="15" borderId="12" xfId="0" applyNumberFormat="1" applyFont="1" applyFill="1" applyBorder="1" applyAlignment="1">
      <alignment horizontal="center" vertical="center"/>
    </xf>
    <xf numFmtId="0" fontId="20" fillId="15" borderId="21" xfId="0" applyFont="1" applyFill="1" applyBorder="1" applyAlignment="1">
      <alignment horizontal="center" vertical="center" wrapText="1"/>
    </xf>
    <xf numFmtId="0" fontId="20" fillId="15" borderId="31" xfId="0" applyFont="1" applyFill="1" applyBorder="1" applyAlignment="1">
      <alignment horizontal="center" vertical="center" wrapText="1"/>
    </xf>
    <xf numFmtId="0" fontId="20" fillId="15" borderId="27" xfId="0" applyFont="1" applyFill="1" applyBorder="1" applyAlignment="1">
      <alignment horizontal="center" vertical="center" wrapText="1"/>
    </xf>
    <xf numFmtId="0" fontId="21" fillId="17" borderId="10" xfId="0" applyFont="1" applyFill="1" applyBorder="1" applyAlignment="1">
      <alignment horizontal="center" vertical="center" wrapText="1"/>
    </xf>
    <xf numFmtId="0" fontId="21" fillId="15" borderId="10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1" fontId="21" fillId="0" borderId="12" xfId="0" applyNumberFormat="1" applyFont="1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1" fontId="20" fillId="15" borderId="10" xfId="0" applyNumberFormat="1" applyFont="1" applyFill="1" applyBorder="1" applyAlignment="1">
      <alignment horizontal="center" vertical="center" wrapText="1"/>
    </xf>
    <xf numFmtId="49" fontId="20" fillId="15" borderId="10" xfId="0" applyNumberFormat="1" applyFont="1" applyFill="1" applyBorder="1" applyAlignment="1">
      <alignment horizontal="left" vertical="center" wrapText="1"/>
    </xf>
    <xf numFmtId="0" fontId="21" fillId="15" borderId="32" xfId="0" applyFont="1" applyFill="1" applyBorder="1" applyAlignment="1">
      <alignment horizontal="center" vertical="center" wrapText="1"/>
    </xf>
    <xf numFmtId="0" fontId="21" fillId="15" borderId="33" xfId="0" applyFont="1" applyFill="1" applyBorder="1" applyAlignment="1">
      <alignment horizontal="center" vertical="center" wrapText="1"/>
    </xf>
    <xf numFmtId="0" fontId="21" fillId="15" borderId="34" xfId="0" applyFont="1" applyFill="1" applyBorder="1" applyAlignment="1">
      <alignment horizontal="center" vertical="center" wrapText="1"/>
    </xf>
    <xf numFmtId="0" fontId="21" fillId="17" borderId="32" xfId="0" applyFont="1" applyFill="1" applyBorder="1" applyAlignment="1">
      <alignment horizontal="center" vertical="center" wrapText="1"/>
    </xf>
    <xf numFmtId="0" fontId="21" fillId="17" borderId="33" xfId="0" applyFont="1" applyFill="1" applyBorder="1" applyAlignment="1">
      <alignment horizontal="center" vertical="center" wrapText="1"/>
    </xf>
    <xf numFmtId="0" fontId="21" fillId="17" borderId="34" xfId="0" applyFont="1" applyFill="1" applyBorder="1" applyAlignment="1">
      <alignment horizontal="center" vertical="center" wrapText="1"/>
    </xf>
    <xf numFmtId="49" fontId="21" fillId="15" borderId="10" xfId="0" applyNumberFormat="1" applyFont="1" applyFill="1" applyBorder="1" applyAlignment="1">
      <alignment horizontal="left" vertical="center" wrapText="1"/>
    </xf>
    <xf numFmtId="0" fontId="21" fillId="15" borderId="12" xfId="0" applyFont="1" applyFill="1" applyBorder="1" applyAlignment="1">
      <alignment horizontal="left" vertical="center"/>
    </xf>
    <xf numFmtId="0" fontId="21" fillId="15" borderId="10" xfId="0" applyFont="1" applyFill="1" applyBorder="1" applyAlignment="1">
      <alignment horizontal="left" vertical="center"/>
    </xf>
    <xf numFmtId="49" fontId="20" fillId="15" borderId="10" xfId="0" applyNumberFormat="1" applyFont="1" applyFill="1" applyBorder="1" applyAlignment="1">
      <alignment vertical="center" wrapText="1"/>
    </xf>
    <xf numFmtId="1" fontId="20" fillId="15" borderId="10" xfId="0" applyNumberFormat="1" applyFont="1" applyFill="1" applyBorder="1" applyAlignment="1">
      <alignment vertical="center" wrapText="1"/>
    </xf>
    <xf numFmtId="2" fontId="20" fillId="15" borderId="10" xfId="0" applyNumberFormat="1" applyFont="1" applyFill="1" applyBorder="1" applyAlignment="1">
      <alignment horizontal="center" vertical="center" wrapText="1"/>
    </xf>
    <xf numFmtId="2" fontId="20" fillId="15" borderId="11" xfId="0" applyNumberFormat="1" applyFont="1" applyFill="1" applyBorder="1" applyAlignment="1">
      <alignment horizontal="center" vertical="center" wrapText="1"/>
    </xf>
    <xf numFmtId="49" fontId="20" fillId="15" borderId="11" xfId="0" applyNumberFormat="1" applyFont="1" applyFill="1" applyBorder="1" applyAlignment="1">
      <alignment vertical="center" wrapText="1"/>
    </xf>
    <xf numFmtId="0" fontId="20" fillId="15" borderId="26" xfId="0" applyFont="1" applyFill="1" applyBorder="1" applyAlignment="1">
      <alignment horizontal="justify" vertical="center" wrapText="1"/>
    </xf>
    <xf numFmtId="2" fontId="20" fillId="0" borderId="11" xfId="0" applyNumberFormat="1" applyFont="1" applyFill="1" applyBorder="1" applyAlignment="1">
      <alignment horizontal="center" vertical="center" wrapText="1"/>
    </xf>
    <xf numFmtId="2" fontId="20" fillId="0" borderId="19" xfId="0" applyNumberFormat="1" applyFont="1" applyFill="1" applyBorder="1" applyAlignment="1">
      <alignment horizontal="center" vertical="center" wrapText="1"/>
    </xf>
    <xf numFmtId="2" fontId="20" fillId="0" borderId="12" xfId="0" applyNumberFormat="1" applyFont="1" applyFill="1" applyBorder="1" applyAlignment="1">
      <alignment horizontal="center" vertical="center" wrapText="1"/>
    </xf>
    <xf numFmtId="0" fontId="21" fillId="17" borderId="12" xfId="0" applyFont="1" applyFill="1" applyBorder="1" applyAlignment="1">
      <alignment horizontal="center" vertical="center" wrapText="1"/>
    </xf>
    <xf numFmtId="1" fontId="20" fillId="0" borderId="19" xfId="0" applyNumberFormat="1" applyFont="1" applyFill="1" applyBorder="1" applyAlignment="1">
      <alignment horizontal="center" vertical="center" wrapText="1"/>
    </xf>
    <xf numFmtId="0" fontId="21" fillId="17" borderId="19" xfId="0" applyFont="1" applyFill="1" applyBorder="1" applyAlignment="1">
      <alignment horizontal="center" vertical="center" wrapText="1"/>
    </xf>
    <xf numFmtId="2" fontId="20" fillId="0" borderId="11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165" fontId="21" fillId="15" borderId="21" xfId="0" applyNumberFormat="1" applyFont="1" applyFill="1" applyBorder="1" applyAlignment="1">
      <alignment horizontal="center" vertical="center"/>
    </xf>
    <xf numFmtId="165" fontId="21" fillId="15" borderId="31" xfId="0" applyNumberFormat="1" applyFont="1" applyFill="1" applyBorder="1" applyAlignment="1">
      <alignment horizontal="center" vertical="center"/>
    </xf>
    <xf numFmtId="165" fontId="21" fillId="15" borderId="27" xfId="0" applyNumberFormat="1" applyFont="1" applyFill="1" applyBorder="1" applyAlignment="1">
      <alignment horizontal="center" vertical="center"/>
    </xf>
    <xf numFmtId="2" fontId="21" fillId="15" borderId="11" xfId="0" applyNumberFormat="1" applyFont="1" applyFill="1" applyBorder="1" applyAlignment="1">
      <alignment horizontal="center" vertical="center"/>
    </xf>
    <xf numFmtId="2" fontId="21" fillId="15" borderId="12" xfId="0" applyNumberFormat="1" applyFont="1" applyFill="1" applyBorder="1" applyAlignment="1">
      <alignment horizontal="center" vertical="center"/>
    </xf>
    <xf numFmtId="0" fontId="21" fillId="17" borderId="11" xfId="0" applyFont="1" applyFill="1" applyBorder="1" applyAlignment="1">
      <alignment horizontal="center" vertical="center" wrapText="1"/>
    </xf>
    <xf numFmtId="0" fontId="21" fillId="15" borderId="11" xfId="0" applyFont="1" applyFill="1" applyBorder="1" applyAlignment="1">
      <alignment horizontal="center" vertical="center" wrapText="1"/>
    </xf>
    <xf numFmtId="0" fontId="21" fillId="15" borderId="12" xfId="0" applyFont="1" applyFill="1" applyBorder="1" applyAlignment="1">
      <alignment horizontal="center" vertical="center" wrapText="1"/>
    </xf>
    <xf numFmtId="0" fontId="21" fillId="15" borderId="11" xfId="0" applyFont="1" applyFill="1" applyBorder="1" applyAlignment="1">
      <alignment horizontal="left" vertical="center" wrapText="1"/>
    </xf>
    <xf numFmtId="0" fontId="21" fillId="15" borderId="1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15" borderId="21" xfId="0" applyFont="1" applyFill="1" applyBorder="1" applyAlignment="1">
      <alignment horizontal="left" vertical="center" wrapText="1"/>
    </xf>
    <xf numFmtId="0" fontId="21" fillId="15" borderId="31" xfId="0" applyFont="1" applyFill="1" applyBorder="1" applyAlignment="1">
      <alignment horizontal="left" vertical="center" wrapText="1"/>
    </xf>
    <xf numFmtId="0" fontId="21" fillId="15" borderId="27" xfId="0" applyFont="1" applyFill="1" applyBorder="1" applyAlignment="1">
      <alignment horizontal="left" vertical="center" wrapText="1"/>
    </xf>
    <xf numFmtId="0" fontId="16" fillId="15" borderId="0" xfId="0" applyFont="1" applyFill="1" applyBorder="1" applyAlignment="1">
      <alignment horizontal="left" vertical="center" wrapText="1"/>
    </xf>
    <xf numFmtId="0" fontId="20" fillId="15" borderId="0" xfId="0" applyFont="1" applyFill="1" applyBorder="1" applyAlignment="1">
      <alignment horizontal="left" vertical="center" wrapText="1"/>
    </xf>
    <xf numFmtId="0" fontId="20" fillId="15" borderId="30" xfId="0" applyFont="1" applyFill="1" applyBorder="1" applyAlignment="1">
      <alignment horizontal="center" vertical="center" wrapText="1"/>
    </xf>
    <xf numFmtId="0" fontId="20" fillId="15" borderId="0" xfId="0" applyFont="1" applyFill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5" fillId="16" borderId="21" xfId="0" applyFont="1" applyFill="1" applyBorder="1" applyAlignment="1">
      <alignment horizontal="center" vertical="top" wrapText="1"/>
    </xf>
    <xf numFmtId="0" fontId="25" fillId="16" borderId="31" xfId="0" applyFont="1" applyFill="1" applyBorder="1" applyAlignment="1">
      <alignment horizontal="center" vertical="top" wrapText="1"/>
    </xf>
    <xf numFmtId="0" fontId="25" fillId="16" borderId="27" xfId="0" applyFont="1" applyFill="1" applyBorder="1" applyAlignment="1">
      <alignment horizontal="center" vertical="top" wrapText="1"/>
    </xf>
    <xf numFmtId="0" fontId="20" fillId="15" borderId="16" xfId="0" applyFont="1" applyFill="1" applyBorder="1" applyAlignment="1">
      <alignment horizontal="center" vertical="center" wrapText="1"/>
    </xf>
    <xf numFmtId="165" fontId="20" fillId="0" borderId="11" xfId="0" applyNumberFormat="1" applyFont="1" applyFill="1" applyBorder="1" applyAlignment="1">
      <alignment horizontal="center" vertical="center"/>
    </xf>
    <xf numFmtId="165" fontId="20" fillId="0" borderId="12" xfId="0" applyNumberFormat="1" applyFont="1" applyFill="1" applyBorder="1" applyAlignment="1">
      <alignment horizontal="center" vertical="center"/>
    </xf>
    <xf numFmtId="165" fontId="20" fillId="0" borderId="20" xfId="0" applyNumberFormat="1" applyFont="1" applyFill="1" applyBorder="1" applyAlignment="1">
      <alignment horizontal="center" vertical="center" wrapText="1"/>
    </xf>
    <xf numFmtId="166" fontId="20" fillId="0" borderId="20" xfId="0" applyNumberFormat="1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21" fillId="15" borderId="17" xfId="0" applyFont="1" applyFill="1" applyBorder="1" applyAlignment="1">
      <alignment horizontal="center" vertical="center" wrapText="1"/>
    </xf>
    <xf numFmtId="0" fontId="21" fillId="15" borderId="14" xfId="0" applyFont="1" applyFill="1" applyBorder="1" applyAlignment="1">
      <alignment horizontal="center" vertical="center" wrapText="1"/>
    </xf>
    <xf numFmtId="0" fontId="21" fillId="15" borderId="18" xfId="0" applyFont="1" applyFill="1" applyBorder="1" applyAlignment="1">
      <alignment horizontal="center" vertical="center" wrapText="1"/>
    </xf>
    <xf numFmtId="2" fontId="20" fillId="0" borderId="20" xfId="0" applyNumberFormat="1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left" vertical="center" wrapText="1"/>
    </xf>
    <xf numFmtId="0" fontId="21" fillId="18" borderId="11" xfId="0" applyFont="1" applyFill="1" applyBorder="1" applyAlignment="1">
      <alignment horizontal="center" vertical="center" wrapText="1"/>
    </xf>
    <xf numFmtId="0" fontId="21" fillId="18" borderId="12" xfId="0" applyFont="1" applyFill="1" applyBorder="1" applyAlignment="1">
      <alignment horizontal="center" vertical="center" wrapText="1"/>
    </xf>
    <xf numFmtId="0" fontId="21" fillId="18" borderId="11" xfId="0" applyFont="1" applyFill="1" applyBorder="1" applyAlignment="1">
      <alignment horizontal="left" vertical="center" wrapText="1"/>
    </xf>
    <xf numFmtId="0" fontId="21" fillId="18" borderId="12" xfId="0" applyFont="1" applyFill="1" applyBorder="1" applyAlignment="1">
      <alignment horizontal="left" vertical="center" wrapText="1"/>
    </xf>
    <xf numFmtId="1" fontId="21" fillId="18" borderId="11" xfId="0" applyNumberFormat="1" applyFont="1" applyFill="1" applyBorder="1" applyAlignment="1">
      <alignment horizontal="center" vertical="center" wrapText="1"/>
    </xf>
    <xf numFmtId="1" fontId="21" fillId="18" borderId="12" xfId="0" applyNumberFormat="1" applyFont="1" applyFill="1" applyBorder="1" applyAlignment="1">
      <alignment horizontal="center" vertical="center" wrapText="1"/>
    </xf>
    <xf numFmtId="1" fontId="21" fillId="18" borderId="20" xfId="0" applyNumberFormat="1" applyFont="1" applyFill="1" applyBorder="1" applyAlignment="1">
      <alignment horizontal="center" vertical="center" wrapText="1"/>
    </xf>
    <xf numFmtId="0" fontId="20" fillId="18" borderId="10" xfId="0" applyFont="1" applyFill="1" applyBorder="1" applyAlignment="1">
      <alignment horizontal="left" vertical="center" wrapText="1"/>
    </xf>
    <xf numFmtId="166" fontId="20" fillId="15" borderId="11" xfId="0" applyNumberFormat="1" applyFont="1" applyFill="1" applyBorder="1" applyAlignment="1">
      <alignment horizontal="center" vertical="center"/>
    </xf>
    <xf numFmtId="166" fontId="20" fillId="15" borderId="12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1" fontId="20" fillId="0" borderId="11" xfId="0" applyNumberFormat="1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165" fontId="20" fillId="0" borderId="20" xfId="0" applyNumberFormat="1" applyFont="1" applyFill="1" applyBorder="1" applyAlignment="1">
      <alignment horizontal="center" vertical="center"/>
    </xf>
    <xf numFmtId="2" fontId="20" fillId="0" borderId="20" xfId="0" applyNumberFormat="1" applyFont="1" applyFill="1" applyBorder="1" applyAlignment="1">
      <alignment horizontal="center" vertical="center"/>
    </xf>
    <xf numFmtId="166" fontId="20" fillId="0" borderId="20" xfId="0" applyNumberFormat="1" applyFont="1" applyFill="1" applyBorder="1" applyAlignment="1">
      <alignment horizontal="center" vertical="center"/>
    </xf>
    <xf numFmtId="0" fontId="20" fillId="17" borderId="11" xfId="0" applyFont="1" applyFill="1" applyBorder="1" applyAlignment="1">
      <alignment horizontal="center" vertical="center" wrapText="1"/>
    </xf>
    <xf numFmtId="0" fontId="20" fillId="17" borderId="19" xfId="0" applyFont="1" applyFill="1" applyBorder="1" applyAlignment="1">
      <alignment horizontal="center" vertical="center" wrapText="1"/>
    </xf>
    <xf numFmtId="0" fontId="20" fillId="17" borderId="12" xfId="0" applyFont="1" applyFill="1" applyBorder="1" applyAlignment="1">
      <alignment horizontal="center" vertical="center" wrapText="1"/>
    </xf>
    <xf numFmtId="1" fontId="20" fillId="0" borderId="20" xfId="0" applyNumberFormat="1" applyFont="1" applyFill="1" applyBorder="1" applyAlignment="1">
      <alignment horizontal="center" vertical="center" wrapText="1"/>
    </xf>
    <xf numFmtId="4" fontId="20" fillId="0" borderId="21" xfId="0" applyNumberFormat="1" applyFont="1" applyFill="1" applyBorder="1" applyAlignment="1">
      <alignment horizontal="center" vertical="top" wrapText="1"/>
    </xf>
    <xf numFmtId="4" fontId="20" fillId="0" borderId="31" xfId="0" applyNumberFormat="1" applyFont="1" applyFill="1" applyBorder="1" applyAlignment="1">
      <alignment horizontal="center" vertical="top" wrapText="1"/>
    </xf>
    <xf numFmtId="4" fontId="20" fillId="0" borderId="27" xfId="0" applyNumberFormat="1" applyFont="1" applyFill="1" applyBorder="1" applyAlignment="1">
      <alignment horizontal="center" vertical="top" wrapText="1"/>
    </xf>
    <xf numFmtId="4" fontId="20" fillId="0" borderId="53" xfId="0" applyNumberFormat="1" applyFont="1" applyFill="1" applyBorder="1" applyAlignment="1">
      <alignment horizontal="center" vertical="top" wrapText="1"/>
    </xf>
    <xf numFmtId="4" fontId="20" fillId="0" borderId="10" xfId="0" applyNumberFormat="1" applyFont="1" applyFill="1" applyBorder="1" applyAlignment="1">
      <alignment horizontal="left" vertical="top" wrapText="1"/>
    </xf>
    <xf numFmtId="4" fontId="20" fillId="0" borderId="47" xfId="0" applyNumberFormat="1" applyFont="1" applyFill="1" applyBorder="1" applyAlignment="1">
      <alignment horizontal="center" vertical="top" wrapText="1"/>
    </xf>
    <xf numFmtId="4" fontId="20" fillId="0" borderId="0" xfId="0" applyNumberFormat="1" applyFont="1" applyFill="1" applyBorder="1" applyAlignment="1">
      <alignment horizontal="center" vertical="top" wrapText="1"/>
    </xf>
    <xf numFmtId="4" fontId="20" fillId="0" borderId="30" xfId="0" applyNumberFormat="1" applyFont="1" applyFill="1" applyBorder="1" applyAlignment="1">
      <alignment horizontal="center" vertical="top" wrapText="1"/>
    </xf>
    <xf numFmtId="4" fontId="20" fillId="0" borderId="21" xfId="0" applyNumberFormat="1" applyFont="1" applyFill="1" applyBorder="1" applyAlignment="1">
      <alignment horizontal="left" vertical="top" wrapText="1"/>
    </xf>
    <xf numFmtId="4" fontId="20" fillId="0" borderId="27" xfId="0" applyNumberFormat="1" applyFont="1" applyFill="1" applyBorder="1" applyAlignment="1">
      <alignment horizontal="left" vertical="top" wrapText="1"/>
    </xf>
    <xf numFmtId="4" fontId="20" fillId="0" borderId="26" xfId="0" applyNumberFormat="1" applyFont="1" applyFill="1" applyBorder="1" applyAlignment="1">
      <alignment horizontal="center" vertical="top" wrapText="1"/>
    </xf>
    <xf numFmtId="4" fontId="20" fillId="0" borderId="22" xfId="0" applyNumberFormat="1" applyFont="1" applyFill="1" applyBorder="1" applyAlignment="1">
      <alignment horizontal="center" vertical="top" wrapText="1"/>
    </xf>
    <xf numFmtId="4" fontId="20" fillId="0" borderId="15" xfId="0" applyNumberFormat="1" applyFont="1" applyFill="1" applyBorder="1" applyAlignment="1">
      <alignment horizontal="center" vertical="top" wrapText="1"/>
    </xf>
    <xf numFmtId="4" fontId="20" fillId="0" borderId="20" xfId="0" applyNumberFormat="1" applyFont="1" applyFill="1" applyBorder="1" applyAlignment="1">
      <alignment horizontal="center" vertical="top" wrapText="1"/>
    </xf>
    <xf numFmtId="4" fontId="20" fillId="0" borderId="42" xfId="0" applyNumberFormat="1" applyFont="1" applyFill="1" applyBorder="1" applyAlignment="1">
      <alignment horizontal="left" vertical="top" wrapText="1"/>
    </xf>
    <xf numFmtId="4" fontId="20" fillId="0" borderId="35" xfId="0" applyNumberFormat="1" applyFont="1" applyFill="1" applyBorder="1" applyAlignment="1">
      <alignment horizontal="left" vertical="top" wrapText="1"/>
    </xf>
    <xf numFmtId="4" fontId="20" fillId="0" borderId="43" xfId="0" applyNumberFormat="1" applyFont="1" applyFill="1" applyBorder="1" applyAlignment="1">
      <alignment horizontal="left" vertical="top" wrapText="1"/>
    </xf>
    <xf numFmtId="4" fontId="20" fillId="0" borderId="11" xfId="0" applyNumberFormat="1" applyFont="1" applyFill="1" applyBorder="1" applyAlignment="1">
      <alignment horizontal="left" vertical="top" wrapText="1"/>
    </xf>
    <xf numFmtId="167" fontId="20" fillId="0" borderId="21" xfId="0" applyNumberFormat="1" applyFont="1" applyFill="1" applyBorder="1" applyAlignment="1">
      <alignment horizontal="center" vertical="top" wrapText="1"/>
    </xf>
    <xf numFmtId="167" fontId="20" fillId="0" borderId="31" xfId="0" applyNumberFormat="1" applyFont="1" applyFill="1" applyBorder="1" applyAlignment="1">
      <alignment horizontal="center" vertical="top" wrapText="1"/>
    </xf>
    <xf numFmtId="167" fontId="20" fillId="0" borderId="27" xfId="0" applyNumberFormat="1" applyFont="1" applyFill="1" applyBorder="1" applyAlignment="1">
      <alignment horizontal="center" vertical="top" wrapText="1"/>
    </xf>
    <xf numFmtId="167" fontId="20" fillId="0" borderId="2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165" fontId="20" fillId="0" borderId="21" xfId="0" applyNumberFormat="1" applyFont="1" applyFill="1" applyBorder="1" applyAlignment="1">
      <alignment horizontal="center" vertical="top" wrapText="1"/>
    </xf>
    <xf numFmtId="165" fontId="20" fillId="0" borderId="31" xfId="0" applyNumberFormat="1" applyFont="1" applyFill="1" applyBorder="1" applyAlignment="1">
      <alignment horizontal="center" vertical="top" wrapText="1"/>
    </xf>
    <xf numFmtId="165" fontId="20" fillId="0" borderId="27" xfId="0" applyNumberFormat="1" applyFont="1" applyFill="1" applyBorder="1" applyAlignment="1">
      <alignment horizontal="center" vertical="top" wrapText="1"/>
    </xf>
    <xf numFmtId="168" fontId="20" fillId="0" borderId="21" xfId="0" applyNumberFormat="1" applyFont="1" applyFill="1" applyBorder="1" applyAlignment="1">
      <alignment horizontal="center" vertical="top" wrapText="1"/>
    </xf>
    <xf numFmtId="168" fontId="20" fillId="0" borderId="31" xfId="0" applyNumberFormat="1" applyFont="1" applyFill="1" applyBorder="1" applyAlignment="1">
      <alignment horizontal="center" vertical="top" wrapText="1"/>
    </xf>
    <xf numFmtId="168" fontId="20" fillId="0" borderId="27" xfId="0" applyNumberFormat="1" applyFont="1" applyFill="1" applyBorder="1" applyAlignment="1">
      <alignment horizontal="center" vertical="top" wrapText="1"/>
    </xf>
    <xf numFmtId="1" fontId="20" fillId="0" borderId="21" xfId="0" applyNumberFormat="1" applyFont="1" applyFill="1" applyBorder="1" applyAlignment="1">
      <alignment horizontal="center" vertical="top" wrapText="1"/>
    </xf>
    <xf numFmtId="1" fontId="20" fillId="0" borderId="31" xfId="0" applyNumberFormat="1" applyFont="1" applyFill="1" applyBorder="1" applyAlignment="1">
      <alignment horizontal="center" vertical="top" wrapText="1"/>
    </xf>
    <xf numFmtId="1" fontId="20" fillId="0" borderId="27" xfId="0" applyNumberFormat="1" applyFont="1" applyFill="1" applyBorder="1" applyAlignment="1">
      <alignment horizontal="center" vertical="top" wrapText="1"/>
    </xf>
    <xf numFmtId="49" fontId="20" fillId="0" borderId="20" xfId="0" applyNumberFormat="1" applyFont="1" applyFill="1" applyBorder="1" applyAlignment="1">
      <alignment horizontal="left" vertical="top" wrapText="1"/>
    </xf>
    <xf numFmtId="4" fontId="20" fillId="0" borderId="20" xfId="0" applyNumberFormat="1" applyFont="1" applyFill="1" applyBorder="1" applyAlignment="1">
      <alignment horizontal="left" vertical="top" wrapText="1"/>
    </xf>
    <xf numFmtId="0" fontId="20" fillId="0" borderId="47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30" xfId="0" applyFont="1" applyFill="1" applyBorder="1" applyAlignment="1">
      <alignment horizontal="center" vertical="top" wrapText="1"/>
    </xf>
    <xf numFmtId="2" fontId="20" fillId="0" borderId="20" xfId="0" applyNumberFormat="1" applyFont="1" applyFill="1" applyBorder="1" applyAlignment="1">
      <alignment horizontal="center" vertical="top" wrapText="1"/>
    </xf>
    <xf numFmtId="2" fontId="20" fillId="0" borderId="21" xfId="0" applyNumberFormat="1" applyFont="1" applyFill="1" applyBorder="1" applyAlignment="1">
      <alignment horizontal="center" vertical="top"/>
    </xf>
    <xf numFmtId="2" fontId="20" fillId="0" borderId="27" xfId="0" applyNumberFormat="1" applyFont="1" applyFill="1" applyBorder="1" applyAlignment="1">
      <alignment horizontal="center" vertical="top"/>
    </xf>
    <xf numFmtId="0" fontId="20" fillId="0" borderId="21" xfId="0" applyFont="1" applyFill="1" applyBorder="1" applyAlignment="1">
      <alignment horizontal="left" vertical="top" wrapText="1"/>
    </xf>
    <xf numFmtId="0" fontId="20" fillId="0" borderId="27" xfId="0" applyFont="1" applyFill="1" applyBorder="1" applyAlignment="1">
      <alignment horizontal="left" vertical="top" wrapText="1"/>
    </xf>
    <xf numFmtId="0" fontId="20" fillId="0" borderId="31" xfId="0" applyFont="1" applyFill="1" applyBorder="1" applyAlignment="1">
      <alignment horizontal="left" vertical="top" wrapText="1"/>
    </xf>
    <xf numFmtId="169" fontId="20" fillId="0" borderId="21" xfId="0" applyNumberFormat="1" applyFont="1" applyFill="1" applyBorder="1" applyAlignment="1">
      <alignment horizontal="center" vertical="top" wrapText="1"/>
    </xf>
    <xf numFmtId="169" fontId="20" fillId="0" borderId="31" xfId="0" applyNumberFormat="1" applyFont="1" applyFill="1" applyBorder="1" applyAlignment="1">
      <alignment horizontal="center" vertical="top" wrapText="1"/>
    </xf>
    <xf numFmtId="169" fontId="20" fillId="0" borderId="27" xfId="0" applyNumberFormat="1" applyFont="1" applyFill="1" applyBorder="1" applyAlignment="1">
      <alignment horizontal="center" vertical="top" wrapText="1"/>
    </xf>
    <xf numFmtId="1" fontId="20" fillId="0" borderId="21" xfId="0" applyNumberFormat="1" applyFont="1" applyFill="1" applyBorder="1" applyAlignment="1">
      <alignment horizontal="center" vertical="top"/>
    </xf>
    <xf numFmtId="1" fontId="20" fillId="0" borderId="27" xfId="0" applyNumberFormat="1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22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31" xfId="0" applyFont="1" applyFill="1" applyBorder="1" applyAlignment="1">
      <alignment horizontal="center" vertical="top" wrapText="1"/>
    </xf>
    <xf numFmtId="0" fontId="20" fillId="0" borderId="54" xfId="0" applyFont="1" applyFill="1" applyBorder="1" applyAlignment="1">
      <alignment horizontal="center" vertical="top" wrapText="1"/>
    </xf>
    <xf numFmtId="0" fontId="20" fillId="0" borderId="21" xfId="0" applyFont="1" applyFill="1" applyBorder="1" applyAlignment="1">
      <alignment horizontal="center" vertical="top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17" xfId="0" applyFont="1" applyFill="1" applyBorder="1" applyAlignment="1">
      <alignment horizontal="left" vertical="top" wrapText="1"/>
    </xf>
    <xf numFmtId="0" fontId="20" fillId="0" borderId="47" xfId="0" applyFont="1" applyFill="1" applyBorder="1" applyAlignment="1">
      <alignment horizontal="left" vertical="top" wrapText="1"/>
    </xf>
    <xf numFmtId="0" fontId="20" fillId="0" borderId="52" xfId="0" applyFont="1" applyFill="1" applyBorder="1" applyAlignment="1">
      <alignment horizontal="left" vertical="top" wrapText="1"/>
    </xf>
    <xf numFmtId="1" fontId="20" fillId="0" borderId="11" xfId="0" applyNumberFormat="1" applyFont="1" applyFill="1" applyBorder="1" applyAlignment="1">
      <alignment horizontal="center" vertical="top" wrapText="1"/>
    </xf>
    <xf numFmtId="1" fontId="20" fillId="0" borderId="12" xfId="0" applyNumberFormat="1" applyFont="1" applyFill="1" applyBorder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4" fontId="20" fillId="0" borderId="52" xfId="0" applyNumberFormat="1" applyFont="1" applyFill="1" applyBorder="1" applyAlignment="1">
      <alignment horizontal="center" vertical="top" wrapText="1"/>
    </xf>
    <xf numFmtId="4" fontId="20" fillId="0" borderId="58" xfId="0" applyNumberFormat="1" applyFont="1" applyFill="1" applyBorder="1" applyAlignment="1">
      <alignment horizontal="center" vertical="top" wrapText="1"/>
    </xf>
    <xf numFmtId="0" fontId="27" fillId="15" borderId="0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23" xfId="0" applyFont="1" applyFill="1" applyBorder="1" applyAlignment="1">
      <alignment horizontal="center" vertical="top" wrapText="1"/>
    </xf>
    <xf numFmtId="0" fontId="20" fillId="0" borderId="50" xfId="0" applyFont="1" applyFill="1" applyBorder="1" applyAlignment="1">
      <alignment horizontal="center" vertical="top" wrapText="1"/>
    </xf>
    <xf numFmtId="0" fontId="20" fillId="0" borderId="16" xfId="0" applyFont="1" applyFill="1" applyBorder="1" applyAlignment="1">
      <alignment horizontal="center" vertical="top" wrapText="1"/>
    </xf>
    <xf numFmtId="0" fontId="20" fillId="0" borderId="51" xfId="0" applyFont="1" applyFill="1" applyBorder="1" applyAlignment="1">
      <alignment horizontal="center" vertical="top" wrapText="1"/>
    </xf>
    <xf numFmtId="0" fontId="20" fillId="0" borderId="45" xfId="0" applyFont="1" applyFill="1" applyBorder="1" applyAlignment="1">
      <alignment horizontal="center" vertical="top" wrapText="1"/>
    </xf>
    <xf numFmtId="0" fontId="20" fillId="0" borderId="18" xfId="0" applyFont="1" applyFill="1" applyBorder="1" applyAlignment="1">
      <alignment horizontal="center" vertical="top" wrapText="1"/>
    </xf>
    <xf numFmtId="166" fontId="20" fillId="0" borderId="11" xfId="0" applyNumberFormat="1" applyFont="1" applyFill="1" applyBorder="1" applyAlignment="1">
      <alignment horizontal="center" vertical="top" wrapText="1"/>
    </xf>
    <xf numFmtId="166" fontId="20" fillId="0" borderId="12" xfId="0" applyNumberFormat="1" applyFont="1" applyFill="1" applyBorder="1" applyAlignment="1">
      <alignment horizontal="center" vertical="top" wrapText="1"/>
    </xf>
    <xf numFmtId="0" fontId="20" fillId="0" borderId="48" xfId="0" applyFont="1" applyFill="1" applyBorder="1" applyAlignment="1">
      <alignment horizontal="left" vertical="top" wrapText="1"/>
    </xf>
    <xf numFmtId="1" fontId="20" fillId="0" borderId="20" xfId="0" applyNumberFormat="1" applyFont="1" applyFill="1" applyBorder="1" applyAlignment="1">
      <alignment horizontal="center" vertical="top" wrapText="1"/>
    </xf>
    <xf numFmtId="0" fontId="0" fillId="0" borderId="27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vertical="top"/>
    </xf>
    <xf numFmtId="0" fontId="0" fillId="0" borderId="27" xfId="0" applyFont="1" applyFill="1" applyBorder="1" applyAlignment="1">
      <alignment vertical="top"/>
    </xf>
    <xf numFmtId="166" fontId="0" fillId="0" borderId="21" xfId="0" applyNumberFormat="1" applyFont="1" applyFill="1" applyBorder="1" applyAlignment="1">
      <alignment vertical="top"/>
    </xf>
    <xf numFmtId="166" fontId="0" fillId="0" borderId="27" xfId="0" applyNumberFormat="1" applyFont="1" applyFill="1" applyBorder="1" applyAlignment="1">
      <alignment vertical="top"/>
    </xf>
    <xf numFmtId="0" fontId="0" fillId="0" borderId="31" xfId="0" applyFont="1" applyFill="1" applyBorder="1" applyAlignment="1">
      <alignment vertical="top"/>
    </xf>
    <xf numFmtId="1" fontId="20" fillId="0" borderId="19" xfId="0" applyNumberFormat="1" applyFont="1" applyFill="1" applyBorder="1" applyAlignment="1">
      <alignment horizontal="center" vertical="top" wrapText="1"/>
    </xf>
    <xf numFmtId="0" fontId="0" fillId="0" borderId="31" xfId="0" applyFont="1" applyFill="1" applyBorder="1" applyAlignment="1">
      <alignment horizontal="left" vertical="top" wrapText="1"/>
    </xf>
    <xf numFmtId="166" fontId="0" fillId="0" borderId="31" xfId="0" applyNumberFormat="1" applyFont="1" applyFill="1" applyBorder="1" applyAlignment="1">
      <alignment vertical="top"/>
    </xf>
    <xf numFmtId="0" fontId="0" fillId="0" borderId="20" xfId="0" applyFont="1" applyFill="1" applyBorder="1" applyAlignment="1">
      <alignment horizontal="left" vertical="top" wrapText="1"/>
    </xf>
    <xf numFmtId="0" fontId="20" fillId="0" borderId="37" xfId="0" applyFont="1" applyFill="1" applyBorder="1" applyAlignment="1">
      <alignment horizontal="center" vertical="top" wrapText="1"/>
    </xf>
    <xf numFmtId="0" fontId="20" fillId="0" borderId="36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vertical="top"/>
    </xf>
    <xf numFmtId="1" fontId="20" fillId="0" borderId="31" xfId="0" applyNumberFormat="1" applyFont="1" applyFill="1" applyBorder="1" applyAlignment="1">
      <alignment horizontal="center" vertical="top"/>
    </xf>
    <xf numFmtId="0" fontId="0" fillId="0" borderId="20" xfId="0" applyFont="1" applyFill="1" applyBorder="1" applyAlignment="1">
      <alignment horizontal="left" vertical="top"/>
    </xf>
    <xf numFmtId="0" fontId="20" fillId="0" borderId="18" xfId="0" applyFont="1" applyFill="1" applyBorder="1" applyAlignment="1">
      <alignment horizontal="left" vertical="top" wrapText="1"/>
    </xf>
    <xf numFmtId="0" fontId="20" fillId="0" borderId="30" xfId="0" applyFont="1" applyFill="1" applyBorder="1" applyAlignment="1">
      <alignment horizontal="left" vertical="top" wrapText="1"/>
    </xf>
    <xf numFmtId="49" fontId="20" fillId="0" borderId="27" xfId="0" applyNumberFormat="1" applyFont="1" applyFill="1" applyBorder="1" applyAlignment="1">
      <alignment horizontal="left" vertical="top" wrapText="1"/>
    </xf>
    <xf numFmtId="49" fontId="20" fillId="0" borderId="21" xfId="0" applyNumberFormat="1" applyFont="1" applyFill="1" applyBorder="1" applyAlignment="1">
      <alignment horizontal="left" vertical="top" wrapText="1"/>
    </xf>
    <xf numFmtId="4" fontId="20" fillId="0" borderId="37" xfId="0" applyNumberFormat="1" applyFont="1" applyFill="1" applyBorder="1" applyAlignment="1">
      <alignment horizontal="center" vertical="top"/>
    </xf>
    <xf numFmtId="0" fontId="0" fillId="0" borderId="35" xfId="0" applyFill="1" applyBorder="1" applyAlignment="1">
      <alignment horizontal="center" vertical="top"/>
    </xf>
    <xf numFmtId="2" fontId="20" fillId="0" borderId="31" xfId="0" applyNumberFormat="1" applyFont="1" applyFill="1" applyBorder="1" applyAlignment="1">
      <alignment horizontal="center" vertical="top" wrapText="1"/>
    </xf>
    <xf numFmtId="0" fontId="0" fillId="0" borderId="27" xfId="0" applyFill="1" applyBorder="1" applyAlignment="1">
      <alignment horizontal="center" vertical="top" wrapText="1"/>
    </xf>
    <xf numFmtId="0" fontId="20" fillId="0" borderId="27" xfId="0" applyFont="1" applyFill="1" applyBorder="1" applyAlignment="1">
      <alignment horizontal="justify" vertical="center" wrapText="1"/>
    </xf>
    <xf numFmtId="0" fontId="20" fillId="0" borderId="20" xfId="0" applyFont="1" applyFill="1" applyBorder="1" applyAlignment="1">
      <alignment horizontal="justify" vertical="center" wrapText="1"/>
    </xf>
    <xf numFmtId="2" fontId="20" fillId="0" borderId="27" xfId="0" applyNumberFormat="1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44" xfId="0" applyFont="1" applyFill="1" applyBorder="1" applyAlignment="1">
      <alignment horizontal="center" vertical="top" wrapText="1"/>
    </xf>
    <xf numFmtId="2" fontId="20" fillId="0" borderId="21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/>
    </xf>
    <xf numFmtId="0" fontId="20" fillId="0" borderId="25" xfId="0" applyFont="1" applyFill="1" applyBorder="1" applyAlignment="1">
      <alignment horizontal="left" vertical="center" wrapText="1"/>
    </xf>
    <xf numFmtId="0" fontId="0" fillId="0" borderId="45" xfId="0" applyFont="1" applyFill="1" applyBorder="1" applyAlignment="1">
      <alignment horizontal="left" vertical="center"/>
    </xf>
    <xf numFmtId="0" fontId="0" fillId="0" borderId="46" xfId="0" applyFont="1" applyFill="1" applyBorder="1" applyAlignment="1">
      <alignment horizontal="left" vertical="center"/>
    </xf>
    <xf numFmtId="0" fontId="0" fillId="0" borderId="27" xfId="0" applyFill="1" applyBorder="1" applyAlignment="1">
      <alignment horizontal="left" vertical="top" wrapText="1"/>
    </xf>
    <xf numFmtId="4" fontId="20" fillId="0" borderId="42" xfId="0" applyNumberFormat="1" applyFont="1" applyFill="1" applyBorder="1" applyAlignment="1">
      <alignment horizontal="center" vertical="top"/>
    </xf>
    <xf numFmtId="0" fontId="0" fillId="0" borderId="43" xfId="0" applyFill="1" applyBorder="1" applyAlignment="1">
      <alignment horizontal="center" vertical="top"/>
    </xf>
    <xf numFmtId="0" fontId="28" fillId="15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20" fillId="0" borderId="12" xfId="0" applyNumberFormat="1" applyFont="1" applyFill="1" applyBorder="1" applyAlignment="1">
      <alignment horizontal="left" vertical="top" wrapText="1"/>
    </xf>
    <xf numFmtId="1" fontId="20" fillId="0" borderId="10" xfId="0" applyNumberFormat="1" applyFont="1" applyFill="1" applyBorder="1" applyAlignment="1">
      <alignment horizontal="left" vertical="top" wrapText="1"/>
    </xf>
    <xf numFmtId="0" fontId="20" fillId="0" borderId="38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4" fontId="20" fillId="0" borderId="35" xfId="0" applyNumberFormat="1" applyFont="1" applyFill="1" applyBorder="1" applyAlignment="1">
      <alignment horizontal="center" vertical="top"/>
    </xf>
    <xf numFmtId="0" fontId="20" fillId="0" borderId="22" xfId="0" applyFont="1" applyFill="1" applyBorder="1" applyAlignment="1">
      <alignment horizontal="center" vertical="top" wrapText="1"/>
    </xf>
    <xf numFmtId="0" fontId="20" fillId="0" borderId="39" xfId="0" applyFont="1" applyFill="1" applyBorder="1" applyAlignment="1">
      <alignment horizontal="left" vertical="top" wrapText="1"/>
    </xf>
    <xf numFmtId="0" fontId="20" fillId="0" borderId="40" xfId="0" applyFont="1" applyFill="1" applyBorder="1" applyAlignment="1">
      <alignment horizontal="left" vertical="top" wrapText="1"/>
    </xf>
    <xf numFmtId="0" fontId="20" fillId="0" borderId="41" xfId="0" applyFont="1" applyFill="1" applyBorder="1" applyAlignment="1">
      <alignment horizontal="left" vertical="top" wrapText="1"/>
    </xf>
    <xf numFmtId="0" fontId="20" fillId="0" borderId="27" xfId="0" applyFont="1" applyFill="1" applyBorder="1" applyAlignment="1">
      <alignment horizontal="left" vertical="center" wrapText="1"/>
    </xf>
    <xf numFmtId="4" fontId="20" fillId="0" borderId="11" xfId="0" applyNumberFormat="1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4" fontId="20" fillId="0" borderId="52" xfId="0" applyNumberFormat="1" applyFont="1" applyFill="1" applyBorder="1" applyAlignment="1">
      <alignment horizontal="left" vertical="top" wrapText="1"/>
    </xf>
    <xf numFmtId="4" fontId="20" fillId="0" borderId="58" xfId="0" applyNumberFormat="1" applyFont="1" applyFill="1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center" wrapText="1"/>
    </xf>
    <xf numFmtId="49" fontId="20" fillId="0" borderId="55" xfId="0" applyNumberFormat="1" applyFont="1" applyFill="1" applyBorder="1" applyAlignment="1">
      <alignment horizontal="left" vertical="top" wrapText="1"/>
    </xf>
    <xf numFmtId="0" fontId="0" fillId="0" borderId="56" xfId="0" applyFill="1" applyBorder="1" applyAlignment="1">
      <alignment horizontal="left" vertical="top" wrapText="1"/>
    </xf>
    <xf numFmtId="0" fontId="0" fillId="0" borderId="57" xfId="0" applyFill="1" applyBorder="1" applyAlignment="1">
      <alignment horizontal="left" vertical="top" wrapText="1"/>
    </xf>
    <xf numFmtId="0" fontId="0" fillId="0" borderId="36" xfId="0" applyFill="1" applyBorder="1" applyAlignment="1">
      <alignment horizontal="center" vertical="top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" xfId="10" builtinId="4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Стиль 1" xfId="23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5;&#1088;&#1086;&#1075;&#1088;&#1072;&#1084;&#1084;&#1072;%20&#1056;&#1072;&#1079;&#1074;&#1080;&#1090;&#1080;&#1077;%20&#1090;&#1088;&#1072;&#1085;&#1089;&#1087;&#1086;&#1088;&#1090;&#1085;&#1086;&#1081;%20&#1089;&#1080;&#1089;&#1090;&#1077;&#1084;&#1099;%202014-2030%20&#1080;&#1102;&#1085;&#1100;/&#1055;&#1088;&#1086;&#1077;&#1082;&#1090;%20&#1052;&#1055;%20&#1056;&#1072;&#1079;&#1074;&#1080;&#1090;&#1080;&#1077;%20&#1090;&#1088;&#1072;&#1085;&#1089;&#1087;&#1086;&#1088;&#1090;&#1085;&#1086;&#1081;%20&#1089;&#1080;&#1089;&#1090;&#1077;&#1084;&#1099;%20&#1044;&#1091;&#1084;&#1072;%20&#1080;&#1102;&#1085;&#1100;/&#1055;&#1056;&#1048;&#1051;&#1054;&#1046;&#1045;&#1053;&#1048;&#1045;%201%20&#1050;%20&#1055;&#1056;&#1054;&#1043;&#1056;&#1040;&#1052;&#1052;&#1045;%20%20&#1080;&#1102;&#1085;&#1100;%20&#1080;&#1079;&#1084;.%20-%2009.08.16%20&#1086;&#1090;&#1088;&#1077;&#1076;.%20&#1044;&#1060;%20-%20&#1076;&#1083;&#1103;%20&#1087;&#1077;&#1095;&#1072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2">
          <cell r="V12" t="str">
            <v>площадь отремонтированных автомобильных дорог, тыс. кв. м</v>
          </cell>
        </row>
        <row r="18">
          <cell r="AL18" t="str">
            <v xml:space="preserve"> - 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57"/>
  <sheetViews>
    <sheetView showZeros="0" zoomScale="50" zoomScaleNormal="50" zoomScaleSheetLayoutView="65" workbookViewId="0">
      <selection sqref="A1:AB393"/>
    </sheetView>
  </sheetViews>
  <sheetFormatPr defaultRowHeight="13.2" x14ac:dyDescent="0.25"/>
  <cols>
    <col min="1" max="1" width="79.109375" customWidth="1"/>
    <col min="2" max="2" width="28.5546875" style="1" customWidth="1"/>
    <col min="3" max="3" width="21.44140625" customWidth="1"/>
    <col min="4" max="4" width="20.109375" customWidth="1"/>
    <col min="5" max="5" width="20.33203125" customWidth="1"/>
    <col min="6" max="6" width="17.109375" customWidth="1"/>
    <col min="7" max="10" width="9.109375" hidden="1" customWidth="1"/>
    <col min="11" max="11" width="17.33203125" customWidth="1"/>
    <col min="12" max="12" width="17.88671875" customWidth="1"/>
    <col min="13" max="14" width="18.5546875" customWidth="1"/>
    <col min="15" max="15" width="22.44140625" customWidth="1"/>
    <col min="16" max="16" width="59.6640625" customWidth="1"/>
    <col min="17" max="17" width="10.33203125" customWidth="1"/>
    <col min="18" max="22" width="9.88671875" customWidth="1"/>
    <col min="23" max="23" width="11" customWidth="1"/>
    <col min="24" max="27" width="9.109375" customWidth="1"/>
    <col min="28" max="28" width="12.6640625" customWidth="1"/>
  </cols>
  <sheetData>
    <row r="1" spans="1:255" s="1" customFormat="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58"/>
      <c r="R1" s="358"/>
      <c r="S1" s="358"/>
      <c r="T1" s="358"/>
      <c r="U1" s="358"/>
      <c r="V1" s="358"/>
      <c r="W1" s="358"/>
      <c r="X1" s="3"/>
      <c r="Y1" s="3"/>
      <c r="Z1" s="3"/>
      <c r="AA1" s="4"/>
      <c r="AB1" s="4"/>
      <c r="AC1" s="4"/>
    </row>
    <row r="2" spans="1:255" s="9" customFormat="1" ht="12.7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S2" s="6"/>
      <c r="T2" s="6"/>
      <c r="U2" s="361" t="s">
        <v>77</v>
      </c>
      <c r="V2" s="361"/>
      <c r="W2" s="361"/>
      <c r="X2" s="6"/>
      <c r="Y2" s="6"/>
      <c r="Z2" s="6"/>
      <c r="AA2" s="7"/>
      <c r="AB2" s="4"/>
      <c r="AC2" s="8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9" customFormat="1" ht="119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59"/>
      <c r="R3" s="359"/>
      <c r="S3" s="359"/>
      <c r="T3" s="6"/>
      <c r="X3" s="6"/>
      <c r="Y3" s="6"/>
      <c r="Z3" s="6"/>
      <c r="AA3" s="7"/>
      <c r="AB3" s="4"/>
      <c r="AC3" s="8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9" customFormat="1" ht="33.6" customHeight="1" x14ac:dyDescent="0.3">
      <c r="A4" s="360" t="s">
        <v>205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10"/>
      <c r="Y4" s="10"/>
      <c r="Z4" s="10"/>
      <c r="AA4" s="11"/>
      <c r="AB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s="9" customFormat="1" ht="12.75" customHeight="1" x14ac:dyDescent="0.25">
      <c r="A5" s="316" t="s">
        <v>2</v>
      </c>
      <c r="B5" s="316" t="s">
        <v>3</v>
      </c>
      <c r="C5" s="316" t="s">
        <v>4</v>
      </c>
      <c r="D5" s="316" t="s">
        <v>5</v>
      </c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64" t="s">
        <v>24</v>
      </c>
      <c r="P5" s="316" t="s">
        <v>6</v>
      </c>
      <c r="Q5" s="316" t="s">
        <v>25</v>
      </c>
      <c r="R5" s="316"/>
      <c r="S5" s="316"/>
      <c r="T5" s="316"/>
      <c r="U5" s="316"/>
      <c r="V5" s="316"/>
      <c r="W5" s="316"/>
      <c r="X5" s="316"/>
      <c r="Y5" s="316"/>
      <c r="Z5" s="316"/>
      <c r="AA5" s="367"/>
      <c r="AB5" s="309" t="s">
        <v>204</v>
      </c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s="9" customFormat="1" ht="12.75" customHeight="1" x14ac:dyDescent="0.25">
      <c r="A6" s="316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65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67"/>
      <c r="AB6" s="310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s="9" customFormat="1" ht="91.5" customHeight="1" x14ac:dyDescent="0.25">
      <c r="A7" s="316"/>
      <c r="B7" s="316"/>
      <c r="C7" s="316"/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10</v>
      </c>
      <c r="L7" s="12" t="s">
        <v>11</v>
      </c>
      <c r="M7" s="12" t="s">
        <v>12</v>
      </c>
      <c r="N7" s="12" t="s">
        <v>13</v>
      </c>
      <c r="O7" s="366"/>
      <c r="P7" s="316"/>
      <c r="Q7" s="13" t="s">
        <v>7</v>
      </c>
      <c r="R7" s="13" t="s">
        <v>8</v>
      </c>
      <c r="S7" s="13" t="s">
        <v>9</v>
      </c>
      <c r="T7" s="13" t="s">
        <v>10</v>
      </c>
      <c r="U7" s="13" t="s">
        <v>11</v>
      </c>
      <c r="V7" s="13" t="s">
        <v>12</v>
      </c>
      <c r="W7" s="13" t="s">
        <v>13</v>
      </c>
      <c r="X7" s="13" t="s">
        <v>10</v>
      </c>
      <c r="Y7" s="13" t="s">
        <v>11</v>
      </c>
      <c r="Z7" s="13" t="s">
        <v>12</v>
      </c>
      <c r="AA7" s="47" t="s">
        <v>13</v>
      </c>
      <c r="AB7" s="31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s="9" customFormat="1" ht="13.5" customHeight="1" x14ac:dyDescent="0.25">
      <c r="A8" s="12">
        <v>2</v>
      </c>
      <c r="B8" s="12">
        <v>3</v>
      </c>
      <c r="C8" s="14">
        <v>4</v>
      </c>
      <c r="D8" s="12">
        <v>5</v>
      </c>
      <c r="E8" s="12">
        <v>6</v>
      </c>
      <c r="F8" s="12">
        <v>7</v>
      </c>
      <c r="G8" s="12">
        <v>8</v>
      </c>
      <c r="H8" s="12">
        <v>9</v>
      </c>
      <c r="I8" s="12">
        <v>10</v>
      </c>
      <c r="J8" s="12">
        <v>11</v>
      </c>
      <c r="K8" s="12">
        <v>8</v>
      </c>
      <c r="L8" s="12">
        <v>9</v>
      </c>
      <c r="M8" s="12">
        <v>10</v>
      </c>
      <c r="N8" s="12">
        <v>11</v>
      </c>
      <c r="O8" s="12">
        <v>12</v>
      </c>
      <c r="P8" s="12">
        <v>13</v>
      </c>
      <c r="Q8" s="12">
        <v>14</v>
      </c>
      <c r="R8" s="12">
        <v>15</v>
      </c>
      <c r="S8" s="12">
        <v>16</v>
      </c>
      <c r="T8" s="12">
        <v>17</v>
      </c>
      <c r="U8" s="12">
        <v>18</v>
      </c>
      <c r="V8" s="12">
        <v>19</v>
      </c>
      <c r="W8" s="12">
        <v>20</v>
      </c>
      <c r="X8" s="12">
        <v>17</v>
      </c>
      <c r="Y8" s="12">
        <v>18</v>
      </c>
      <c r="Z8" s="12">
        <v>19</v>
      </c>
      <c r="AA8" s="79">
        <v>20</v>
      </c>
      <c r="AB8" s="12">
        <v>21</v>
      </c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s="9" customFormat="1" ht="27" customHeight="1" x14ac:dyDescent="0.25">
      <c r="A9" s="312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12"/>
      <c r="Y9" s="12"/>
      <c r="Z9" s="12"/>
      <c r="AA9" s="79"/>
      <c r="AB9" s="84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s="16" customFormat="1" ht="69.75" customHeight="1" x14ac:dyDescent="0.25">
      <c r="A10" s="313" t="s">
        <v>14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99" t="s">
        <v>15</v>
      </c>
      <c r="P10" s="127" t="s">
        <v>76</v>
      </c>
      <c r="Q10" s="128">
        <f>Q23</f>
        <v>0</v>
      </c>
      <c r="R10" s="128">
        <f t="shared" ref="R10:AB10" si="0">R23</f>
        <v>0</v>
      </c>
      <c r="S10" s="128">
        <f t="shared" si="0"/>
        <v>0</v>
      </c>
      <c r="T10" s="128">
        <f t="shared" si="0"/>
        <v>0</v>
      </c>
      <c r="U10" s="128">
        <f t="shared" si="0"/>
        <v>16</v>
      </c>
      <c r="V10" s="128">
        <f t="shared" si="0"/>
        <v>16</v>
      </c>
      <c r="W10" s="128">
        <f t="shared" si="0"/>
        <v>12</v>
      </c>
      <c r="X10" s="128">
        <f t="shared" si="0"/>
        <v>0</v>
      </c>
      <c r="Y10" s="128">
        <f t="shared" si="0"/>
        <v>0</v>
      </c>
      <c r="Z10" s="128">
        <f t="shared" si="0"/>
        <v>0</v>
      </c>
      <c r="AA10" s="128">
        <f t="shared" si="0"/>
        <v>0</v>
      </c>
      <c r="AB10" s="128">
        <f t="shared" si="0"/>
        <v>44</v>
      </c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</row>
    <row r="11" spans="1:255" s="16" customFormat="1" ht="48.75" customHeight="1" x14ac:dyDescent="0.25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400"/>
      <c r="P11" s="127" t="s">
        <v>28</v>
      </c>
      <c r="Q11" s="130">
        <f>Q24</f>
        <v>0</v>
      </c>
      <c r="R11" s="130">
        <f t="shared" ref="R11:AB11" si="1">R24</f>
        <v>0</v>
      </c>
      <c r="S11" s="130">
        <f t="shared" si="1"/>
        <v>0</v>
      </c>
      <c r="T11" s="130">
        <f t="shared" si="1"/>
        <v>0</v>
      </c>
      <c r="U11" s="130">
        <f t="shared" si="1"/>
        <v>15.120000000000001</v>
      </c>
      <c r="V11" s="130">
        <f t="shared" si="1"/>
        <v>9.9700000000000006</v>
      </c>
      <c r="W11" s="130">
        <f t="shared" si="1"/>
        <v>10.775</v>
      </c>
      <c r="X11" s="130">
        <f t="shared" si="1"/>
        <v>0</v>
      </c>
      <c r="Y11" s="130">
        <f t="shared" si="1"/>
        <v>0</v>
      </c>
      <c r="Z11" s="130">
        <f t="shared" si="1"/>
        <v>0</v>
      </c>
      <c r="AA11" s="130">
        <f t="shared" si="1"/>
        <v>0</v>
      </c>
      <c r="AB11" s="130">
        <f t="shared" si="1"/>
        <v>35.864999999999995</v>
      </c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</row>
    <row r="12" spans="1:255" s="16" customFormat="1" ht="37.5" customHeight="1" x14ac:dyDescent="0.25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400"/>
      <c r="P12" s="53" t="s">
        <v>20</v>
      </c>
      <c r="Q12" s="128">
        <f t="shared" ref="Q12:AB12" si="2">Q25</f>
        <v>0</v>
      </c>
      <c r="R12" s="128">
        <f t="shared" si="2"/>
        <v>0</v>
      </c>
      <c r="S12" s="128">
        <f t="shared" si="2"/>
        <v>0</v>
      </c>
      <c r="T12" s="128">
        <f t="shared" si="2"/>
        <v>0</v>
      </c>
      <c r="U12" s="130">
        <f t="shared" si="2"/>
        <v>5.99</v>
      </c>
      <c r="V12" s="130">
        <f t="shared" si="2"/>
        <v>8.98</v>
      </c>
      <c r="W12" s="130">
        <f t="shared" si="2"/>
        <v>20.77</v>
      </c>
      <c r="X12" s="130">
        <f t="shared" si="2"/>
        <v>0</v>
      </c>
      <c r="Y12" s="130">
        <f t="shared" si="2"/>
        <v>0</v>
      </c>
      <c r="Z12" s="130">
        <f t="shared" si="2"/>
        <v>0</v>
      </c>
      <c r="AA12" s="130">
        <f t="shared" si="2"/>
        <v>0</v>
      </c>
      <c r="AB12" s="130">
        <f t="shared" si="2"/>
        <v>35.740000000000009</v>
      </c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</row>
    <row r="13" spans="1:255" s="16" customFormat="1" ht="36" customHeight="1" x14ac:dyDescent="0.25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400"/>
      <c r="P13" s="53" t="s">
        <v>157</v>
      </c>
      <c r="Q13" s="128"/>
      <c r="R13" s="128"/>
      <c r="S13" s="128"/>
      <c r="T13" s="128"/>
      <c r="U13" s="130">
        <f>U26</f>
        <v>250</v>
      </c>
      <c r="V13" s="130">
        <f t="shared" ref="V13:AB13" si="3">V26</f>
        <v>150</v>
      </c>
      <c r="W13" s="130">
        <f t="shared" si="3"/>
        <v>460</v>
      </c>
      <c r="X13" s="130">
        <f t="shared" si="3"/>
        <v>0</v>
      </c>
      <c r="Y13" s="130">
        <f t="shared" si="3"/>
        <v>0</v>
      </c>
      <c r="Z13" s="130">
        <f t="shared" si="3"/>
        <v>0</v>
      </c>
      <c r="AA13" s="130">
        <f t="shared" si="3"/>
        <v>0</v>
      </c>
      <c r="AB13" s="130">
        <f t="shared" si="3"/>
        <v>860</v>
      </c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</row>
    <row r="14" spans="1:255" s="16" customFormat="1" ht="84" customHeight="1" x14ac:dyDescent="0.25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401"/>
      <c r="P14" s="53" t="s">
        <v>41</v>
      </c>
      <c r="Q14" s="128">
        <f t="shared" ref="Q14:AB14" si="4">Q27</f>
        <v>0</v>
      </c>
      <c r="R14" s="128">
        <f t="shared" si="4"/>
        <v>0</v>
      </c>
      <c r="S14" s="128">
        <f t="shared" si="4"/>
        <v>0</v>
      </c>
      <c r="T14" s="128">
        <f t="shared" si="4"/>
        <v>0</v>
      </c>
      <c r="U14" s="131">
        <f>U27</f>
        <v>1.56</v>
      </c>
      <c r="V14" s="131">
        <f t="shared" si="4"/>
        <v>3.645</v>
      </c>
      <c r="W14" s="131">
        <f t="shared" si="4"/>
        <v>1.4</v>
      </c>
      <c r="X14" s="131">
        <f t="shared" si="4"/>
        <v>0</v>
      </c>
      <c r="Y14" s="131">
        <f t="shared" si="4"/>
        <v>0</v>
      </c>
      <c r="Z14" s="131">
        <f t="shared" si="4"/>
        <v>0</v>
      </c>
      <c r="AA14" s="131">
        <f t="shared" si="4"/>
        <v>0</v>
      </c>
      <c r="AB14" s="131">
        <f t="shared" si="4"/>
        <v>6.6049999999999995</v>
      </c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</row>
    <row r="15" spans="1:255" s="16" customFormat="1" ht="36.75" hidden="1" customHeight="1" x14ac:dyDescent="0.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51" t="s">
        <v>16</v>
      </c>
      <c r="P15" s="54" t="str">
        <f t="shared" ref="P15:W15" si="5">P332</f>
        <v>Площадь отремонтированных автомобильных дорог, тыс.кв.м.</v>
      </c>
      <c r="Q15" s="52">
        <f t="shared" si="5"/>
        <v>128.06</v>
      </c>
      <c r="R15" s="52">
        <f t="shared" si="5"/>
        <v>51.45</v>
      </c>
      <c r="S15" s="52">
        <f t="shared" si="5"/>
        <v>109.94</v>
      </c>
      <c r="T15" s="52">
        <f t="shared" si="5"/>
        <v>334.91</v>
      </c>
      <c r="U15" s="52">
        <f t="shared" si="5"/>
        <v>364.03</v>
      </c>
      <c r="V15" s="52">
        <f t="shared" si="5"/>
        <v>364.03</v>
      </c>
      <c r="W15" s="52">
        <f t="shared" si="5"/>
        <v>385.88</v>
      </c>
      <c r="X15" s="15"/>
      <c r="Y15" s="15"/>
      <c r="Z15" s="15"/>
      <c r="AA15" s="80"/>
      <c r="AB15" s="85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</row>
    <row r="16" spans="1:255" s="16" customFormat="1" ht="48.75" hidden="1" customHeight="1" x14ac:dyDescent="0.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51" t="s">
        <v>16</v>
      </c>
      <c r="P16" s="76" t="s">
        <v>37</v>
      </c>
      <c r="Q16" s="52">
        <f t="shared" ref="P16:W17" si="6">Q333</f>
        <v>5</v>
      </c>
      <c r="R16" s="52">
        <f t="shared" si="6"/>
        <v>5</v>
      </c>
      <c r="S16" s="52">
        <f t="shared" si="6"/>
        <v>5</v>
      </c>
      <c r="T16" s="52">
        <f t="shared" si="6"/>
        <v>5</v>
      </c>
      <c r="U16" s="52">
        <f t="shared" si="6"/>
        <v>5</v>
      </c>
      <c r="V16" s="52">
        <f t="shared" si="6"/>
        <v>5</v>
      </c>
      <c r="W16" s="52">
        <f t="shared" si="6"/>
        <v>5</v>
      </c>
      <c r="X16" s="15"/>
      <c r="Y16" s="15"/>
      <c r="Z16" s="15"/>
      <c r="AA16" s="80"/>
      <c r="AB16" s="85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</row>
    <row r="17" spans="1:255" s="16" customFormat="1" ht="80.25" hidden="1" customHeight="1" x14ac:dyDescent="0.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51" t="s">
        <v>16</v>
      </c>
      <c r="P17" s="54" t="str">
        <f t="shared" si="6"/>
        <v>Площадь автомобильных дорог,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Q17" s="52">
        <f t="shared" si="6"/>
        <v>4321.2700000000004</v>
      </c>
      <c r="R17" s="52">
        <f t="shared" si="6"/>
        <v>4342.97</v>
      </c>
      <c r="S17" s="52">
        <f t="shared" si="6"/>
        <v>4364.67</v>
      </c>
      <c r="T17" s="52">
        <f t="shared" si="6"/>
        <v>4386.37</v>
      </c>
      <c r="U17" s="52">
        <f t="shared" si="6"/>
        <v>4408.07</v>
      </c>
      <c r="V17" s="52">
        <f t="shared" si="6"/>
        <v>4429.7700000000004</v>
      </c>
      <c r="W17" s="52">
        <f t="shared" si="6"/>
        <v>4451.47</v>
      </c>
      <c r="X17" s="15"/>
      <c r="Y17" s="15"/>
      <c r="Z17" s="15"/>
      <c r="AA17" s="80"/>
      <c r="AB17" s="85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</row>
    <row r="18" spans="1:255" s="16" customFormat="1" ht="35.25" hidden="1" customHeight="1" x14ac:dyDescent="0.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51" t="s">
        <v>16</v>
      </c>
      <c r="P18" s="53" t="str">
        <f>P360</f>
        <v>Увеличение объема перевозок пассажиров городским пассажирским транспортом, %</v>
      </c>
      <c r="Q18" s="51">
        <f t="shared" ref="Q18:W18" si="7">Q360</f>
        <v>1</v>
      </c>
      <c r="R18" s="51">
        <f t="shared" si="7"/>
        <v>1</v>
      </c>
      <c r="S18" s="51">
        <f t="shared" si="7"/>
        <v>1</v>
      </c>
      <c r="T18" s="51">
        <f t="shared" si="7"/>
        <v>1</v>
      </c>
      <c r="U18" s="51">
        <f t="shared" si="7"/>
        <v>2</v>
      </c>
      <c r="V18" s="51">
        <f t="shared" si="7"/>
        <v>2</v>
      </c>
      <c r="W18" s="51">
        <f t="shared" si="7"/>
        <v>2</v>
      </c>
      <c r="X18" s="15"/>
      <c r="Y18" s="15"/>
      <c r="Z18" s="15"/>
      <c r="AA18" s="80"/>
      <c r="AB18" s="85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</row>
    <row r="19" spans="1:255" s="16" customFormat="1" ht="51.75" hidden="1" customHeight="1" x14ac:dyDescent="0.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51" t="s">
        <v>16</v>
      </c>
      <c r="P19" s="53" t="str">
        <f t="shared" ref="P19:W19" si="8">P361</f>
        <v>Доля остановочных пунктов, оборудованных маршрутными указателями, от общего количества остановочных пунктов, %</v>
      </c>
      <c r="Q19" s="51">
        <f t="shared" si="8"/>
        <v>100</v>
      </c>
      <c r="R19" s="51">
        <f t="shared" si="8"/>
        <v>100</v>
      </c>
      <c r="S19" s="51">
        <f t="shared" si="8"/>
        <v>100</v>
      </c>
      <c r="T19" s="51">
        <f t="shared" si="8"/>
        <v>100</v>
      </c>
      <c r="U19" s="51">
        <f t="shared" si="8"/>
        <v>100</v>
      </c>
      <c r="V19" s="51">
        <f t="shared" si="8"/>
        <v>100</v>
      </c>
      <c r="W19" s="51">
        <f t="shared" si="8"/>
        <v>100</v>
      </c>
      <c r="X19" s="15"/>
      <c r="Y19" s="15"/>
      <c r="Z19" s="15"/>
      <c r="AA19" s="80"/>
      <c r="AB19" s="85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</row>
    <row r="20" spans="1:255" s="16" customFormat="1" ht="30.75" hidden="1" customHeight="1" x14ac:dyDescent="0.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51" t="s">
        <v>17</v>
      </c>
      <c r="P20" s="53" t="str">
        <f t="shared" ref="P20:W20" si="9">P362</f>
        <v>Количество приобретенных маршрутных автобусов категории "М3", ед.</v>
      </c>
      <c r="Q20" s="51">
        <f t="shared" si="9"/>
        <v>7</v>
      </c>
      <c r="R20" s="51">
        <f t="shared" si="9"/>
        <v>0</v>
      </c>
      <c r="S20" s="51">
        <f t="shared" si="9"/>
        <v>0</v>
      </c>
      <c r="T20" s="51">
        <f t="shared" si="9"/>
        <v>0</v>
      </c>
      <c r="U20" s="51">
        <f t="shared" si="9"/>
        <v>7</v>
      </c>
      <c r="V20" s="51">
        <f t="shared" si="9"/>
        <v>7</v>
      </c>
      <c r="W20" s="51">
        <f t="shared" si="9"/>
        <v>7</v>
      </c>
      <c r="X20" s="15"/>
      <c r="Y20" s="15"/>
      <c r="Z20" s="15"/>
      <c r="AA20" s="80"/>
      <c r="AB20" s="85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</row>
    <row r="21" spans="1:255" s="16" customFormat="1" ht="34.5" customHeight="1" x14ac:dyDescent="0.3">
      <c r="A21" s="312" t="s">
        <v>18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15"/>
      <c r="Y21" s="15"/>
      <c r="Z21" s="15"/>
      <c r="AA21" s="80"/>
      <c r="AB21" s="86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</row>
    <row r="22" spans="1:255" s="16" customFormat="1" ht="27.75" customHeight="1" x14ac:dyDescent="0.3">
      <c r="A22" s="312" t="s">
        <v>19</v>
      </c>
      <c r="B22" s="312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15"/>
      <c r="Y22" s="15"/>
      <c r="Z22" s="15"/>
      <c r="AA22" s="80"/>
      <c r="AB22" s="86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</row>
    <row r="23" spans="1:255" s="92" customFormat="1" ht="49.5" customHeight="1" x14ac:dyDescent="0.25">
      <c r="A23" s="300" t="s">
        <v>45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286" t="s">
        <v>15</v>
      </c>
      <c r="P23" s="127" t="s">
        <v>76</v>
      </c>
      <c r="Q23" s="128">
        <f>Q29+Q77</f>
        <v>0</v>
      </c>
      <c r="R23" s="128">
        <f>R29+R77</f>
        <v>0</v>
      </c>
      <c r="S23" s="128">
        <f>S29+S77</f>
        <v>0</v>
      </c>
      <c r="T23" s="128">
        <f>T29+T77</f>
        <v>0</v>
      </c>
      <c r="U23" s="128">
        <f t="shared" ref="U23:AB23" si="10">U29+U77+U125</f>
        <v>16</v>
      </c>
      <c r="V23" s="128">
        <f t="shared" si="10"/>
        <v>16</v>
      </c>
      <c r="W23" s="128">
        <f t="shared" si="10"/>
        <v>12</v>
      </c>
      <c r="X23" s="128">
        <f t="shared" si="10"/>
        <v>0</v>
      </c>
      <c r="Y23" s="128">
        <f t="shared" si="10"/>
        <v>0</v>
      </c>
      <c r="Z23" s="128">
        <f t="shared" si="10"/>
        <v>0</v>
      </c>
      <c r="AA23" s="128">
        <f t="shared" si="10"/>
        <v>0</v>
      </c>
      <c r="AB23" s="128">
        <f t="shared" si="10"/>
        <v>44</v>
      </c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  <c r="IU23" s="93"/>
    </row>
    <row r="24" spans="1:255" s="92" customFormat="1" ht="54.75" customHeight="1" x14ac:dyDescent="0.25">
      <c r="A24" s="300"/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289"/>
      <c r="P24" s="127" t="s">
        <v>28</v>
      </c>
      <c r="Q24" s="121">
        <f>Q141</f>
        <v>0</v>
      </c>
      <c r="R24" s="121">
        <f t="shared" ref="R24:AB24" si="11">R141</f>
        <v>0</v>
      </c>
      <c r="S24" s="121">
        <f t="shared" si="11"/>
        <v>0</v>
      </c>
      <c r="T24" s="121">
        <f t="shared" si="11"/>
        <v>0</v>
      </c>
      <c r="U24" s="121">
        <f t="shared" si="11"/>
        <v>15.120000000000001</v>
      </c>
      <c r="V24" s="121">
        <f t="shared" si="11"/>
        <v>9.9700000000000006</v>
      </c>
      <c r="W24" s="121">
        <f t="shared" si="11"/>
        <v>10.775</v>
      </c>
      <c r="X24" s="121">
        <f t="shared" si="11"/>
        <v>0</v>
      </c>
      <c r="Y24" s="121">
        <f t="shared" si="11"/>
        <v>0</v>
      </c>
      <c r="Z24" s="121">
        <f t="shared" si="11"/>
        <v>0</v>
      </c>
      <c r="AA24" s="121">
        <f t="shared" si="11"/>
        <v>0</v>
      </c>
      <c r="AB24" s="121">
        <f t="shared" si="11"/>
        <v>35.864999999999995</v>
      </c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  <c r="IU24" s="93"/>
    </row>
    <row r="25" spans="1:255" s="9" customFormat="1" ht="31.2" x14ac:dyDescent="0.25">
      <c r="A25" s="300"/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289"/>
      <c r="P25" s="53" t="s">
        <v>20</v>
      </c>
      <c r="Q25" s="52">
        <f>Q235</f>
        <v>0</v>
      </c>
      <c r="R25" s="52">
        <f t="shared" ref="R25:AB25" si="12">R235</f>
        <v>0</v>
      </c>
      <c r="S25" s="52">
        <f t="shared" si="12"/>
        <v>0</v>
      </c>
      <c r="T25" s="52">
        <f t="shared" si="12"/>
        <v>0</v>
      </c>
      <c r="U25" s="52">
        <f t="shared" si="12"/>
        <v>5.99</v>
      </c>
      <c r="V25" s="52">
        <f t="shared" si="12"/>
        <v>8.98</v>
      </c>
      <c r="W25" s="52">
        <f t="shared" si="12"/>
        <v>20.77</v>
      </c>
      <c r="X25" s="52">
        <f t="shared" si="12"/>
        <v>0</v>
      </c>
      <c r="Y25" s="52">
        <f t="shared" si="12"/>
        <v>0</v>
      </c>
      <c r="Z25" s="52">
        <f t="shared" si="12"/>
        <v>0</v>
      </c>
      <c r="AA25" s="52">
        <f t="shared" si="12"/>
        <v>0</v>
      </c>
      <c r="AB25" s="52">
        <f t="shared" si="12"/>
        <v>35.740000000000009</v>
      </c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s="9" customFormat="1" ht="31.2" x14ac:dyDescent="0.25">
      <c r="A26" s="300"/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289"/>
      <c r="P26" s="53" t="s">
        <v>157</v>
      </c>
      <c r="Q26" s="52"/>
      <c r="R26" s="52"/>
      <c r="S26" s="52"/>
      <c r="T26" s="52"/>
      <c r="U26" s="52">
        <f>U286</f>
        <v>250</v>
      </c>
      <c r="V26" s="52">
        <f t="shared" ref="V26:AB26" si="13">V286</f>
        <v>150</v>
      </c>
      <c r="W26" s="52">
        <f t="shared" si="13"/>
        <v>460</v>
      </c>
      <c r="X26" s="52">
        <f t="shared" si="13"/>
        <v>0</v>
      </c>
      <c r="Y26" s="52">
        <f t="shared" si="13"/>
        <v>0</v>
      </c>
      <c r="Z26" s="52">
        <f t="shared" si="13"/>
        <v>0</v>
      </c>
      <c r="AA26" s="52">
        <f t="shared" si="13"/>
        <v>0</v>
      </c>
      <c r="AB26" s="52">
        <f t="shared" si="13"/>
        <v>860</v>
      </c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s="9" customFormat="1" ht="72.75" customHeight="1" x14ac:dyDescent="0.25">
      <c r="A27" s="300"/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287"/>
      <c r="P27" s="53" t="s">
        <v>41</v>
      </c>
      <c r="Q27" s="129">
        <f>Q301</f>
        <v>0</v>
      </c>
      <c r="R27" s="129">
        <f t="shared" ref="R27:AB27" si="14">R301</f>
        <v>0</v>
      </c>
      <c r="S27" s="129">
        <f t="shared" si="14"/>
        <v>0</v>
      </c>
      <c r="T27" s="129">
        <f t="shared" si="14"/>
        <v>0</v>
      </c>
      <c r="U27" s="129">
        <f t="shared" si="14"/>
        <v>1.56</v>
      </c>
      <c r="V27" s="129">
        <f t="shared" si="14"/>
        <v>3.645</v>
      </c>
      <c r="W27" s="129">
        <f t="shared" si="14"/>
        <v>1.4</v>
      </c>
      <c r="X27" s="129">
        <f t="shared" si="14"/>
        <v>0</v>
      </c>
      <c r="Y27" s="129">
        <f t="shared" si="14"/>
        <v>0</v>
      </c>
      <c r="Z27" s="129">
        <f t="shared" si="14"/>
        <v>0</v>
      </c>
      <c r="AA27" s="129">
        <f t="shared" si="14"/>
        <v>0</v>
      </c>
      <c r="AB27" s="129">
        <f t="shared" si="14"/>
        <v>6.6049999999999995</v>
      </c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s="92" customFormat="1" ht="48.75" customHeight="1" x14ac:dyDescent="0.3">
      <c r="A28" s="352" t="s">
        <v>21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352"/>
      <c r="X28" s="89"/>
      <c r="Y28" s="89"/>
      <c r="Z28" s="89"/>
      <c r="AA28" s="90"/>
      <c r="AB28" s="91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</row>
    <row r="29" spans="1:255" s="98" customFormat="1" ht="15.6" x14ac:dyDescent="0.3">
      <c r="A29" s="353" t="s">
        <v>70</v>
      </c>
      <c r="B29" s="94" t="s">
        <v>22</v>
      </c>
      <c r="C29" s="95">
        <f>C30</f>
        <v>211100000</v>
      </c>
      <c r="D29" s="95">
        <f t="shared" ref="D29:N29" si="15">D30</f>
        <v>0</v>
      </c>
      <c r="E29" s="95">
        <f t="shared" si="15"/>
        <v>0</v>
      </c>
      <c r="F29" s="95">
        <f t="shared" si="15"/>
        <v>0</v>
      </c>
      <c r="G29" s="95">
        <f t="shared" si="15"/>
        <v>0</v>
      </c>
      <c r="H29" s="95">
        <f t="shared" si="15"/>
        <v>0</v>
      </c>
      <c r="I29" s="95">
        <f t="shared" si="15"/>
        <v>0</v>
      </c>
      <c r="J29" s="95">
        <f t="shared" si="15"/>
        <v>0</v>
      </c>
      <c r="K29" s="95">
        <f t="shared" si="15"/>
        <v>0</v>
      </c>
      <c r="L29" s="95">
        <f t="shared" si="15"/>
        <v>63200000</v>
      </c>
      <c r="M29" s="95">
        <f t="shared" si="15"/>
        <v>72500000</v>
      </c>
      <c r="N29" s="95">
        <f t="shared" si="15"/>
        <v>75400000</v>
      </c>
      <c r="O29" s="362" t="s">
        <v>15</v>
      </c>
      <c r="P29" s="353" t="s">
        <v>75</v>
      </c>
      <c r="Q29" s="314">
        <f>Q49+Q51+Q53+Q55+Q57+Q59+Q61+Q63+Q65+Q67+Q69+Q71+Q73+Q75</f>
        <v>0</v>
      </c>
      <c r="R29" s="314">
        <f>R49+R51+R53+R55+R57+R59+R61+R63+R65+R67+R69+R71+R73+R75</f>
        <v>0</v>
      </c>
      <c r="S29" s="314">
        <f>S49+S51+S53+S55+S57+S59+S61+S63+S65+S67+S69+S71+S73+S75</f>
        <v>0</v>
      </c>
      <c r="T29" s="314">
        <f>T49+T51+T53+T55+T57+T59+T61+T63+T65+T67+T69+T71+T73+T75</f>
        <v>0</v>
      </c>
      <c r="U29" s="314">
        <f>U31+U33+U35+U37+U39+U41+U43+U45+U47+U49+U51+U53+U55+U57+U59+U61+U63+U65+U67+U69+U71+U73+U75</f>
        <v>8</v>
      </c>
      <c r="V29" s="314">
        <f>V31+V33+V35+V37+V39+V41+V43+V45+V47+V49+V51+V53+V55+V57+V59+V61+V63+V65+V67+V69+V71+V73+V75</f>
        <v>8</v>
      </c>
      <c r="W29" s="314">
        <f>W31+W33+W35+W37+W39+W41+W43+W45+W47+W49+W51+W53+W55+W57+W59+W61+W63+W65+W67+W69+W71+W73+W75</f>
        <v>7</v>
      </c>
      <c r="X29" s="96"/>
      <c r="Y29" s="96"/>
      <c r="Z29" s="96"/>
      <c r="AA29" s="97"/>
      <c r="AB29" s="314">
        <v>23</v>
      </c>
      <c r="GU29" s="99"/>
      <c r="GV29" s="99"/>
      <c r="GW29" s="99"/>
      <c r="GX29" s="99"/>
      <c r="GY29" s="99"/>
      <c r="GZ29" s="99"/>
      <c r="HA29" s="99"/>
      <c r="HB29" s="99"/>
      <c r="HC29" s="99"/>
      <c r="HD29" s="99"/>
      <c r="HE29" s="99"/>
      <c r="HF29" s="99"/>
      <c r="HG29" s="99"/>
      <c r="HH29" s="99"/>
      <c r="HI29" s="99"/>
      <c r="HJ29" s="99"/>
      <c r="HK29" s="99"/>
      <c r="HL29" s="99"/>
      <c r="HM29" s="99"/>
      <c r="HN29" s="99"/>
      <c r="HO29" s="99"/>
      <c r="HP29" s="99"/>
      <c r="HQ29" s="99"/>
      <c r="HR29" s="99"/>
      <c r="HS29" s="99"/>
      <c r="HT29" s="99"/>
      <c r="HU29" s="99"/>
      <c r="HV29" s="99"/>
      <c r="HW29" s="99"/>
      <c r="HX29" s="99"/>
      <c r="HY29" s="99"/>
      <c r="HZ29" s="99"/>
      <c r="IA29" s="99"/>
      <c r="IB29" s="99"/>
      <c r="IC29" s="99"/>
      <c r="ID29" s="99"/>
      <c r="IE29" s="99"/>
      <c r="IF29" s="99"/>
      <c r="IG29" s="99"/>
      <c r="IH29" s="99"/>
      <c r="II29" s="99"/>
      <c r="IJ29" s="99"/>
      <c r="IK29" s="99"/>
      <c r="IL29" s="99"/>
      <c r="IM29" s="99"/>
      <c r="IN29" s="99"/>
      <c r="IO29" s="99"/>
      <c r="IP29" s="99"/>
      <c r="IQ29" s="99"/>
      <c r="IR29" s="99"/>
      <c r="IS29" s="99"/>
      <c r="IT29" s="99"/>
      <c r="IU29" s="99"/>
    </row>
    <row r="30" spans="1:255" s="98" customFormat="1" ht="31.2" x14ac:dyDescent="0.3">
      <c r="A30" s="354"/>
      <c r="B30" s="100" t="s">
        <v>23</v>
      </c>
      <c r="C30" s="95">
        <f>C32+C34+C36+C38+C40+C42+C44+C46+C48+C50+C52+C54+C56+C58+C60+C62+C64+C66+C68+C70+C72+C74+C76</f>
        <v>211100000</v>
      </c>
      <c r="D30" s="95">
        <f t="shared" ref="D30:N30" si="16">D32+D34+D36+D38+D40+D42+D44+D46+D48+D50+D52+D54+D56+D58+D60+D62+D64+D66+D68+D70+D72+D74+D76</f>
        <v>0</v>
      </c>
      <c r="E30" s="95">
        <f t="shared" si="16"/>
        <v>0</v>
      </c>
      <c r="F30" s="95">
        <f t="shared" si="16"/>
        <v>0</v>
      </c>
      <c r="G30" s="95">
        <f t="shared" si="16"/>
        <v>0</v>
      </c>
      <c r="H30" s="95">
        <f t="shared" si="16"/>
        <v>0</v>
      </c>
      <c r="I30" s="95">
        <f t="shared" si="16"/>
        <v>0</v>
      </c>
      <c r="J30" s="95">
        <f t="shared" si="16"/>
        <v>0</v>
      </c>
      <c r="K30" s="95">
        <f t="shared" si="16"/>
        <v>0</v>
      </c>
      <c r="L30" s="95">
        <f t="shared" si="16"/>
        <v>63200000</v>
      </c>
      <c r="M30" s="95">
        <f t="shared" si="16"/>
        <v>72500000</v>
      </c>
      <c r="N30" s="95">
        <f t="shared" si="16"/>
        <v>75400000</v>
      </c>
      <c r="O30" s="363"/>
      <c r="P30" s="354"/>
      <c r="Q30" s="315"/>
      <c r="R30" s="315"/>
      <c r="S30" s="315"/>
      <c r="T30" s="315"/>
      <c r="U30" s="315"/>
      <c r="V30" s="315"/>
      <c r="W30" s="315"/>
      <c r="X30" s="96"/>
      <c r="Y30" s="96"/>
      <c r="Z30" s="96"/>
      <c r="AA30" s="97"/>
      <c r="AB30" s="315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/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99"/>
      <c r="ID30" s="99"/>
      <c r="IE30" s="99"/>
      <c r="IF30" s="99"/>
      <c r="IG30" s="99"/>
      <c r="IH30" s="99"/>
      <c r="II30" s="99"/>
      <c r="IJ30" s="99"/>
      <c r="IK30" s="99"/>
      <c r="IL30" s="99"/>
      <c r="IM30" s="99"/>
      <c r="IN30" s="99"/>
      <c r="IO30" s="99"/>
      <c r="IP30" s="99"/>
      <c r="IQ30" s="99"/>
      <c r="IR30" s="99"/>
      <c r="IS30" s="99"/>
      <c r="IT30" s="99"/>
      <c r="IU30" s="99"/>
    </row>
    <row r="31" spans="1:255" s="98" customFormat="1" ht="15.6" x14ac:dyDescent="0.3">
      <c r="A31" s="284" t="s">
        <v>78</v>
      </c>
      <c r="B31" s="101" t="s">
        <v>22</v>
      </c>
      <c r="C31" s="70">
        <f t="shared" ref="C31:C48" si="17">D31+E31+F31+K31+L31+M31+N31</f>
        <v>5000000</v>
      </c>
      <c r="D31" s="70">
        <f t="shared" ref="D31:N31" si="18">D32</f>
        <v>0</v>
      </c>
      <c r="E31" s="70">
        <f t="shared" si="18"/>
        <v>0</v>
      </c>
      <c r="F31" s="70">
        <f t="shared" si="18"/>
        <v>0</v>
      </c>
      <c r="G31" s="70">
        <f t="shared" si="18"/>
        <v>0</v>
      </c>
      <c r="H31" s="70">
        <f t="shared" si="18"/>
        <v>0</v>
      </c>
      <c r="I31" s="70">
        <f t="shared" si="18"/>
        <v>0</v>
      </c>
      <c r="J31" s="70">
        <f t="shared" si="18"/>
        <v>0</v>
      </c>
      <c r="K31" s="70">
        <f t="shared" si="18"/>
        <v>0</v>
      </c>
      <c r="L31" s="70">
        <f t="shared" si="18"/>
        <v>5000000</v>
      </c>
      <c r="M31" s="70">
        <f t="shared" si="18"/>
        <v>0</v>
      </c>
      <c r="N31" s="102">
        <f t="shared" si="18"/>
        <v>0</v>
      </c>
      <c r="O31" s="286" t="s">
        <v>15</v>
      </c>
      <c r="P31" s="288" t="s">
        <v>75</v>
      </c>
      <c r="Q31" s="282"/>
      <c r="R31" s="282"/>
      <c r="S31" s="282"/>
      <c r="T31" s="282"/>
      <c r="U31" s="282">
        <v>1</v>
      </c>
      <c r="V31" s="282"/>
      <c r="W31" s="282"/>
      <c r="X31" s="89"/>
      <c r="Y31" s="89"/>
      <c r="Z31" s="89"/>
      <c r="AA31" s="90"/>
      <c r="AB31" s="282">
        <v>1</v>
      </c>
      <c r="GU31" s="99"/>
      <c r="GV31" s="99"/>
      <c r="GW31" s="99"/>
      <c r="GX31" s="99"/>
      <c r="GY31" s="99"/>
      <c r="GZ31" s="99"/>
      <c r="HA31" s="99"/>
      <c r="HB31" s="99"/>
      <c r="HC31" s="99"/>
      <c r="HD31" s="99"/>
      <c r="HE31" s="99"/>
      <c r="HF31" s="99"/>
      <c r="HG31" s="99"/>
      <c r="HH31" s="99"/>
      <c r="HI31" s="99"/>
      <c r="HJ31" s="99"/>
      <c r="HK31" s="99"/>
      <c r="HL31" s="99"/>
      <c r="HM31" s="99"/>
      <c r="HN31" s="99"/>
      <c r="HO31" s="99"/>
      <c r="HP31" s="99"/>
      <c r="HQ31" s="99"/>
      <c r="HR31" s="99"/>
      <c r="HS31" s="99"/>
      <c r="HT31" s="99"/>
      <c r="HU31" s="99"/>
      <c r="HV31" s="99"/>
      <c r="HW31" s="99"/>
      <c r="HX31" s="99"/>
      <c r="HY31" s="99"/>
      <c r="HZ31" s="99"/>
      <c r="IA31" s="99"/>
      <c r="IB31" s="99"/>
      <c r="IC31" s="99"/>
      <c r="ID31" s="99"/>
      <c r="IE31" s="99"/>
      <c r="IF31" s="99"/>
      <c r="IG31" s="99"/>
      <c r="IH31" s="99"/>
      <c r="II31" s="99"/>
      <c r="IJ31" s="99"/>
      <c r="IK31" s="99"/>
      <c r="IL31" s="99"/>
      <c r="IM31" s="99"/>
      <c r="IN31" s="99"/>
      <c r="IO31" s="99"/>
      <c r="IP31" s="99"/>
      <c r="IQ31" s="99"/>
      <c r="IR31" s="99"/>
      <c r="IS31" s="99"/>
      <c r="IT31" s="99"/>
      <c r="IU31" s="99"/>
    </row>
    <row r="32" spans="1:255" s="98" customFormat="1" ht="31.2" x14ac:dyDescent="0.3">
      <c r="A32" s="285"/>
      <c r="B32" s="103" t="s">
        <v>23</v>
      </c>
      <c r="C32" s="70">
        <f t="shared" si="17"/>
        <v>5000000</v>
      </c>
      <c r="D32" s="70"/>
      <c r="E32" s="70"/>
      <c r="F32" s="70"/>
      <c r="G32" s="70"/>
      <c r="H32" s="70"/>
      <c r="I32" s="70"/>
      <c r="J32" s="70"/>
      <c r="K32" s="70"/>
      <c r="L32" s="70">
        <v>5000000</v>
      </c>
      <c r="M32" s="70"/>
      <c r="N32" s="104"/>
      <c r="O32" s="287"/>
      <c r="P32" s="284"/>
      <c r="Q32" s="283"/>
      <c r="R32" s="283"/>
      <c r="S32" s="283"/>
      <c r="T32" s="283"/>
      <c r="U32" s="283"/>
      <c r="V32" s="283"/>
      <c r="W32" s="283"/>
      <c r="X32" s="89"/>
      <c r="Y32" s="89"/>
      <c r="Z32" s="89"/>
      <c r="AA32" s="90"/>
      <c r="AB32" s="283"/>
      <c r="GU32" s="99"/>
      <c r="GV32" s="99"/>
      <c r="GW32" s="99"/>
      <c r="GX32" s="99"/>
      <c r="GY32" s="99"/>
      <c r="GZ32" s="99"/>
      <c r="HA32" s="99"/>
      <c r="HB32" s="99"/>
      <c r="HC32" s="99"/>
      <c r="HD32" s="99"/>
      <c r="HE32" s="99"/>
      <c r="HF32" s="99"/>
      <c r="HG32" s="99"/>
      <c r="HH32" s="99"/>
      <c r="HI32" s="99"/>
      <c r="HJ32" s="99"/>
      <c r="HK32" s="99"/>
      <c r="HL32" s="99"/>
      <c r="HM32" s="99"/>
      <c r="HN32" s="99"/>
      <c r="HO32" s="99"/>
      <c r="HP32" s="99"/>
      <c r="HQ32" s="99"/>
      <c r="HR32" s="99"/>
      <c r="HS32" s="99"/>
      <c r="HT32" s="99"/>
      <c r="HU32" s="99"/>
      <c r="HV32" s="99"/>
      <c r="HW32" s="99"/>
      <c r="HX32" s="99"/>
      <c r="HY32" s="99"/>
      <c r="HZ32" s="99"/>
      <c r="IA32" s="99"/>
      <c r="IB32" s="99"/>
      <c r="IC32" s="99"/>
      <c r="ID32" s="99"/>
      <c r="IE32" s="99"/>
      <c r="IF32" s="99"/>
      <c r="IG32" s="99"/>
      <c r="IH32" s="99"/>
      <c r="II32" s="99"/>
      <c r="IJ32" s="99"/>
      <c r="IK32" s="99"/>
      <c r="IL32" s="99"/>
      <c r="IM32" s="99"/>
      <c r="IN32" s="99"/>
      <c r="IO32" s="99"/>
      <c r="IP32" s="99"/>
      <c r="IQ32" s="99"/>
      <c r="IR32" s="99"/>
      <c r="IS32" s="99"/>
      <c r="IT32" s="99"/>
      <c r="IU32" s="99"/>
    </row>
    <row r="33" spans="1:255" s="98" customFormat="1" ht="15.6" x14ac:dyDescent="0.3">
      <c r="A33" s="284" t="s">
        <v>79</v>
      </c>
      <c r="B33" s="101" t="s">
        <v>22</v>
      </c>
      <c r="C33" s="70">
        <f t="shared" si="17"/>
        <v>6500000</v>
      </c>
      <c r="D33" s="70">
        <f t="shared" ref="D33:N33" si="19">D34</f>
        <v>0</v>
      </c>
      <c r="E33" s="70">
        <f t="shared" si="19"/>
        <v>0</v>
      </c>
      <c r="F33" s="70">
        <f t="shared" si="19"/>
        <v>0</v>
      </c>
      <c r="G33" s="70">
        <f t="shared" si="19"/>
        <v>0</v>
      </c>
      <c r="H33" s="70">
        <f t="shared" si="19"/>
        <v>0</v>
      </c>
      <c r="I33" s="70">
        <f t="shared" si="19"/>
        <v>0</v>
      </c>
      <c r="J33" s="70">
        <f t="shared" si="19"/>
        <v>0</v>
      </c>
      <c r="K33" s="70">
        <f t="shared" si="19"/>
        <v>0</v>
      </c>
      <c r="L33" s="70">
        <f t="shared" si="19"/>
        <v>6500000</v>
      </c>
      <c r="M33" s="70">
        <f t="shared" si="19"/>
        <v>0</v>
      </c>
      <c r="N33" s="102">
        <f t="shared" si="19"/>
        <v>0</v>
      </c>
      <c r="O33" s="286" t="s">
        <v>15</v>
      </c>
      <c r="P33" s="288" t="s">
        <v>75</v>
      </c>
      <c r="Q33" s="282"/>
      <c r="R33" s="282"/>
      <c r="S33" s="282"/>
      <c r="T33" s="282"/>
      <c r="U33" s="282">
        <v>1</v>
      </c>
      <c r="V33" s="282"/>
      <c r="W33" s="282"/>
      <c r="X33" s="89"/>
      <c r="Y33" s="89"/>
      <c r="Z33" s="89"/>
      <c r="AA33" s="90"/>
      <c r="AB33" s="282">
        <v>1</v>
      </c>
      <c r="GU33" s="99"/>
      <c r="GV33" s="99"/>
      <c r="GW33" s="99"/>
      <c r="GX33" s="99"/>
      <c r="GY33" s="99"/>
      <c r="GZ33" s="99"/>
      <c r="HA33" s="99"/>
      <c r="HB33" s="99"/>
      <c r="HC33" s="99"/>
      <c r="HD33" s="99"/>
      <c r="HE33" s="99"/>
      <c r="HF33" s="99"/>
      <c r="HG33" s="99"/>
      <c r="HH33" s="99"/>
      <c r="HI33" s="99"/>
      <c r="HJ33" s="99"/>
      <c r="HK33" s="99"/>
      <c r="HL33" s="99"/>
      <c r="HM33" s="99"/>
      <c r="HN33" s="99"/>
      <c r="HO33" s="99"/>
      <c r="HP33" s="99"/>
      <c r="HQ33" s="99"/>
      <c r="HR33" s="99"/>
      <c r="HS33" s="99"/>
      <c r="HT33" s="99"/>
      <c r="HU33" s="99"/>
      <c r="HV33" s="99"/>
      <c r="HW33" s="99"/>
      <c r="HX33" s="99"/>
      <c r="HY33" s="99"/>
      <c r="HZ33" s="99"/>
      <c r="IA33" s="99"/>
      <c r="IB33" s="99"/>
      <c r="IC33" s="99"/>
      <c r="ID33" s="99"/>
      <c r="IE33" s="99"/>
      <c r="IF33" s="99"/>
      <c r="IG33" s="99"/>
      <c r="IH33" s="99"/>
      <c r="II33" s="99"/>
      <c r="IJ33" s="99"/>
      <c r="IK33" s="99"/>
      <c r="IL33" s="99"/>
      <c r="IM33" s="99"/>
      <c r="IN33" s="99"/>
      <c r="IO33" s="99"/>
      <c r="IP33" s="99"/>
      <c r="IQ33" s="99"/>
      <c r="IR33" s="99"/>
      <c r="IS33" s="99"/>
      <c r="IT33" s="99"/>
      <c r="IU33" s="99"/>
    </row>
    <row r="34" spans="1:255" s="98" customFormat="1" ht="31.2" x14ac:dyDescent="0.3">
      <c r="A34" s="285"/>
      <c r="B34" s="103" t="s">
        <v>23</v>
      </c>
      <c r="C34" s="70">
        <f t="shared" si="17"/>
        <v>6500000</v>
      </c>
      <c r="D34" s="70"/>
      <c r="E34" s="70"/>
      <c r="F34" s="70"/>
      <c r="G34" s="70"/>
      <c r="H34" s="70"/>
      <c r="I34" s="70"/>
      <c r="J34" s="70"/>
      <c r="K34" s="70"/>
      <c r="L34" s="70">
        <v>6500000</v>
      </c>
      <c r="M34" s="70"/>
      <c r="N34" s="104"/>
      <c r="O34" s="287"/>
      <c r="P34" s="284"/>
      <c r="Q34" s="283"/>
      <c r="R34" s="283"/>
      <c r="S34" s="283"/>
      <c r="T34" s="283"/>
      <c r="U34" s="283"/>
      <c r="V34" s="283"/>
      <c r="W34" s="283"/>
      <c r="X34" s="89"/>
      <c r="Y34" s="89"/>
      <c r="Z34" s="89"/>
      <c r="AA34" s="90"/>
      <c r="AB34" s="283"/>
      <c r="GU34" s="99"/>
      <c r="GV34" s="99"/>
      <c r="GW34" s="99"/>
      <c r="GX34" s="99"/>
      <c r="GY34" s="99"/>
      <c r="GZ34" s="99"/>
      <c r="HA34" s="99"/>
      <c r="HB34" s="99"/>
      <c r="HC34" s="99"/>
      <c r="HD34" s="99"/>
      <c r="HE34" s="99"/>
      <c r="HF34" s="99"/>
      <c r="HG34" s="99"/>
      <c r="HH34" s="99"/>
      <c r="HI34" s="99"/>
      <c r="HJ34" s="99"/>
      <c r="HK34" s="99"/>
      <c r="HL34" s="99"/>
      <c r="HM34" s="99"/>
      <c r="HN34" s="99"/>
      <c r="HO34" s="99"/>
      <c r="HP34" s="99"/>
      <c r="HQ34" s="99"/>
      <c r="HR34" s="99"/>
      <c r="HS34" s="99"/>
      <c r="HT34" s="99"/>
      <c r="HU34" s="99"/>
      <c r="HV34" s="99"/>
      <c r="HW34" s="99"/>
      <c r="HX34" s="99"/>
      <c r="HY34" s="99"/>
      <c r="HZ34" s="99"/>
      <c r="IA34" s="99"/>
      <c r="IB34" s="99"/>
      <c r="IC34" s="99"/>
      <c r="ID34" s="99"/>
      <c r="IE34" s="99"/>
      <c r="IF34" s="99"/>
      <c r="IG34" s="99"/>
      <c r="IH34" s="99"/>
      <c r="II34" s="99"/>
      <c r="IJ34" s="99"/>
      <c r="IK34" s="99"/>
      <c r="IL34" s="99"/>
      <c r="IM34" s="99"/>
      <c r="IN34" s="99"/>
      <c r="IO34" s="99"/>
      <c r="IP34" s="99"/>
      <c r="IQ34" s="99"/>
      <c r="IR34" s="99"/>
      <c r="IS34" s="99"/>
      <c r="IT34" s="99"/>
      <c r="IU34" s="99"/>
    </row>
    <row r="35" spans="1:255" s="98" customFormat="1" ht="15.6" x14ac:dyDescent="0.3">
      <c r="A35" s="284" t="s">
        <v>80</v>
      </c>
      <c r="B35" s="101" t="s">
        <v>22</v>
      </c>
      <c r="C35" s="70">
        <f t="shared" si="17"/>
        <v>8000000</v>
      </c>
      <c r="D35" s="70">
        <f t="shared" ref="D35:N35" si="20">D36</f>
        <v>0</v>
      </c>
      <c r="E35" s="70">
        <f t="shared" si="20"/>
        <v>0</v>
      </c>
      <c r="F35" s="70">
        <f t="shared" si="20"/>
        <v>0</v>
      </c>
      <c r="G35" s="70">
        <f t="shared" si="20"/>
        <v>0</v>
      </c>
      <c r="H35" s="70">
        <f t="shared" si="20"/>
        <v>0</v>
      </c>
      <c r="I35" s="70">
        <f t="shared" si="20"/>
        <v>0</v>
      </c>
      <c r="J35" s="70">
        <f t="shared" si="20"/>
        <v>0</v>
      </c>
      <c r="K35" s="70">
        <f t="shared" si="20"/>
        <v>0</v>
      </c>
      <c r="L35" s="70">
        <f t="shared" si="20"/>
        <v>8000000</v>
      </c>
      <c r="M35" s="70">
        <f t="shared" si="20"/>
        <v>0</v>
      </c>
      <c r="N35" s="102">
        <f t="shared" si="20"/>
        <v>0</v>
      </c>
      <c r="O35" s="286" t="s">
        <v>15</v>
      </c>
      <c r="P35" s="288" t="s">
        <v>75</v>
      </c>
      <c r="Q35" s="282"/>
      <c r="R35" s="282"/>
      <c r="S35" s="282"/>
      <c r="T35" s="282"/>
      <c r="U35" s="282">
        <v>1</v>
      </c>
      <c r="V35" s="282"/>
      <c r="W35" s="282"/>
      <c r="X35" s="89"/>
      <c r="Y35" s="89"/>
      <c r="Z35" s="89"/>
      <c r="AA35" s="90"/>
      <c r="AB35" s="282">
        <v>1</v>
      </c>
      <c r="GU35" s="99"/>
      <c r="GV35" s="99"/>
      <c r="GW35" s="99"/>
      <c r="GX35" s="99"/>
      <c r="GY35" s="99"/>
      <c r="GZ35" s="99"/>
      <c r="HA35" s="99"/>
      <c r="HB35" s="99"/>
      <c r="HC35" s="99"/>
      <c r="HD35" s="99"/>
      <c r="HE35" s="99"/>
      <c r="HF35" s="99"/>
      <c r="HG35" s="99"/>
      <c r="HH35" s="99"/>
      <c r="HI35" s="99"/>
      <c r="HJ35" s="99"/>
      <c r="HK35" s="99"/>
      <c r="HL35" s="99"/>
      <c r="HM35" s="99"/>
      <c r="HN35" s="99"/>
      <c r="HO35" s="99"/>
      <c r="HP35" s="99"/>
      <c r="HQ35" s="99"/>
      <c r="HR35" s="99"/>
      <c r="HS35" s="99"/>
      <c r="HT35" s="99"/>
      <c r="HU35" s="99"/>
      <c r="HV35" s="99"/>
      <c r="HW35" s="99"/>
      <c r="HX35" s="99"/>
      <c r="HY35" s="99"/>
      <c r="HZ35" s="99"/>
      <c r="IA35" s="99"/>
      <c r="IB35" s="99"/>
      <c r="IC35" s="99"/>
      <c r="ID35" s="99"/>
      <c r="IE35" s="99"/>
      <c r="IF35" s="99"/>
      <c r="IG35" s="99"/>
      <c r="IH35" s="99"/>
      <c r="II35" s="99"/>
      <c r="IJ35" s="99"/>
      <c r="IK35" s="99"/>
      <c r="IL35" s="99"/>
      <c r="IM35" s="99"/>
      <c r="IN35" s="99"/>
      <c r="IO35" s="99"/>
      <c r="IP35" s="99"/>
      <c r="IQ35" s="99"/>
      <c r="IR35" s="99"/>
      <c r="IS35" s="99"/>
      <c r="IT35" s="99"/>
      <c r="IU35" s="99"/>
    </row>
    <row r="36" spans="1:255" s="98" customFormat="1" ht="31.2" x14ac:dyDescent="0.3">
      <c r="A36" s="285"/>
      <c r="B36" s="103" t="s">
        <v>23</v>
      </c>
      <c r="C36" s="70">
        <f t="shared" si="17"/>
        <v>8000000</v>
      </c>
      <c r="D36" s="70"/>
      <c r="E36" s="70"/>
      <c r="F36" s="70"/>
      <c r="G36" s="70"/>
      <c r="H36" s="70"/>
      <c r="I36" s="70"/>
      <c r="J36" s="70"/>
      <c r="K36" s="70"/>
      <c r="L36" s="70">
        <v>8000000</v>
      </c>
      <c r="M36" s="70"/>
      <c r="N36" s="104"/>
      <c r="O36" s="287"/>
      <c r="P36" s="284"/>
      <c r="Q36" s="283"/>
      <c r="R36" s="283"/>
      <c r="S36" s="283"/>
      <c r="T36" s="283"/>
      <c r="U36" s="283"/>
      <c r="V36" s="283"/>
      <c r="W36" s="283"/>
      <c r="X36" s="89"/>
      <c r="Y36" s="89"/>
      <c r="Z36" s="89"/>
      <c r="AA36" s="90"/>
      <c r="AB36" s="283"/>
      <c r="GU36" s="99"/>
      <c r="GV36" s="99"/>
      <c r="GW36" s="99"/>
      <c r="GX36" s="99"/>
      <c r="GY36" s="99"/>
      <c r="GZ36" s="99"/>
      <c r="HA36" s="99"/>
      <c r="HB36" s="99"/>
      <c r="HC36" s="99"/>
      <c r="HD36" s="99"/>
      <c r="HE36" s="99"/>
      <c r="HF36" s="99"/>
      <c r="HG36" s="99"/>
      <c r="HH36" s="99"/>
      <c r="HI36" s="99"/>
      <c r="HJ36" s="99"/>
      <c r="HK36" s="99"/>
      <c r="HL36" s="99"/>
      <c r="HM36" s="99"/>
      <c r="HN36" s="99"/>
      <c r="HO36" s="99"/>
      <c r="HP36" s="99"/>
      <c r="HQ36" s="99"/>
      <c r="HR36" s="99"/>
      <c r="HS36" s="99"/>
      <c r="HT36" s="99"/>
      <c r="HU36" s="99"/>
      <c r="HV36" s="99"/>
      <c r="HW36" s="99"/>
      <c r="HX36" s="99"/>
      <c r="HY36" s="99"/>
      <c r="HZ36" s="99"/>
      <c r="IA36" s="99"/>
      <c r="IB36" s="99"/>
      <c r="IC36" s="99"/>
      <c r="ID36" s="99"/>
      <c r="IE36" s="99"/>
      <c r="IF36" s="99"/>
      <c r="IG36" s="99"/>
      <c r="IH36" s="99"/>
      <c r="II36" s="99"/>
      <c r="IJ36" s="99"/>
      <c r="IK36" s="99"/>
      <c r="IL36" s="99"/>
      <c r="IM36" s="99"/>
      <c r="IN36" s="99"/>
      <c r="IO36" s="99"/>
      <c r="IP36" s="99"/>
      <c r="IQ36" s="99"/>
      <c r="IR36" s="99"/>
      <c r="IS36" s="99"/>
      <c r="IT36" s="99"/>
      <c r="IU36" s="99"/>
    </row>
    <row r="37" spans="1:255" s="98" customFormat="1" ht="15.6" x14ac:dyDescent="0.3">
      <c r="A37" s="284" t="s">
        <v>81</v>
      </c>
      <c r="B37" s="101" t="s">
        <v>22</v>
      </c>
      <c r="C37" s="70">
        <f t="shared" si="17"/>
        <v>13000000</v>
      </c>
      <c r="D37" s="70">
        <f t="shared" ref="D37:N37" si="21">D38</f>
        <v>0</v>
      </c>
      <c r="E37" s="70">
        <f t="shared" si="21"/>
        <v>0</v>
      </c>
      <c r="F37" s="70">
        <f t="shared" si="21"/>
        <v>0</v>
      </c>
      <c r="G37" s="70">
        <f t="shared" si="21"/>
        <v>0</v>
      </c>
      <c r="H37" s="70">
        <f t="shared" si="21"/>
        <v>0</v>
      </c>
      <c r="I37" s="70">
        <f t="shared" si="21"/>
        <v>0</v>
      </c>
      <c r="J37" s="70">
        <f t="shared" si="21"/>
        <v>0</v>
      </c>
      <c r="K37" s="70">
        <f t="shared" si="21"/>
        <v>0</v>
      </c>
      <c r="L37" s="70">
        <f t="shared" si="21"/>
        <v>6500000</v>
      </c>
      <c r="M37" s="70">
        <f t="shared" si="21"/>
        <v>6500000</v>
      </c>
      <c r="N37" s="102">
        <f t="shared" si="21"/>
        <v>0</v>
      </c>
      <c r="O37" s="286" t="s">
        <v>15</v>
      </c>
      <c r="P37" s="288" t="s">
        <v>75</v>
      </c>
      <c r="Q37" s="282"/>
      <c r="R37" s="282"/>
      <c r="S37" s="282"/>
      <c r="T37" s="282"/>
      <c r="U37" s="282"/>
      <c r="V37" s="282">
        <v>1</v>
      </c>
      <c r="W37" s="282"/>
      <c r="X37" s="89"/>
      <c r="Y37" s="89"/>
      <c r="Z37" s="89"/>
      <c r="AA37" s="90"/>
      <c r="AB37" s="282">
        <v>1</v>
      </c>
      <c r="GU37" s="99"/>
      <c r="GV37" s="99"/>
      <c r="GW37" s="99"/>
      <c r="GX37" s="99"/>
      <c r="GY37" s="99"/>
      <c r="GZ37" s="99"/>
      <c r="HA37" s="99"/>
      <c r="HB37" s="99"/>
      <c r="HC37" s="99"/>
      <c r="HD37" s="99"/>
      <c r="HE37" s="99"/>
      <c r="HF37" s="99"/>
      <c r="HG37" s="99"/>
      <c r="HH37" s="99"/>
      <c r="HI37" s="99"/>
      <c r="HJ37" s="99"/>
      <c r="HK37" s="99"/>
      <c r="HL37" s="99"/>
      <c r="HM37" s="99"/>
      <c r="HN37" s="99"/>
      <c r="HO37" s="99"/>
      <c r="HP37" s="99"/>
      <c r="HQ37" s="99"/>
      <c r="HR37" s="99"/>
      <c r="HS37" s="99"/>
      <c r="HT37" s="99"/>
      <c r="HU37" s="99"/>
      <c r="HV37" s="99"/>
      <c r="HW37" s="99"/>
      <c r="HX37" s="99"/>
      <c r="HY37" s="99"/>
      <c r="HZ37" s="99"/>
      <c r="IA37" s="99"/>
      <c r="IB37" s="99"/>
      <c r="IC37" s="99"/>
      <c r="ID37" s="99"/>
      <c r="IE37" s="99"/>
      <c r="IF37" s="99"/>
      <c r="IG37" s="99"/>
      <c r="IH37" s="99"/>
      <c r="II37" s="99"/>
      <c r="IJ37" s="99"/>
      <c r="IK37" s="99"/>
      <c r="IL37" s="99"/>
      <c r="IM37" s="99"/>
      <c r="IN37" s="99"/>
      <c r="IO37" s="99"/>
      <c r="IP37" s="99"/>
      <c r="IQ37" s="99"/>
      <c r="IR37" s="99"/>
      <c r="IS37" s="99"/>
      <c r="IT37" s="99"/>
      <c r="IU37" s="99"/>
    </row>
    <row r="38" spans="1:255" s="98" customFormat="1" ht="31.2" x14ac:dyDescent="0.3">
      <c r="A38" s="285"/>
      <c r="B38" s="103" t="s">
        <v>23</v>
      </c>
      <c r="C38" s="70">
        <f t="shared" si="17"/>
        <v>13000000</v>
      </c>
      <c r="D38" s="70"/>
      <c r="E38" s="70"/>
      <c r="F38" s="70"/>
      <c r="G38" s="70"/>
      <c r="H38" s="70"/>
      <c r="I38" s="70"/>
      <c r="J38" s="70"/>
      <c r="K38" s="70"/>
      <c r="L38" s="70">
        <v>6500000</v>
      </c>
      <c r="M38" s="70">
        <v>6500000</v>
      </c>
      <c r="N38" s="104"/>
      <c r="O38" s="287"/>
      <c r="P38" s="284"/>
      <c r="Q38" s="283"/>
      <c r="R38" s="283"/>
      <c r="S38" s="283"/>
      <c r="T38" s="283"/>
      <c r="U38" s="283"/>
      <c r="V38" s="283"/>
      <c r="W38" s="283"/>
      <c r="X38" s="89"/>
      <c r="Y38" s="89"/>
      <c r="Z38" s="89"/>
      <c r="AA38" s="90"/>
      <c r="AB38" s="283"/>
      <c r="GU38" s="99"/>
      <c r="GV38" s="99"/>
      <c r="GW38" s="99"/>
      <c r="GX38" s="99"/>
      <c r="GY38" s="99"/>
      <c r="GZ38" s="99"/>
      <c r="HA38" s="99"/>
      <c r="HB38" s="99"/>
      <c r="HC38" s="99"/>
      <c r="HD38" s="99"/>
      <c r="HE38" s="99"/>
      <c r="HF38" s="99"/>
      <c r="HG38" s="99"/>
      <c r="HH38" s="99"/>
      <c r="HI38" s="99"/>
      <c r="HJ38" s="99"/>
      <c r="HK38" s="99"/>
      <c r="HL38" s="99"/>
      <c r="HM38" s="99"/>
      <c r="HN38" s="99"/>
      <c r="HO38" s="99"/>
      <c r="HP38" s="99"/>
      <c r="HQ38" s="99"/>
      <c r="HR38" s="99"/>
      <c r="HS38" s="99"/>
      <c r="HT38" s="99"/>
      <c r="HU38" s="99"/>
      <c r="HV38" s="99"/>
      <c r="HW38" s="99"/>
      <c r="HX38" s="99"/>
      <c r="HY38" s="99"/>
      <c r="HZ38" s="99"/>
      <c r="IA38" s="99"/>
      <c r="IB38" s="99"/>
      <c r="IC38" s="99"/>
      <c r="ID38" s="99"/>
      <c r="IE38" s="99"/>
      <c r="IF38" s="99"/>
      <c r="IG38" s="99"/>
      <c r="IH38" s="99"/>
      <c r="II38" s="99"/>
      <c r="IJ38" s="99"/>
      <c r="IK38" s="99"/>
      <c r="IL38" s="99"/>
      <c r="IM38" s="99"/>
      <c r="IN38" s="99"/>
      <c r="IO38" s="99"/>
      <c r="IP38" s="99"/>
      <c r="IQ38" s="99"/>
      <c r="IR38" s="99"/>
      <c r="IS38" s="99"/>
      <c r="IT38" s="99"/>
      <c r="IU38" s="99"/>
    </row>
    <row r="39" spans="1:255" s="98" customFormat="1" ht="15.6" x14ac:dyDescent="0.3">
      <c r="A39" s="284" t="s">
        <v>82</v>
      </c>
      <c r="B39" s="101" t="s">
        <v>22</v>
      </c>
      <c r="C39" s="70">
        <f t="shared" si="17"/>
        <v>8000000</v>
      </c>
      <c r="D39" s="70">
        <f t="shared" ref="D39:N39" si="22">D40</f>
        <v>0</v>
      </c>
      <c r="E39" s="70">
        <f t="shared" si="22"/>
        <v>0</v>
      </c>
      <c r="F39" s="70">
        <f t="shared" si="22"/>
        <v>0</v>
      </c>
      <c r="G39" s="70">
        <f t="shared" si="22"/>
        <v>0</v>
      </c>
      <c r="H39" s="70">
        <f t="shared" si="22"/>
        <v>0</v>
      </c>
      <c r="I39" s="70">
        <f t="shared" si="22"/>
        <v>0</v>
      </c>
      <c r="J39" s="70">
        <f t="shared" si="22"/>
        <v>0</v>
      </c>
      <c r="K39" s="70">
        <f t="shared" si="22"/>
        <v>0</v>
      </c>
      <c r="L39" s="70">
        <f t="shared" si="22"/>
        <v>4000000</v>
      </c>
      <c r="M39" s="70">
        <f t="shared" si="22"/>
        <v>4000000</v>
      </c>
      <c r="N39" s="102">
        <f t="shared" si="22"/>
        <v>0</v>
      </c>
      <c r="O39" s="286" t="s">
        <v>15</v>
      </c>
      <c r="P39" s="288" t="s">
        <v>75</v>
      </c>
      <c r="Q39" s="282"/>
      <c r="R39" s="282"/>
      <c r="S39" s="282"/>
      <c r="T39" s="282"/>
      <c r="U39" s="282"/>
      <c r="V39" s="282">
        <v>1</v>
      </c>
      <c r="W39" s="282"/>
      <c r="X39" s="89"/>
      <c r="Y39" s="89"/>
      <c r="Z39" s="89"/>
      <c r="AA39" s="90"/>
      <c r="AB39" s="282">
        <v>1</v>
      </c>
      <c r="GU39" s="99"/>
      <c r="GV39" s="99"/>
      <c r="GW39" s="99"/>
      <c r="GX39" s="99"/>
      <c r="GY39" s="99"/>
      <c r="GZ39" s="99"/>
      <c r="HA39" s="99"/>
      <c r="HB39" s="99"/>
      <c r="HC39" s="99"/>
      <c r="HD39" s="99"/>
      <c r="HE39" s="99"/>
      <c r="HF39" s="99"/>
      <c r="HG39" s="99"/>
      <c r="HH39" s="99"/>
      <c r="HI39" s="99"/>
      <c r="HJ39" s="99"/>
      <c r="HK39" s="99"/>
      <c r="HL39" s="99"/>
      <c r="HM39" s="99"/>
      <c r="HN39" s="99"/>
      <c r="HO39" s="99"/>
      <c r="HP39" s="99"/>
      <c r="HQ39" s="99"/>
      <c r="HR39" s="99"/>
      <c r="HS39" s="99"/>
      <c r="HT39" s="99"/>
      <c r="HU39" s="99"/>
      <c r="HV39" s="99"/>
      <c r="HW39" s="99"/>
      <c r="HX39" s="99"/>
      <c r="HY39" s="99"/>
      <c r="HZ39" s="99"/>
      <c r="IA39" s="99"/>
      <c r="IB39" s="99"/>
      <c r="IC39" s="99"/>
      <c r="ID39" s="99"/>
      <c r="IE39" s="99"/>
      <c r="IF39" s="99"/>
      <c r="IG39" s="99"/>
      <c r="IH39" s="99"/>
      <c r="II39" s="99"/>
      <c r="IJ39" s="99"/>
      <c r="IK39" s="99"/>
      <c r="IL39" s="99"/>
      <c r="IM39" s="99"/>
      <c r="IN39" s="99"/>
      <c r="IO39" s="99"/>
      <c r="IP39" s="99"/>
      <c r="IQ39" s="99"/>
      <c r="IR39" s="99"/>
      <c r="IS39" s="99"/>
      <c r="IT39" s="99"/>
      <c r="IU39" s="99"/>
    </row>
    <row r="40" spans="1:255" s="98" customFormat="1" ht="31.2" x14ac:dyDescent="0.3">
      <c r="A40" s="285"/>
      <c r="B40" s="103" t="s">
        <v>23</v>
      </c>
      <c r="C40" s="70">
        <f t="shared" si="17"/>
        <v>8000000</v>
      </c>
      <c r="D40" s="70"/>
      <c r="E40" s="70"/>
      <c r="F40" s="70"/>
      <c r="G40" s="70"/>
      <c r="H40" s="70"/>
      <c r="I40" s="70"/>
      <c r="J40" s="70"/>
      <c r="K40" s="70"/>
      <c r="L40" s="70">
        <v>4000000</v>
      </c>
      <c r="M40" s="70">
        <v>4000000</v>
      </c>
      <c r="N40" s="104"/>
      <c r="O40" s="287"/>
      <c r="P40" s="284"/>
      <c r="Q40" s="283"/>
      <c r="R40" s="283"/>
      <c r="S40" s="283"/>
      <c r="T40" s="283"/>
      <c r="U40" s="283"/>
      <c r="V40" s="283"/>
      <c r="W40" s="283"/>
      <c r="X40" s="89"/>
      <c r="Y40" s="89"/>
      <c r="Z40" s="89"/>
      <c r="AA40" s="90"/>
      <c r="AB40" s="283"/>
      <c r="GU40" s="99"/>
      <c r="GV40" s="99"/>
      <c r="GW40" s="99"/>
      <c r="GX40" s="99"/>
      <c r="GY40" s="99"/>
      <c r="GZ40" s="99"/>
      <c r="HA40" s="99"/>
      <c r="HB40" s="99"/>
      <c r="HC40" s="99"/>
      <c r="HD40" s="99"/>
      <c r="HE40" s="99"/>
      <c r="HF40" s="99"/>
      <c r="HG40" s="99"/>
      <c r="HH40" s="99"/>
      <c r="HI40" s="99"/>
      <c r="HJ40" s="99"/>
      <c r="HK40" s="99"/>
      <c r="HL40" s="99"/>
      <c r="HM40" s="99"/>
      <c r="HN40" s="99"/>
      <c r="HO40" s="99"/>
      <c r="HP40" s="99"/>
      <c r="HQ40" s="99"/>
      <c r="HR40" s="99"/>
      <c r="HS40" s="99"/>
      <c r="HT40" s="99"/>
      <c r="HU40" s="99"/>
      <c r="HV40" s="99"/>
      <c r="HW40" s="99"/>
      <c r="HX40" s="99"/>
      <c r="HY40" s="99"/>
      <c r="HZ40" s="99"/>
      <c r="IA40" s="99"/>
      <c r="IB40" s="99"/>
      <c r="IC40" s="99"/>
      <c r="ID40" s="99"/>
      <c r="IE40" s="99"/>
      <c r="IF40" s="99"/>
      <c r="IG40" s="99"/>
      <c r="IH40" s="99"/>
      <c r="II40" s="99"/>
      <c r="IJ40" s="99"/>
      <c r="IK40" s="99"/>
      <c r="IL40" s="99"/>
      <c r="IM40" s="99"/>
      <c r="IN40" s="99"/>
      <c r="IO40" s="99"/>
      <c r="IP40" s="99"/>
      <c r="IQ40" s="99"/>
      <c r="IR40" s="99"/>
      <c r="IS40" s="99"/>
      <c r="IT40" s="99"/>
      <c r="IU40" s="99"/>
    </row>
    <row r="41" spans="1:255" s="98" customFormat="1" ht="15.6" x14ac:dyDescent="0.3">
      <c r="A41" s="284" t="s">
        <v>83</v>
      </c>
      <c r="B41" s="101" t="s">
        <v>22</v>
      </c>
      <c r="C41" s="70">
        <f t="shared" si="17"/>
        <v>5000000</v>
      </c>
      <c r="D41" s="70">
        <f t="shared" ref="D41:N41" si="23">D42</f>
        <v>0</v>
      </c>
      <c r="E41" s="70">
        <f t="shared" si="23"/>
        <v>0</v>
      </c>
      <c r="F41" s="70">
        <f t="shared" si="23"/>
        <v>0</v>
      </c>
      <c r="G41" s="70">
        <f t="shared" si="23"/>
        <v>0</v>
      </c>
      <c r="H41" s="70">
        <f t="shared" si="23"/>
        <v>0</v>
      </c>
      <c r="I41" s="70">
        <f t="shared" si="23"/>
        <v>0</v>
      </c>
      <c r="J41" s="70">
        <f t="shared" si="23"/>
        <v>0</v>
      </c>
      <c r="K41" s="70">
        <f t="shared" si="23"/>
        <v>0</v>
      </c>
      <c r="L41" s="70">
        <f t="shared" si="23"/>
        <v>0</v>
      </c>
      <c r="M41" s="70">
        <f t="shared" si="23"/>
        <v>5000000</v>
      </c>
      <c r="N41" s="102">
        <f t="shared" si="23"/>
        <v>0</v>
      </c>
      <c r="O41" s="286" t="s">
        <v>15</v>
      </c>
      <c r="P41" s="288" t="s">
        <v>75</v>
      </c>
      <c r="Q41" s="282"/>
      <c r="R41" s="282"/>
      <c r="S41" s="282"/>
      <c r="T41" s="282"/>
      <c r="U41" s="282"/>
      <c r="V41" s="282">
        <v>1</v>
      </c>
      <c r="W41" s="282"/>
      <c r="X41" s="89"/>
      <c r="Y41" s="89"/>
      <c r="Z41" s="89"/>
      <c r="AA41" s="90"/>
      <c r="AB41" s="282">
        <v>1</v>
      </c>
      <c r="GU41" s="99"/>
      <c r="GV41" s="99"/>
      <c r="GW41" s="99"/>
      <c r="GX41" s="99"/>
      <c r="GY41" s="99"/>
      <c r="GZ41" s="99"/>
      <c r="HA41" s="99"/>
      <c r="HB41" s="99"/>
      <c r="HC41" s="99"/>
      <c r="HD41" s="99"/>
      <c r="HE41" s="99"/>
      <c r="HF41" s="99"/>
      <c r="HG41" s="99"/>
      <c r="HH41" s="99"/>
      <c r="HI41" s="99"/>
      <c r="HJ41" s="99"/>
      <c r="HK41" s="99"/>
      <c r="HL41" s="99"/>
      <c r="HM41" s="99"/>
      <c r="HN41" s="99"/>
      <c r="HO41" s="99"/>
      <c r="HP41" s="99"/>
      <c r="HQ41" s="99"/>
      <c r="HR41" s="99"/>
      <c r="HS41" s="99"/>
      <c r="HT41" s="99"/>
      <c r="HU41" s="99"/>
      <c r="HV41" s="99"/>
      <c r="HW41" s="99"/>
      <c r="HX41" s="99"/>
      <c r="HY41" s="99"/>
      <c r="HZ41" s="99"/>
      <c r="IA41" s="99"/>
      <c r="IB41" s="99"/>
      <c r="IC41" s="99"/>
      <c r="ID41" s="99"/>
      <c r="IE41" s="99"/>
      <c r="IF41" s="99"/>
      <c r="IG41" s="99"/>
      <c r="IH41" s="99"/>
      <c r="II41" s="99"/>
      <c r="IJ41" s="99"/>
      <c r="IK41" s="99"/>
      <c r="IL41" s="99"/>
      <c r="IM41" s="99"/>
      <c r="IN41" s="99"/>
      <c r="IO41" s="99"/>
      <c r="IP41" s="99"/>
      <c r="IQ41" s="99"/>
      <c r="IR41" s="99"/>
      <c r="IS41" s="99"/>
      <c r="IT41" s="99"/>
      <c r="IU41" s="99"/>
    </row>
    <row r="42" spans="1:255" s="98" customFormat="1" ht="31.2" x14ac:dyDescent="0.3">
      <c r="A42" s="285"/>
      <c r="B42" s="103" t="s">
        <v>23</v>
      </c>
      <c r="C42" s="70">
        <f t="shared" si="17"/>
        <v>5000000</v>
      </c>
      <c r="D42" s="70"/>
      <c r="E42" s="70"/>
      <c r="F42" s="70"/>
      <c r="G42" s="70"/>
      <c r="H42" s="70"/>
      <c r="I42" s="70"/>
      <c r="J42" s="70"/>
      <c r="K42" s="70"/>
      <c r="L42" s="70"/>
      <c r="M42" s="70">
        <v>5000000</v>
      </c>
      <c r="N42" s="104"/>
      <c r="O42" s="287"/>
      <c r="P42" s="284"/>
      <c r="Q42" s="283"/>
      <c r="R42" s="283"/>
      <c r="S42" s="283"/>
      <c r="T42" s="283"/>
      <c r="U42" s="283"/>
      <c r="V42" s="283"/>
      <c r="W42" s="283"/>
      <c r="X42" s="89"/>
      <c r="Y42" s="89"/>
      <c r="Z42" s="89"/>
      <c r="AA42" s="90"/>
      <c r="AB42" s="283"/>
      <c r="GU42" s="99"/>
      <c r="GV42" s="99"/>
      <c r="GW42" s="99"/>
      <c r="GX42" s="99"/>
      <c r="GY42" s="99"/>
      <c r="GZ42" s="99"/>
      <c r="HA42" s="99"/>
      <c r="HB42" s="99"/>
      <c r="HC42" s="99"/>
      <c r="HD42" s="99"/>
      <c r="HE42" s="99"/>
      <c r="HF42" s="99"/>
      <c r="HG42" s="99"/>
      <c r="HH42" s="99"/>
      <c r="HI42" s="99"/>
      <c r="HJ42" s="99"/>
      <c r="HK42" s="99"/>
      <c r="HL42" s="99"/>
      <c r="HM42" s="99"/>
      <c r="HN42" s="99"/>
      <c r="HO42" s="99"/>
      <c r="HP42" s="99"/>
      <c r="HQ42" s="99"/>
      <c r="HR42" s="99"/>
      <c r="HS42" s="99"/>
      <c r="HT42" s="99"/>
      <c r="HU42" s="99"/>
      <c r="HV42" s="99"/>
      <c r="HW42" s="99"/>
      <c r="HX42" s="99"/>
      <c r="HY42" s="99"/>
      <c r="HZ42" s="99"/>
      <c r="IA42" s="99"/>
      <c r="IB42" s="99"/>
      <c r="IC42" s="99"/>
      <c r="ID42" s="99"/>
      <c r="IE42" s="99"/>
      <c r="IF42" s="99"/>
      <c r="IG42" s="99"/>
      <c r="IH42" s="99"/>
      <c r="II42" s="99"/>
      <c r="IJ42" s="99"/>
      <c r="IK42" s="99"/>
      <c r="IL42" s="99"/>
      <c r="IM42" s="99"/>
      <c r="IN42" s="99"/>
      <c r="IO42" s="99"/>
      <c r="IP42" s="99"/>
      <c r="IQ42" s="99"/>
      <c r="IR42" s="99"/>
      <c r="IS42" s="99"/>
      <c r="IT42" s="99"/>
      <c r="IU42" s="99"/>
    </row>
    <row r="43" spans="1:255" s="98" customFormat="1" ht="15.6" x14ac:dyDescent="0.3">
      <c r="A43" s="284" t="s">
        <v>84</v>
      </c>
      <c r="B43" s="101" t="s">
        <v>22</v>
      </c>
      <c r="C43" s="70">
        <f t="shared" si="17"/>
        <v>12000000</v>
      </c>
      <c r="D43" s="70">
        <f t="shared" ref="D43:N43" si="24">D44</f>
        <v>0</v>
      </c>
      <c r="E43" s="70">
        <f t="shared" si="24"/>
        <v>0</v>
      </c>
      <c r="F43" s="70">
        <f t="shared" si="24"/>
        <v>0</v>
      </c>
      <c r="G43" s="70">
        <f t="shared" si="24"/>
        <v>0</v>
      </c>
      <c r="H43" s="70">
        <f t="shared" si="24"/>
        <v>0</v>
      </c>
      <c r="I43" s="70">
        <f t="shared" si="24"/>
        <v>0</v>
      </c>
      <c r="J43" s="70">
        <f t="shared" si="24"/>
        <v>0</v>
      </c>
      <c r="K43" s="70">
        <f t="shared" si="24"/>
        <v>0</v>
      </c>
      <c r="L43" s="70">
        <f t="shared" si="24"/>
        <v>0</v>
      </c>
      <c r="M43" s="70">
        <f t="shared" si="24"/>
        <v>6000000</v>
      </c>
      <c r="N43" s="70">
        <f t="shared" si="24"/>
        <v>6000000</v>
      </c>
      <c r="O43" s="286" t="s">
        <v>15</v>
      </c>
      <c r="P43" s="288" t="s">
        <v>75</v>
      </c>
      <c r="Q43" s="282"/>
      <c r="R43" s="282"/>
      <c r="S43" s="282"/>
      <c r="T43" s="282"/>
      <c r="U43" s="282"/>
      <c r="V43" s="282"/>
      <c r="W43" s="282">
        <v>1</v>
      </c>
      <c r="X43" s="89"/>
      <c r="Y43" s="89"/>
      <c r="Z43" s="89"/>
      <c r="AA43" s="90"/>
      <c r="AB43" s="282">
        <v>1</v>
      </c>
      <c r="GU43" s="99"/>
      <c r="GV43" s="99"/>
      <c r="GW43" s="99"/>
      <c r="GX43" s="99"/>
      <c r="GY43" s="99"/>
      <c r="GZ43" s="99"/>
      <c r="HA43" s="99"/>
      <c r="HB43" s="99"/>
      <c r="HC43" s="99"/>
      <c r="HD43" s="99"/>
      <c r="HE43" s="99"/>
      <c r="HF43" s="99"/>
      <c r="HG43" s="99"/>
      <c r="HH43" s="99"/>
      <c r="HI43" s="99"/>
      <c r="HJ43" s="99"/>
      <c r="HK43" s="99"/>
      <c r="HL43" s="99"/>
      <c r="HM43" s="99"/>
      <c r="HN43" s="99"/>
      <c r="HO43" s="99"/>
      <c r="HP43" s="99"/>
      <c r="HQ43" s="99"/>
      <c r="HR43" s="99"/>
      <c r="HS43" s="99"/>
      <c r="HT43" s="99"/>
      <c r="HU43" s="99"/>
      <c r="HV43" s="99"/>
      <c r="HW43" s="99"/>
      <c r="HX43" s="99"/>
      <c r="HY43" s="99"/>
      <c r="HZ43" s="99"/>
      <c r="IA43" s="99"/>
      <c r="IB43" s="99"/>
      <c r="IC43" s="99"/>
      <c r="ID43" s="99"/>
      <c r="IE43" s="99"/>
      <c r="IF43" s="99"/>
      <c r="IG43" s="99"/>
      <c r="IH43" s="99"/>
      <c r="II43" s="99"/>
      <c r="IJ43" s="99"/>
      <c r="IK43" s="99"/>
      <c r="IL43" s="99"/>
      <c r="IM43" s="99"/>
      <c r="IN43" s="99"/>
      <c r="IO43" s="99"/>
      <c r="IP43" s="99"/>
      <c r="IQ43" s="99"/>
      <c r="IR43" s="99"/>
      <c r="IS43" s="99"/>
      <c r="IT43" s="99"/>
      <c r="IU43" s="99"/>
    </row>
    <row r="44" spans="1:255" s="98" customFormat="1" ht="31.2" x14ac:dyDescent="0.3">
      <c r="A44" s="285"/>
      <c r="B44" s="103" t="s">
        <v>23</v>
      </c>
      <c r="C44" s="70">
        <f t="shared" si="17"/>
        <v>12000000</v>
      </c>
      <c r="D44" s="70"/>
      <c r="E44" s="70"/>
      <c r="F44" s="70"/>
      <c r="G44" s="70"/>
      <c r="H44" s="70"/>
      <c r="I44" s="70"/>
      <c r="J44" s="70"/>
      <c r="K44" s="70"/>
      <c r="L44" s="70"/>
      <c r="M44" s="70">
        <v>6000000</v>
      </c>
      <c r="N44" s="70">
        <v>6000000</v>
      </c>
      <c r="O44" s="287"/>
      <c r="P44" s="284"/>
      <c r="Q44" s="283"/>
      <c r="R44" s="283"/>
      <c r="S44" s="283"/>
      <c r="T44" s="283"/>
      <c r="U44" s="283"/>
      <c r="V44" s="283"/>
      <c r="W44" s="283"/>
      <c r="X44" s="89"/>
      <c r="Y44" s="89"/>
      <c r="Z44" s="89"/>
      <c r="AA44" s="90"/>
      <c r="AB44" s="283"/>
      <c r="GU44" s="99"/>
      <c r="GV44" s="99"/>
      <c r="GW44" s="99"/>
      <c r="GX44" s="99"/>
      <c r="GY44" s="99"/>
      <c r="GZ44" s="99"/>
      <c r="HA44" s="99"/>
      <c r="HB44" s="99"/>
      <c r="HC44" s="99"/>
      <c r="HD44" s="99"/>
      <c r="HE44" s="99"/>
      <c r="HF44" s="99"/>
      <c r="HG44" s="99"/>
      <c r="HH44" s="99"/>
      <c r="HI44" s="99"/>
      <c r="HJ44" s="99"/>
      <c r="HK44" s="99"/>
      <c r="HL44" s="99"/>
      <c r="HM44" s="99"/>
      <c r="HN44" s="99"/>
      <c r="HO44" s="99"/>
      <c r="HP44" s="99"/>
      <c r="HQ44" s="99"/>
      <c r="HR44" s="99"/>
      <c r="HS44" s="99"/>
      <c r="HT44" s="99"/>
      <c r="HU44" s="99"/>
      <c r="HV44" s="99"/>
      <c r="HW44" s="99"/>
      <c r="HX44" s="99"/>
      <c r="HY44" s="99"/>
      <c r="HZ44" s="99"/>
      <c r="IA44" s="99"/>
      <c r="IB44" s="99"/>
      <c r="IC44" s="99"/>
      <c r="ID44" s="99"/>
      <c r="IE44" s="99"/>
      <c r="IF44" s="99"/>
      <c r="IG44" s="99"/>
      <c r="IH44" s="99"/>
      <c r="II44" s="99"/>
      <c r="IJ44" s="99"/>
      <c r="IK44" s="99"/>
      <c r="IL44" s="99"/>
      <c r="IM44" s="99"/>
      <c r="IN44" s="99"/>
      <c r="IO44" s="99"/>
      <c r="IP44" s="99"/>
      <c r="IQ44" s="99"/>
      <c r="IR44" s="99"/>
      <c r="IS44" s="99"/>
      <c r="IT44" s="99"/>
      <c r="IU44" s="99"/>
    </row>
    <row r="45" spans="1:255" s="98" customFormat="1" ht="15.6" x14ac:dyDescent="0.3">
      <c r="A45" s="285" t="s">
        <v>85</v>
      </c>
      <c r="B45" s="101" t="s">
        <v>22</v>
      </c>
      <c r="C45" s="70">
        <f t="shared" si="17"/>
        <v>12000000</v>
      </c>
      <c r="D45" s="70">
        <f t="shared" ref="D45:N45" si="25">D46</f>
        <v>0</v>
      </c>
      <c r="E45" s="70">
        <f t="shared" si="25"/>
        <v>0</v>
      </c>
      <c r="F45" s="70">
        <f t="shared" si="25"/>
        <v>0</v>
      </c>
      <c r="G45" s="70">
        <f t="shared" si="25"/>
        <v>0</v>
      </c>
      <c r="H45" s="70">
        <f t="shared" si="25"/>
        <v>0</v>
      </c>
      <c r="I45" s="70">
        <f t="shared" si="25"/>
        <v>0</v>
      </c>
      <c r="J45" s="70">
        <f t="shared" si="25"/>
        <v>0</v>
      </c>
      <c r="K45" s="70"/>
      <c r="L45" s="70">
        <f t="shared" si="25"/>
        <v>0</v>
      </c>
      <c r="M45" s="70">
        <f t="shared" si="25"/>
        <v>6000000</v>
      </c>
      <c r="N45" s="70">
        <f t="shared" si="25"/>
        <v>6000000</v>
      </c>
      <c r="O45" s="286" t="s">
        <v>15</v>
      </c>
      <c r="P45" s="288" t="s">
        <v>75</v>
      </c>
      <c r="Q45" s="282"/>
      <c r="R45" s="282"/>
      <c r="S45" s="282"/>
      <c r="T45" s="282"/>
      <c r="U45" s="282"/>
      <c r="V45" s="282"/>
      <c r="W45" s="282">
        <v>1</v>
      </c>
      <c r="X45" s="89"/>
      <c r="Y45" s="89"/>
      <c r="Z45" s="89"/>
      <c r="AA45" s="90"/>
      <c r="AB45" s="282">
        <v>1</v>
      </c>
      <c r="GU45" s="99"/>
      <c r="GV45" s="99"/>
      <c r="GW45" s="99"/>
      <c r="GX45" s="99"/>
      <c r="GY45" s="99"/>
      <c r="GZ45" s="99"/>
      <c r="HA45" s="99"/>
      <c r="HB45" s="99"/>
      <c r="HC45" s="99"/>
      <c r="HD45" s="99"/>
      <c r="HE45" s="99"/>
      <c r="HF45" s="99"/>
      <c r="HG45" s="99"/>
      <c r="HH45" s="99"/>
      <c r="HI45" s="99"/>
      <c r="HJ45" s="99"/>
      <c r="HK45" s="99"/>
      <c r="HL45" s="99"/>
      <c r="HM45" s="99"/>
      <c r="HN45" s="99"/>
      <c r="HO45" s="99"/>
      <c r="HP45" s="99"/>
      <c r="HQ45" s="99"/>
      <c r="HR45" s="99"/>
      <c r="HS45" s="99"/>
      <c r="HT45" s="99"/>
      <c r="HU45" s="99"/>
      <c r="HV45" s="99"/>
      <c r="HW45" s="99"/>
      <c r="HX45" s="99"/>
      <c r="HY45" s="99"/>
      <c r="HZ45" s="99"/>
      <c r="IA45" s="99"/>
      <c r="IB45" s="99"/>
      <c r="IC45" s="99"/>
      <c r="ID45" s="99"/>
      <c r="IE45" s="99"/>
      <c r="IF45" s="99"/>
      <c r="IG45" s="99"/>
      <c r="IH45" s="99"/>
      <c r="II45" s="99"/>
      <c r="IJ45" s="99"/>
      <c r="IK45" s="99"/>
      <c r="IL45" s="99"/>
      <c r="IM45" s="99"/>
      <c r="IN45" s="99"/>
      <c r="IO45" s="99"/>
      <c r="IP45" s="99"/>
      <c r="IQ45" s="99"/>
      <c r="IR45" s="99"/>
      <c r="IS45" s="99"/>
      <c r="IT45" s="99"/>
      <c r="IU45" s="99"/>
    </row>
    <row r="46" spans="1:255" s="98" customFormat="1" ht="31.2" x14ac:dyDescent="0.3">
      <c r="A46" s="288"/>
      <c r="B46" s="103" t="s">
        <v>23</v>
      </c>
      <c r="C46" s="70">
        <f t="shared" si="17"/>
        <v>12000000</v>
      </c>
      <c r="D46" s="70"/>
      <c r="E46" s="70"/>
      <c r="F46" s="70"/>
      <c r="G46" s="70"/>
      <c r="H46" s="70"/>
      <c r="I46" s="70"/>
      <c r="J46" s="70"/>
      <c r="K46" s="70"/>
      <c r="L46" s="70"/>
      <c r="M46" s="70">
        <v>6000000</v>
      </c>
      <c r="N46" s="70">
        <v>6000000</v>
      </c>
      <c r="O46" s="287"/>
      <c r="P46" s="284"/>
      <c r="Q46" s="283"/>
      <c r="R46" s="283"/>
      <c r="S46" s="283"/>
      <c r="T46" s="283"/>
      <c r="U46" s="283"/>
      <c r="V46" s="283"/>
      <c r="W46" s="283"/>
      <c r="X46" s="89"/>
      <c r="Y46" s="89"/>
      <c r="Z46" s="89"/>
      <c r="AA46" s="90"/>
      <c r="AB46" s="283"/>
      <c r="GU46" s="99"/>
      <c r="GV46" s="99"/>
      <c r="GW46" s="99"/>
      <c r="GX46" s="99"/>
      <c r="GY46" s="99"/>
      <c r="GZ46" s="99"/>
      <c r="HA46" s="99"/>
      <c r="HB46" s="99"/>
      <c r="HC46" s="99"/>
      <c r="HD46" s="99"/>
      <c r="HE46" s="99"/>
      <c r="HF46" s="99"/>
      <c r="HG46" s="99"/>
      <c r="HH46" s="99"/>
      <c r="HI46" s="99"/>
      <c r="HJ46" s="99"/>
      <c r="HK46" s="99"/>
      <c r="HL46" s="99"/>
      <c r="HM46" s="99"/>
      <c r="HN46" s="99"/>
      <c r="HO46" s="99"/>
      <c r="HP46" s="99"/>
      <c r="HQ46" s="99"/>
      <c r="HR46" s="99"/>
      <c r="HS46" s="99"/>
      <c r="HT46" s="99"/>
      <c r="HU46" s="99"/>
      <c r="HV46" s="99"/>
      <c r="HW46" s="99"/>
      <c r="HX46" s="99"/>
      <c r="HY46" s="99"/>
      <c r="HZ46" s="99"/>
      <c r="IA46" s="99"/>
      <c r="IB46" s="99"/>
      <c r="IC46" s="99"/>
      <c r="ID46" s="99"/>
      <c r="IE46" s="99"/>
      <c r="IF46" s="99"/>
      <c r="IG46" s="99"/>
      <c r="IH46" s="99"/>
      <c r="II46" s="99"/>
      <c r="IJ46" s="99"/>
      <c r="IK46" s="99"/>
      <c r="IL46" s="99"/>
      <c r="IM46" s="99"/>
      <c r="IN46" s="99"/>
      <c r="IO46" s="99"/>
      <c r="IP46" s="99"/>
      <c r="IQ46" s="99"/>
      <c r="IR46" s="99"/>
      <c r="IS46" s="99"/>
      <c r="IT46" s="99"/>
      <c r="IU46" s="99"/>
    </row>
    <row r="47" spans="1:255" s="98" customFormat="1" ht="15.6" x14ac:dyDescent="0.3">
      <c r="A47" s="375" t="s">
        <v>86</v>
      </c>
      <c r="B47" s="132" t="s">
        <v>22</v>
      </c>
      <c r="C47" s="70">
        <f t="shared" si="17"/>
        <v>21000000</v>
      </c>
      <c r="D47" s="70">
        <f t="shared" ref="D47:N47" si="26">D48</f>
        <v>0</v>
      </c>
      <c r="E47" s="70">
        <f t="shared" si="26"/>
        <v>0</v>
      </c>
      <c r="F47" s="70">
        <f t="shared" si="26"/>
        <v>0</v>
      </c>
      <c r="G47" s="70">
        <f t="shared" si="26"/>
        <v>0</v>
      </c>
      <c r="H47" s="70">
        <f t="shared" si="26"/>
        <v>0</v>
      </c>
      <c r="I47" s="70">
        <f t="shared" si="26"/>
        <v>0</v>
      </c>
      <c r="J47" s="70">
        <f t="shared" si="26"/>
        <v>0</v>
      </c>
      <c r="K47" s="70">
        <f t="shared" si="26"/>
        <v>0</v>
      </c>
      <c r="L47" s="70">
        <f t="shared" si="26"/>
        <v>0</v>
      </c>
      <c r="M47" s="70">
        <f t="shared" si="26"/>
        <v>0</v>
      </c>
      <c r="N47" s="70">
        <f t="shared" si="26"/>
        <v>21000000</v>
      </c>
      <c r="O47" s="286" t="s">
        <v>15</v>
      </c>
      <c r="P47" s="288" t="s">
        <v>75</v>
      </c>
      <c r="Q47" s="282"/>
      <c r="R47" s="282"/>
      <c r="S47" s="282"/>
      <c r="T47" s="282"/>
      <c r="U47" s="282"/>
      <c r="V47" s="282"/>
      <c r="W47" s="282">
        <v>1</v>
      </c>
      <c r="X47" s="89"/>
      <c r="Y47" s="89"/>
      <c r="Z47" s="89"/>
      <c r="AA47" s="90"/>
      <c r="AB47" s="282">
        <v>1</v>
      </c>
      <c r="GU47" s="99"/>
      <c r="GV47" s="99"/>
      <c r="GW47" s="99"/>
      <c r="GX47" s="99"/>
      <c r="GY47" s="99"/>
      <c r="GZ47" s="99"/>
      <c r="HA47" s="99"/>
      <c r="HB47" s="99"/>
      <c r="HC47" s="99"/>
      <c r="HD47" s="99"/>
      <c r="HE47" s="99"/>
      <c r="HF47" s="99"/>
      <c r="HG47" s="99"/>
      <c r="HH47" s="99"/>
      <c r="HI47" s="99"/>
      <c r="HJ47" s="99"/>
      <c r="HK47" s="99"/>
      <c r="HL47" s="99"/>
      <c r="HM47" s="99"/>
      <c r="HN47" s="99"/>
      <c r="HO47" s="99"/>
      <c r="HP47" s="99"/>
      <c r="HQ47" s="99"/>
      <c r="HR47" s="99"/>
      <c r="HS47" s="99"/>
      <c r="HT47" s="99"/>
      <c r="HU47" s="99"/>
      <c r="HV47" s="99"/>
      <c r="HW47" s="99"/>
      <c r="HX47" s="99"/>
      <c r="HY47" s="99"/>
      <c r="HZ47" s="99"/>
      <c r="IA47" s="99"/>
      <c r="IB47" s="99"/>
      <c r="IC47" s="99"/>
      <c r="ID47" s="99"/>
      <c r="IE47" s="99"/>
      <c r="IF47" s="99"/>
      <c r="IG47" s="99"/>
      <c r="IH47" s="99"/>
      <c r="II47" s="99"/>
      <c r="IJ47" s="99"/>
      <c r="IK47" s="99"/>
      <c r="IL47" s="99"/>
      <c r="IM47" s="99"/>
      <c r="IN47" s="99"/>
      <c r="IO47" s="99"/>
      <c r="IP47" s="99"/>
      <c r="IQ47" s="99"/>
      <c r="IR47" s="99"/>
      <c r="IS47" s="99"/>
      <c r="IT47" s="99"/>
      <c r="IU47" s="99"/>
    </row>
    <row r="48" spans="1:255" s="98" customFormat="1" ht="31.2" x14ac:dyDescent="0.3">
      <c r="A48" s="375"/>
      <c r="B48" s="133" t="s">
        <v>23</v>
      </c>
      <c r="C48" s="70">
        <f t="shared" si="17"/>
        <v>21000000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>
        <v>21000000</v>
      </c>
      <c r="O48" s="287"/>
      <c r="P48" s="284"/>
      <c r="Q48" s="283"/>
      <c r="R48" s="283"/>
      <c r="S48" s="283"/>
      <c r="T48" s="283"/>
      <c r="U48" s="283"/>
      <c r="V48" s="283"/>
      <c r="W48" s="283"/>
      <c r="X48" s="89"/>
      <c r="Y48" s="89"/>
      <c r="Z48" s="89"/>
      <c r="AA48" s="90"/>
      <c r="AB48" s="283"/>
      <c r="GU48" s="99"/>
      <c r="GV48" s="99"/>
      <c r="GW48" s="99"/>
      <c r="GX48" s="99"/>
      <c r="GY48" s="99"/>
      <c r="GZ48" s="99"/>
      <c r="HA48" s="99"/>
      <c r="HB48" s="99"/>
      <c r="HC48" s="99"/>
      <c r="HD48" s="99"/>
      <c r="HE48" s="99"/>
      <c r="HF48" s="99"/>
      <c r="HG48" s="99"/>
      <c r="HH48" s="99"/>
      <c r="HI48" s="99"/>
      <c r="HJ48" s="99"/>
      <c r="HK48" s="99"/>
      <c r="HL48" s="99"/>
      <c r="HM48" s="99"/>
      <c r="HN48" s="99"/>
      <c r="HO48" s="99"/>
      <c r="HP48" s="99"/>
      <c r="HQ48" s="99"/>
      <c r="HR48" s="99"/>
      <c r="HS48" s="99"/>
      <c r="HT48" s="99"/>
      <c r="HU48" s="99"/>
      <c r="HV48" s="99"/>
      <c r="HW48" s="99"/>
      <c r="HX48" s="99"/>
      <c r="HY48" s="99"/>
      <c r="HZ48" s="99"/>
      <c r="IA48" s="99"/>
      <c r="IB48" s="99"/>
      <c r="IC48" s="99"/>
      <c r="ID48" s="99"/>
      <c r="IE48" s="99"/>
      <c r="IF48" s="99"/>
      <c r="IG48" s="99"/>
      <c r="IH48" s="99"/>
      <c r="II48" s="99"/>
      <c r="IJ48" s="99"/>
      <c r="IK48" s="99"/>
      <c r="IL48" s="99"/>
      <c r="IM48" s="99"/>
      <c r="IN48" s="99"/>
      <c r="IO48" s="99"/>
      <c r="IP48" s="99"/>
      <c r="IQ48" s="99"/>
      <c r="IR48" s="99"/>
      <c r="IS48" s="99"/>
      <c r="IT48" s="99"/>
      <c r="IU48" s="99"/>
    </row>
    <row r="49" spans="1:255" s="92" customFormat="1" ht="15.75" customHeight="1" x14ac:dyDescent="0.3">
      <c r="A49" s="284" t="s">
        <v>87</v>
      </c>
      <c r="B49" s="101" t="s">
        <v>22</v>
      </c>
      <c r="C49" s="70">
        <f>D49+E49+F49+K49+L49+M49+N49</f>
        <v>7500000</v>
      </c>
      <c r="D49" s="70">
        <f t="shared" ref="D49:N75" si="27">D50</f>
        <v>0</v>
      </c>
      <c r="E49" s="70">
        <f t="shared" si="27"/>
        <v>0</v>
      </c>
      <c r="F49" s="70">
        <f t="shared" si="27"/>
        <v>0</v>
      </c>
      <c r="G49" s="70">
        <f t="shared" si="27"/>
        <v>0</v>
      </c>
      <c r="H49" s="70">
        <f t="shared" si="27"/>
        <v>0</v>
      </c>
      <c r="I49" s="70">
        <f t="shared" si="27"/>
        <v>0</v>
      </c>
      <c r="J49" s="70">
        <f t="shared" si="27"/>
        <v>0</v>
      </c>
      <c r="K49" s="70">
        <f t="shared" si="27"/>
        <v>0</v>
      </c>
      <c r="L49" s="70">
        <f t="shared" si="27"/>
        <v>7500000</v>
      </c>
      <c r="M49" s="70">
        <f t="shared" si="27"/>
        <v>0</v>
      </c>
      <c r="N49" s="102">
        <f t="shared" si="27"/>
        <v>0</v>
      </c>
      <c r="O49" s="286" t="s">
        <v>15</v>
      </c>
      <c r="P49" s="288" t="s">
        <v>75</v>
      </c>
      <c r="Q49" s="282"/>
      <c r="R49" s="282"/>
      <c r="S49" s="282"/>
      <c r="T49" s="282"/>
      <c r="U49" s="282">
        <v>1</v>
      </c>
      <c r="V49" s="282"/>
      <c r="W49" s="282"/>
      <c r="X49" s="89"/>
      <c r="Y49" s="89"/>
      <c r="Z49" s="89"/>
      <c r="AA49" s="90"/>
      <c r="AB49" s="282">
        <v>1</v>
      </c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  <c r="IU49" s="93"/>
    </row>
    <row r="50" spans="1:255" s="92" customFormat="1" ht="31.2" x14ac:dyDescent="0.3">
      <c r="A50" s="285"/>
      <c r="B50" s="103" t="s">
        <v>23</v>
      </c>
      <c r="C50" s="70">
        <f>D50+E50+F50+K50+L50+M50+N50</f>
        <v>7500000</v>
      </c>
      <c r="D50" s="70"/>
      <c r="E50" s="70"/>
      <c r="F50" s="70"/>
      <c r="G50" s="70"/>
      <c r="H50" s="70"/>
      <c r="I50" s="70"/>
      <c r="J50" s="70"/>
      <c r="K50" s="70"/>
      <c r="L50" s="70">
        <v>7500000</v>
      </c>
      <c r="M50" s="70"/>
      <c r="N50" s="104"/>
      <c r="O50" s="287"/>
      <c r="P50" s="284"/>
      <c r="Q50" s="283"/>
      <c r="R50" s="283"/>
      <c r="S50" s="283"/>
      <c r="T50" s="283"/>
      <c r="U50" s="283"/>
      <c r="V50" s="283"/>
      <c r="W50" s="283"/>
      <c r="X50" s="89"/>
      <c r="Y50" s="89"/>
      <c r="Z50" s="89"/>
      <c r="AA50" s="90"/>
      <c r="AB50" s="28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  <c r="HV50" s="93"/>
      <c r="HW50" s="93"/>
      <c r="HX50" s="93"/>
      <c r="HY50" s="93"/>
      <c r="HZ50" s="93"/>
      <c r="IA50" s="93"/>
      <c r="IB50" s="93"/>
      <c r="IC50" s="93"/>
      <c r="ID50" s="93"/>
      <c r="IE50" s="93"/>
      <c r="IF50" s="93"/>
      <c r="IG50" s="93"/>
      <c r="IH50" s="93"/>
      <c r="II50" s="93"/>
      <c r="IJ50" s="93"/>
      <c r="IK50" s="93"/>
      <c r="IL50" s="93"/>
      <c r="IM50" s="93"/>
      <c r="IN50" s="93"/>
      <c r="IO50" s="93"/>
      <c r="IP50" s="93"/>
      <c r="IQ50" s="93"/>
      <c r="IR50" s="93"/>
      <c r="IS50" s="93"/>
      <c r="IT50" s="93"/>
      <c r="IU50" s="93"/>
    </row>
    <row r="51" spans="1:255" s="92" customFormat="1" ht="15.75" customHeight="1" x14ac:dyDescent="0.3">
      <c r="A51" s="284" t="s">
        <v>88</v>
      </c>
      <c r="B51" s="101" t="s">
        <v>22</v>
      </c>
      <c r="C51" s="70">
        <f t="shared" ref="C51:C74" si="28">D51+E51+F51+K51+L51+M51+N51</f>
        <v>3000000</v>
      </c>
      <c r="D51" s="70">
        <f t="shared" si="27"/>
        <v>0</v>
      </c>
      <c r="E51" s="70">
        <f t="shared" si="27"/>
        <v>0</v>
      </c>
      <c r="F51" s="70">
        <f t="shared" si="27"/>
        <v>0</v>
      </c>
      <c r="G51" s="70">
        <f t="shared" si="27"/>
        <v>0</v>
      </c>
      <c r="H51" s="70">
        <f t="shared" si="27"/>
        <v>0</v>
      </c>
      <c r="I51" s="70">
        <f t="shared" si="27"/>
        <v>0</v>
      </c>
      <c r="J51" s="70">
        <f t="shared" si="27"/>
        <v>0</v>
      </c>
      <c r="K51" s="70">
        <f t="shared" si="27"/>
        <v>0</v>
      </c>
      <c r="L51" s="70">
        <f t="shared" si="27"/>
        <v>3000000</v>
      </c>
      <c r="M51" s="70">
        <f t="shared" si="27"/>
        <v>0</v>
      </c>
      <c r="N51" s="102">
        <f t="shared" si="27"/>
        <v>0</v>
      </c>
      <c r="O51" s="286" t="s">
        <v>15</v>
      </c>
      <c r="P51" s="288" t="s">
        <v>75</v>
      </c>
      <c r="Q51" s="282"/>
      <c r="R51" s="282"/>
      <c r="S51" s="282"/>
      <c r="T51" s="282"/>
      <c r="U51" s="282">
        <v>1</v>
      </c>
      <c r="V51" s="282"/>
      <c r="W51" s="282"/>
      <c r="X51" s="89"/>
      <c r="Y51" s="89"/>
      <c r="Z51" s="89"/>
      <c r="AA51" s="90"/>
      <c r="AB51" s="282">
        <v>1</v>
      </c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  <c r="HV51" s="93"/>
      <c r="HW51" s="93"/>
      <c r="HX51" s="93"/>
      <c r="HY51" s="93"/>
      <c r="HZ51" s="93"/>
      <c r="IA51" s="93"/>
      <c r="IB51" s="93"/>
      <c r="IC51" s="93"/>
      <c r="ID51" s="93"/>
      <c r="IE51" s="93"/>
      <c r="IF51" s="93"/>
      <c r="IG51" s="93"/>
      <c r="IH51" s="93"/>
      <c r="II51" s="93"/>
      <c r="IJ51" s="93"/>
      <c r="IK51" s="93"/>
      <c r="IL51" s="93"/>
      <c r="IM51" s="93"/>
      <c r="IN51" s="93"/>
      <c r="IO51" s="93"/>
      <c r="IP51" s="93"/>
      <c r="IQ51" s="93"/>
      <c r="IR51" s="93"/>
      <c r="IS51" s="93"/>
      <c r="IT51" s="93"/>
      <c r="IU51" s="93"/>
    </row>
    <row r="52" spans="1:255" s="92" customFormat="1" ht="31.2" x14ac:dyDescent="0.3">
      <c r="A52" s="285"/>
      <c r="B52" s="103" t="s">
        <v>23</v>
      </c>
      <c r="C52" s="70">
        <f t="shared" si="28"/>
        <v>3000000</v>
      </c>
      <c r="D52" s="70"/>
      <c r="E52" s="70"/>
      <c r="F52" s="70"/>
      <c r="G52" s="70"/>
      <c r="H52" s="70"/>
      <c r="I52" s="70"/>
      <c r="J52" s="70"/>
      <c r="K52" s="70"/>
      <c r="L52" s="70">
        <v>3000000</v>
      </c>
      <c r="M52" s="70"/>
      <c r="N52" s="104"/>
      <c r="O52" s="287"/>
      <c r="P52" s="284"/>
      <c r="Q52" s="283"/>
      <c r="R52" s="283"/>
      <c r="S52" s="283"/>
      <c r="T52" s="283"/>
      <c r="U52" s="283"/>
      <c r="V52" s="283"/>
      <c r="W52" s="283"/>
      <c r="X52" s="89"/>
      <c r="Y52" s="89"/>
      <c r="Z52" s="89"/>
      <c r="AA52" s="90"/>
      <c r="AB52" s="28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93"/>
      <c r="HT52" s="93"/>
      <c r="HU52" s="93"/>
      <c r="HV52" s="93"/>
      <c r="HW52" s="93"/>
      <c r="HX52" s="93"/>
      <c r="HY52" s="93"/>
      <c r="HZ52" s="93"/>
      <c r="IA52" s="93"/>
      <c r="IB52" s="93"/>
      <c r="IC52" s="93"/>
      <c r="ID52" s="93"/>
      <c r="IE52" s="93"/>
      <c r="IF52" s="93"/>
      <c r="IG52" s="93"/>
      <c r="IH52" s="93"/>
      <c r="II52" s="93"/>
      <c r="IJ52" s="93"/>
      <c r="IK52" s="93"/>
      <c r="IL52" s="93"/>
      <c r="IM52" s="93"/>
      <c r="IN52" s="93"/>
      <c r="IO52" s="93"/>
      <c r="IP52" s="93"/>
      <c r="IQ52" s="93"/>
      <c r="IR52" s="93"/>
      <c r="IS52" s="93"/>
      <c r="IT52" s="93"/>
      <c r="IU52" s="93"/>
    </row>
    <row r="53" spans="1:255" s="92" customFormat="1" ht="15.6" x14ac:dyDescent="0.3">
      <c r="A53" s="284" t="s">
        <v>89</v>
      </c>
      <c r="B53" s="101" t="s">
        <v>22</v>
      </c>
      <c r="C53" s="70">
        <f t="shared" si="28"/>
        <v>5700000</v>
      </c>
      <c r="D53" s="70">
        <f t="shared" si="27"/>
        <v>0</v>
      </c>
      <c r="E53" s="70">
        <f t="shared" si="27"/>
        <v>0</v>
      </c>
      <c r="F53" s="70">
        <f t="shared" si="27"/>
        <v>0</v>
      </c>
      <c r="G53" s="70">
        <f t="shared" si="27"/>
        <v>0</v>
      </c>
      <c r="H53" s="70">
        <f t="shared" si="27"/>
        <v>0</v>
      </c>
      <c r="I53" s="70">
        <f t="shared" si="27"/>
        <v>0</v>
      </c>
      <c r="J53" s="70">
        <f t="shared" si="27"/>
        <v>0</v>
      </c>
      <c r="K53" s="70">
        <f t="shared" si="27"/>
        <v>0</v>
      </c>
      <c r="L53" s="70">
        <f t="shared" si="27"/>
        <v>5700000</v>
      </c>
      <c r="M53" s="70">
        <f t="shared" si="27"/>
        <v>0</v>
      </c>
      <c r="N53" s="102">
        <f t="shared" si="27"/>
        <v>0</v>
      </c>
      <c r="O53" s="286" t="s">
        <v>15</v>
      </c>
      <c r="P53" s="288" t="s">
        <v>75</v>
      </c>
      <c r="Q53" s="282"/>
      <c r="R53" s="282"/>
      <c r="S53" s="282"/>
      <c r="T53" s="282"/>
      <c r="U53" s="282">
        <v>1</v>
      </c>
      <c r="V53" s="282"/>
      <c r="W53" s="282"/>
      <c r="X53" s="89"/>
      <c r="Y53" s="89"/>
      <c r="Z53" s="89"/>
      <c r="AA53" s="90"/>
      <c r="AB53" s="282">
        <v>1</v>
      </c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  <c r="HV53" s="93"/>
      <c r="HW53" s="93"/>
      <c r="HX53" s="93"/>
      <c r="HY53" s="93"/>
      <c r="HZ53" s="93"/>
      <c r="IA53" s="93"/>
      <c r="IB53" s="93"/>
      <c r="IC53" s="93"/>
      <c r="ID53" s="93"/>
      <c r="IE53" s="93"/>
      <c r="IF53" s="93"/>
      <c r="IG53" s="93"/>
      <c r="IH53" s="93"/>
      <c r="II53" s="93"/>
      <c r="IJ53" s="93"/>
      <c r="IK53" s="93"/>
      <c r="IL53" s="93"/>
      <c r="IM53" s="93"/>
      <c r="IN53" s="93"/>
      <c r="IO53" s="93"/>
      <c r="IP53" s="93"/>
      <c r="IQ53" s="93"/>
      <c r="IR53" s="93"/>
      <c r="IS53" s="93"/>
      <c r="IT53" s="93"/>
      <c r="IU53" s="93"/>
    </row>
    <row r="54" spans="1:255" s="92" customFormat="1" ht="31.2" x14ac:dyDescent="0.3">
      <c r="A54" s="285"/>
      <c r="B54" s="103" t="s">
        <v>23</v>
      </c>
      <c r="C54" s="70">
        <f t="shared" si="28"/>
        <v>5700000</v>
      </c>
      <c r="D54" s="70"/>
      <c r="E54" s="70"/>
      <c r="F54" s="70"/>
      <c r="G54" s="70"/>
      <c r="H54" s="70"/>
      <c r="I54" s="70"/>
      <c r="J54" s="70"/>
      <c r="K54" s="70"/>
      <c r="L54" s="70">
        <v>5700000</v>
      </c>
      <c r="M54" s="70"/>
      <c r="N54" s="104"/>
      <c r="O54" s="287"/>
      <c r="P54" s="284"/>
      <c r="Q54" s="283"/>
      <c r="R54" s="283"/>
      <c r="S54" s="283"/>
      <c r="T54" s="283"/>
      <c r="U54" s="283"/>
      <c r="V54" s="283"/>
      <c r="W54" s="283"/>
      <c r="X54" s="89"/>
      <c r="Y54" s="89"/>
      <c r="Z54" s="89"/>
      <c r="AA54" s="90"/>
      <c r="AB54" s="28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93"/>
      <c r="HT54" s="93"/>
      <c r="HU54" s="93"/>
      <c r="HV54" s="93"/>
      <c r="HW54" s="93"/>
      <c r="HX54" s="93"/>
      <c r="HY54" s="93"/>
      <c r="HZ54" s="93"/>
      <c r="IA54" s="93"/>
      <c r="IB54" s="93"/>
      <c r="IC54" s="93"/>
      <c r="ID54" s="93"/>
      <c r="IE54" s="93"/>
      <c r="IF54" s="93"/>
      <c r="IG54" s="93"/>
      <c r="IH54" s="93"/>
      <c r="II54" s="93"/>
      <c r="IJ54" s="93"/>
      <c r="IK54" s="93"/>
      <c r="IL54" s="93"/>
      <c r="IM54" s="93"/>
      <c r="IN54" s="93"/>
      <c r="IO54" s="93"/>
      <c r="IP54" s="93"/>
      <c r="IQ54" s="93"/>
      <c r="IR54" s="93"/>
      <c r="IS54" s="93"/>
      <c r="IT54" s="93"/>
      <c r="IU54" s="93"/>
    </row>
    <row r="55" spans="1:255" s="92" customFormat="1" ht="15.6" x14ac:dyDescent="0.3">
      <c r="A55" s="284" t="s">
        <v>90</v>
      </c>
      <c r="B55" s="101" t="s">
        <v>22</v>
      </c>
      <c r="C55" s="70">
        <f t="shared" si="28"/>
        <v>12000000</v>
      </c>
      <c r="D55" s="70">
        <f t="shared" si="27"/>
        <v>0</v>
      </c>
      <c r="E55" s="70">
        <f t="shared" si="27"/>
        <v>0</v>
      </c>
      <c r="F55" s="70">
        <f t="shared" si="27"/>
        <v>0</v>
      </c>
      <c r="G55" s="70">
        <f t="shared" si="27"/>
        <v>0</v>
      </c>
      <c r="H55" s="70">
        <f t="shared" si="27"/>
        <v>0</v>
      </c>
      <c r="I55" s="70">
        <f t="shared" si="27"/>
        <v>0</v>
      </c>
      <c r="J55" s="70">
        <f t="shared" si="27"/>
        <v>0</v>
      </c>
      <c r="K55" s="70">
        <f t="shared" si="27"/>
        <v>0</v>
      </c>
      <c r="L55" s="70">
        <f t="shared" si="27"/>
        <v>12000000</v>
      </c>
      <c r="M55" s="70">
        <f t="shared" si="27"/>
        <v>0</v>
      </c>
      <c r="N55" s="102">
        <f t="shared" si="27"/>
        <v>0</v>
      </c>
      <c r="O55" s="286" t="s">
        <v>15</v>
      </c>
      <c r="P55" s="288" t="s">
        <v>75</v>
      </c>
      <c r="Q55" s="282"/>
      <c r="R55" s="282"/>
      <c r="S55" s="282"/>
      <c r="T55" s="282"/>
      <c r="U55" s="282">
        <v>1</v>
      </c>
      <c r="V55" s="282"/>
      <c r="W55" s="282"/>
      <c r="X55" s="89"/>
      <c r="Y55" s="89"/>
      <c r="Z55" s="89"/>
      <c r="AA55" s="90"/>
      <c r="AB55" s="282">
        <v>1</v>
      </c>
      <c r="GU55" s="93"/>
      <c r="GV55" s="93"/>
      <c r="GW55" s="93"/>
      <c r="GX55" s="93"/>
      <c r="GY55" s="93"/>
      <c r="GZ55" s="93"/>
      <c r="HA55" s="93"/>
      <c r="HB55" s="93"/>
      <c r="HC55" s="93"/>
      <c r="HD55" s="93"/>
      <c r="HE55" s="93"/>
      <c r="HF55" s="93"/>
      <c r="HG55" s="93"/>
      <c r="HH55" s="93"/>
      <c r="HI55" s="93"/>
      <c r="HJ55" s="93"/>
      <c r="HK55" s="93"/>
      <c r="HL55" s="93"/>
      <c r="HM55" s="93"/>
      <c r="HN55" s="93"/>
      <c r="HO55" s="93"/>
      <c r="HP55" s="93"/>
      <c r="HQ55" s="93"/>
      <c r="HR55" s="93"/>
      <c r="HS55" s="93"/>
      <c r="HT55" s="93"/>
      <c r="HU55" s="93"/>
      <c r="HV55" s="93"/>
      <c r="HW55" s="93"/>
      <c r="HX55" s="93"/>
      <c r="HY55" s="93"/>
      <c r="HZ55" s="93"/>
      <c r="IA55" s="93"/>
      <c r="IB55" s="93"/>
      <c r="IC55" s="93"/>
      <c r="ID55" s="93"/>
      <c r="IE55" s="93"/>
      <c r="IF55" s="93"/>
      <c r="IG55" s="93"/>
      <c r="IH55" s="93"/>
      <c r="II55" s="93"/>
      <c r="IJ55" s="93"/>
      <c r="IK55" s="93"/>
      <c r="IL55" s="93"/>
      <c r="IM55" s="93"/>
      <c r="IN55" s="93"/>
      <c r="IO55" s="93"/>
      <c r="IP55" s="93"/>
      <c r="IQ55" s="93"/>
      <c r="IR55" s="93"/>
      <c r="IS55" s="93"/>
      <c r="IT55" s="93"/>
      <c r="IU55" s="93"/>
    </row>
    <row r="56" spans="1:255" s="92" customFormat="1" ht="31.2" x14ac:dyDescent="0.3">
      <c r="A56" s="285"/>
      <c r="B56" s="103" t="s">
        <v>23</v>
      </c>
      <c r="C56" s="70">
        <f t="shared" si="28"/>
        <v>12000000</v>
      </c>
      <c r="D56" s="70"/>
      <c r="E56" s="70"/>
      <c r="F56" s="70"/>
      <c r="G56" s="70"/>
      <c r="H56" s="70"/>
      <c r="I56" s="70"/>
      <c r="J56" s="70"/>
      <c r="K56" s="70"/>
      <c r="L56" s="70">
        <v>12000000</v>
      </c>
      <c r="M56" s="70"/>
      <c r="N56" s="104"/>
      <c r="O56" s="287"/>
      <c r="P56" s="284"/>
      <c r="Q56" s="283"/>
      <c r="R56" s="283"/>
      <c r="S56" s="283"/>
      <c r="T56" s="283"/>
      <c r="U56" s="283"/>
      <c r="V56" s="283"/>
      <c r="W56" s="283"/>
      <c r="X56" s="89"/>
      <c r="Y56" s="89"/>
      <c r="Z56" s="89"/>
      <c r="AA56" s="90"/>
      <c r="AB56" s="28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  <c r="HL56" s="93"/>
      <c r="HM56" s="93"/>
      <c r="HN56" s="93"/>
      <c r="HO56" s="93"/>
      <c r="HP56" s="93"/>
      <c r="HQ56" s="93"/>
      <c r="HR56" s="93"/>
      <c r="HS56" s="93"/>
      <c r="HT56" s="93"/>
      <c r="HU56" s="93"/>
      <c r="HV56" s="93"/>
      <c r="HW56" s="93"/>
      <c r="HX56" s="93"/>
      <c r="HY56" s="93"/>
      <c r="HZ56" s="93"/>
      <c r="IA56" s="93"/>
      <c r="IB56" s="93"/>
      <c r="IC56" s="93"/>
      <c r="ID56" s="93"/>
      <c r="IE56" s="93"/>
      <c r="IF56" s="93"/>
      <c r="IG56" s="93"/>
      <c r="IH56" s="93"/>
      <c r="II56" s="93"/>
      <c r="IJ56" s="93"/>
      <c r="IK56" s="93"/>
      <c r="IL56" s="93"/>
      <c r="IM56" s="93"/>
      <c r="IN56" s="93"/>
      <c r="IO56" s="93"/>
      <c r="IP56" s="93"/>
      <c r="IQ56" s="93"/>
      <c r="IR56" s="93"/>
      <c r="IS56" s="93"/>
      <c r="IT56" s="93"/>
      <c r="IU56" s="93"/>
    </row>
    <row r="57" spans="1:255" s="92" customFormat="1" ht="15.6" x14ac:dyDescent="0.3">
      <c r="A57" s="284" t="s">
        <v>91</v>
      </c>
      <c r="B57" s="101" t="s">
        <v>22</v>
      </c>
      <c r="C57" s="70">
        <f t="shared" si="28"/>
        <v>5000000</v>
      </c>
      <c r="D57" s="70">
        <f t="shared" si="27"/>
        <v>0</v>
      </c>
      <c r="E57" s="70">
        <f t="shared" si="27"/>
        <v>0</v>
      </c>
      <c r="F57" s="70">
        <f t="shared" si="27"/>
        <v>0</v>
      </c>
      <c r="G57" s="70">
        <f t="shared" si="27"/>
        <v>0</v>
      </c>
      <c r="H57" s="70">
        <f t="shared" si="27"/>
        <v>0</v>
      </c>
      <c r="I57" s="70">
        <f t="shared" si="27"/>
        <v>0</v>
      </c>
      <c r="J57" s="70">
        <f t="shared" si="27"/>
        <v>0</v>
      </c>
      <c r="K57" s="70">
        <f t="shared" si="27"/>
        <v>0</v>
      </c>
      <c r="L57" s="70">
        <f t="shared" si="27"/>
        <v>5000000</v>
      </c>
      <c r="M57" s="70">
        <f t="shared" si="27"/>
        <v>0</v>
      </c>
      <c r="N57" s="102">
        <f t="shared" si="27"/>
        <v>0</v>
      </c>
      <c r="O57" s="286" t="s">
        <v>15</v>
      </c>
      <c r="P57" s="288" t="s">
        <v>75</v>
      </c>
      <c r="Q57" s="282"/>
      <c r="R57" s="282"/>
      <c r="S57" s="282"/>
      <c r="T57" s="282"/>
      <c r="U57" s="282">
        <v>1</v>
      </c>
      <c r="V57" s="282"/>
      <c r="W57" s="282"/>
      <c r="X57" s="89"/>
      <c r="Y57" s="89"/>
      <c r="Z57" s="89"/>
      <c r="AA57" s="90"/>
      <c r="AB57" s="282">
        <v>1</v>
      </c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93"/>
      <c r="HT57" s="93"/>
      <c r="HU57" s="93"/>
      <c r="HV57" s="93"/>
      <c r="HW57" s="93"/>
      <c r="HX57" s="93"/>
      <c r="HY57" s="93"/>
      <c r="HZ57" s="93"/>
      <c r="IA57" s="93"/>
      <c r="IB57" s="93"/>
      <c r="IC57" s="93"/>
      <c r="ID57" s="93"/>
      <c r="IE57" s="93"/>
      <c r="IF57" s="93"/>
      <c r="IG57" s="93"/>
      <c r="IH57" s="93"/>
      <c r="II57" s="93"/>
      <c r="IJ57" s="93"/>
      <c r="IK57" s="93"/>
      <c r="IL57" s="93"/>
      <c r="IM57" s="93"/>
      <c r="IN57" s="93"/>
      <c r="IO57" s="93"/>
      <c r="IP57" s="93"/>
      <c r="IQ57" s="93"/>
      <c r="IR57" s="93"/>
      <c r="IS57" s="93"/>
      <c r="IT57" s="93"/>
      <c r="IU57" s="93"/>
    </row>
    <row r="58" spans="1:255" s="92" customFormat="1" ht="31.2" x14ac:dyDescent="0.3">
      <c r="A58" s="285"/>
      <c r="B58" s="103" t="s">
        <v>23</v>
      </c>
      <c r="C58" s="70">
        <f t="shared" si="28"/>
        <v>5000000</v>
      </c>
      <c r="D58" s="70"/>
      <c r="E58" s="70"/>
      <c r="F58" s="70"/>
      <c r="G58" s="70"/>
      <c r="H58" s="70"/>
      <c r="I58" s="70"/>
      <c r="J58" s="70"/>
      <c r="K58" s="70"/>
      <c r="L58" s="70">
        <v>5000000</v>
      </c>
      <c r="M58" s="70"/>
      <c r="N58" s="104"/>
      <c r="O58" s="287"/>
      <c r="P58" s="284"/>
      <c r="Q58" s="283"/>
      <c r="R58" s="283"/>
      <c r="S58" s="283"/>
      <c r="T58" s="283"/>
      <c r="U58" s="283"/>
      <c r="V58" s="283"/>
      <c r="W58" s="283"/>
      <c r="X58" s="89"/>
      <c r="Y58" s="89"/>
      <c r="Z58" s="89"/>
      <c r="AA58" s="90"/>
      <c r="AB58" s="28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  <c r="HL58" s="93"/>
      <c r="HM58" s="93"/>
      <c r="HN58" s="93"/>
      <c r="HO58" s="93"/>
      <c r="HP58" s="93"/>
      <c r="HQ58" s="93"/>
      <c r="HR58" s="93"/>
      <c r="HS58" s="93"/>
      <c r="HT58" s="93"/>
      <c r="HU58" s="93"/>
      <c r="HV58" s="93"/>
      <c r="HW58" s="93"/>
      <c r="HX58" s="93"/>
      <c r="HY58" s="93"/>
      <c r="HZ58" s="93"/>
      <c r="IA58" s="93"/>
      <c r="IB58" s="93"/>
      <c r="IC58" s="93"/>
      <c r="ID58" s="93"/>
      <c r="IE58" s="93"/>
      <c r="IF58" s="93"/>
      <c r="IG58" s="93"/>
      <c r="IH58" s="93"/>
      <c r="II58" s="93"/>
      <c r="IJ58" s="93"/>
      <c r="IK58" s="93"/>
      <c r="IL58" s="93"/>
      <c r="IM58" s="93"/>
      <c r="IN58" s="93"/>
      <c r="IO58" s="93"/>
      <c r="IP58" s="93"/>
      <c r="IQ58" s="93"/>
      <c r="IR58" s="93"/>
      <c r="IS58" s="93"/>
      <c r="IT58" s="93"/>
      <c r="IU58" s="93"/>
    </row>
    <row r="59" spans="1:255" s="92" customFormat="1" ht="15.6" x14ac:dyDescent="0.3">
      <c r="A59" s="284" t="s">
        <v>92</v>
      </c>
      <c r="B59" s="101" t="s">
        <v>22</v>
      </c>
      <c r="C59" s="70">
        <f t="shared" si="28"/>
        <v>11000000</v>
      </c>
      <c r="D59" s="70">
        <f t="shared" si="27"/>
        <v>0</v>
      </c>
      <c r="E59" s="70">
        <f t="shared" si="27"/>
        <v>0</v>
      </c>
      <c r="F59" s="70">
        <f t="shared" si="27"/>
        <v>0</v>
      </c>
      <c r="G59" s="70">
        <f t="shared" si="27"/>
        <v>0</v>
      </c>
      <c r="H59" s="70">
        <f t="shared" si="27"/>
        <v>0</v>
      </c>
      <c r="I59" s="70">
        <f t="shared" si="27"/>
        <v>0</v>
      </c>
      <c r="J59" s="70">
        <f t="shared" si="27"/>
        <v>0</v>
      </c>
      <c r="K59" s="70">
        <f t="shared" si="27"/>
        <v>0</v>
      </c>
      <c r="L59" s="70">
        <f t="shared" si="27"/>
        <v>0</v>
      </c>
      <c r="M59" s="70">
        <f t="shared" si="27"/>
        <v>11000000</v>
      </c>
      <c r="N59" s="102">
        <f t="shared" si="27"/>
        <v>0</v>
      </c>
      <c r="O59" s="286" t="s">
        <v>15</v>
      </c>
      <c r="P59" s="288" t="s">
        <v>75</v>
      </c>
      <c r="Q59" s="282"/>
      <c r="R59" s="282"/>
      <c r="S59" s="282"/>
      <c r="T59" s="282"/>
      <c r="U59" s="282"/>
      <c r="V59" s="282">
        <v>1</v>
      </c>
      <c r="W59" s="282"/>
      <c r="X59" s="89"/>
      <c r="Y59" s="89"/>
      <c r="Z59" s="89"/>
      <c r="AA59" s="90"/>
      <c r="AB59" s="282">
        <v>1</v>
      </c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93"/>
      <c r="HS59" s="93"/>
      <c r="HT59" s="93"/>
      <c r="HU59" s="93"/>
      <c r="HV59" s="93"/>
      <c r="HW59" s="93"/>
      <c r="HX59" s="93"/>
      <c r="HY59" s="93"/>
      <c r="HZ59" s="93"/>
      <c r="IA59" s="93"/>
      <c r="IB59" s="93"/>
      <c r="IC59" s="93"/>
      <c r="ID59" s="93"/>
      <c r="IE59" s="93"/>
      <c r="IF59" s="93"/>
      <c r="IG59" s="93"/>
      <c r="IH59" s="93"/>
      <c r="II59" s="93"/>
      <c r="IJ59" s="93"/>
      <c r="IK59" s="93"/>
      <c r="IL59" s="93"/>
      <c r="IM59" s="93"/>
      <c r="IN59" s="93"/>
      <c r="IO59" s="93"/>
      <c r="IP59" s="93"/>
      <c r="IQ59" s="93"/>
      <c r="IR59" s="93"/>
      <c r="IS59" s="93"/>
      <c r="IT59" s="93"/>
      <c r="IU59" s="93"/>
    </row>
    <row r="60" spans="1:255" s="92" customFormat="1" ht="31.2" x14ac:dyDescent="0.3">
      <c r="A60" s="285"/>
      <c r="B60" s="103" t="s">
        <v>23</v>
      </c>
      <c r="C60" s="70">
        <f t="shared" si="28"/>
        <v>11000000</v>
      </c>
      <c r="D60" s="70"/>
      <c r="E60" s="70"/>
      <c r="F60" s="70"/>
      <c r="G60" s="70"/>
      <c r="H60" s="70"/>
      <c r="I60" s="70"/>
      <c r="J60" s="70"/>
      <c r="K60" s="70"/>
      <c r="L60" s="70"/>
      <c r="M60" s="70">
        <v>11000000</v>
      </c>
      <c r="N60" s="104"/>
      <c r="O60" s="287"/>
      <c r="P60" s="284"/>
      <c r="Q60" s="283"/>
      <c r="R60" s="283"/>
      <c r="S60" s="283"/>
      <c r="T60" s="283"/>
      <c r="U60" s="283"/>
      <c r="V60" s="283"/>
      <c r="W60" s="283"/>
      <c r="X60" s="89"/>
      <c r="Y60" s="89"/>
      <c r="Z60" s="89"/>
      <c r="AA60" s="90"/>
      <c r="AB60" s="28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93"/>
      <c r="HT60" s="93"/>
      <c r="HU60" s="93"/>
      <c r="HV60" s="93"/>
      <c r="HW60" s="93"/>
      <c r="HX60" s="93"/>
      <c r="HY60" s="93"/>
      <c r="HZ60" s="93"/>
      <c r="IA60" s="93"/>
      <c r="IB60" s="93"/>
      <c r="IC60" s="93"/>
      <c r="ID60" s="93"/>
      <c r="IE60" s="93"/>
      <c r="IF60" s="93"/>
      <c r="IG60" s="93"/>
      <c r="IH60" s="93"/>
      <c r="II60" s="93"/>
      <c r="IJ60" s="93"/>
      <c r="IK60" s="93"/>
      <c r="IL60" s="93"/>
      <c r="IM60" s="93"/>
      <c r="IN60" s="93"/>
      <c r="IO60" s="93"/>
      <c r="IP60" s="93"/>
      <c r="IQ60" s="93"/>
      <c r="IR60" s="93"/>
      <c r="IS60" s="93"/>
      <c r="IT60" s="93"/>
      <c r="IU60" s="93"/>
    </row>
    <row r="61" spans="1:255" s="92" customFormat="1" ht="15.6" x14ac:dyDescent="0.3">
      <c r="A61" s="284" t="s">
        <v>93</v>
      </c>
      <c r="B61" s="101" t="s">
        <v>22</v>
      </c>
      <c r="C61" s="70">
        <f t="shared" si="28"/>
        <v>9000000</v>
      </c>
      <c r="D61" s="70">
        <f t="shared" si="27"/>
        <v>0</v>
      </c>
      <c r="E61" s="70">
        <f t="shared" si="27"/>
        <v>0</v>
      </c>
      <c r="F61" s="70">
        <f t="shared" si="27"/>
        <v>0</v>
      </c>
      <c r="G61" s="70">
        <f t="shared" si="27"/>
        <v>0</v>
      </c>
      <c r="H61" s="70">
        <f t="shared" si="27"/>
        <v>0</v>
      </c>
      <c r="I61" s="70">
        <f t="shared" si="27"/>
        <v>0</v>
      </c>
      <c r="J61" s="70">
        <f t="shared" si="27"/>
        <v>0</v>
      </c>
      <c r="K61" s="70">
        <f t="shared" si="27"/>
        <v>0</v>
      </c>
      <c r="L61" s="70">
        <f t="shared" si="27"/>
        <v>0</v>
      </c>
      <c r="M61" s="70">
        <f t="shared" si="27"/>
        <v>9000000</v>
      </c>
      <c r="N61" s="102">
        <f t="shared" si="27"/>
        <v>0</v>
      </c>
      <c r="O61" s="286" t="s">
        <v>15</v>
      </c>
      <c r="P61" s="288" t="s">
        <v>75</v>
      </c>
      <c r="Q61" s="282"/>
      <c r="R61" s="282"/>
      <c r="S61" s="282"/>
      <c r="T61" s="282"/>
      <c r="U61" s="282"/>
      <c r="V61" s="282">
        <v>1</v>
      </c>
      <c r="W61" s="282"/>
      <c r="X61" s="89"/>
      <c r="Y61" s="89"/>
      <c r="Z61" s="89"/>
      <c r="AA61" s="90"/>
      <c r="AB61" s="282">
        <v>1</v>
      </c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93"/>
      <c r="HT61" s="93"/>
      <c r="HU61" s="93"/>
      <c r="HV61" s="93"/>
      <c r="HW61" s="93"/>
      <c r="HX61" s="93"/>
      <c r="HY61" s="93"/>
      <c r="HZ61" s="93"/>
      <c r="IA61" s="93"/>
      <c r="IB61" s="93"/>
      <c r="IC61" s="93"/>
      <c r="ID61" s="93"/>
      <c r="IE61" s="93"/>
      <c r="IF61" s="93"/>
      <c r="IG61" s="93"/>
      <c r="IH61" s="93"/>
      <c r="II61" s="93"/>
      <c r="IJ61" s="93"/>
      <c r="IK61" s="93"/>
      <c r="IL61" s="93"/>
      <c r="IM61" s="93"/>
      <c r="IN61" s="93"/>
      <c r="IO61" s="93"/>
      <c r="IP61" s="93"/>
      <c r="IQ61" s="93"/>
      <c r="IR61" s="93"/>
      <c r="IS61" s="93"/>
      <c r="IT61" s="93"/>
      <c r="IU61" s="93"/>
    </row>
    <row r="62" spans="1:255" s="92" customFormat="1" ht="31.2" x14ac:dyDescent="0.3">
      <c r="A62" s="285"/>
      <c r="B62" s="103" t="s">
        <v>23</v>
      </c>
      <c r="C62" s="70">
        <f t="shared" si="28"/>
        <v>9000000</v>
      </c>
      <c r="D62" s="70"/>
      <c r="E62" s="70"/>
      <c r="F62" s="70"/>
      <c r="G62" s="70"/>
      <c r="H62" s="70"/>
      <c r="I62" s="70"/>
      <c r="J62" s="70"/>
      <c r="K62" s="70"/>
      <c r="L62" s="70"/>
      <c r="M62" s="70">
        <v>9000000</v>
      </c>
      <c r="N62" s="104"/>
      <c r="O62" s="287"/>
      <c r="P62" s="284"/>
      <c r="Q62" s="283"/>
      <c r="R62" s="283"/>
      <c r="S62" s="283"/>
      <c r="T62" s="283"/>
      <c r="U62" s="283"/>
      <c r="V62" s="283"/>
      <c r="W62" s="283"/>
      <c r="X62" s="89"/>
      <c r="Y62" s="89"/>
      <c r="Z62" s="89"/>
      <c r="AA62" s="90"/>
      <c r="AB62" s="28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93"/>
      <c r="HT62" s="93"/>
      <c r="HU62" s="93"/>
      <c r="HV62" s="93"/>
      <c r="HW62" s="93"/>
      <c r="HX62" s="93"/>
      <c r="HY62" s="93"/>
      <c r="HZ62" s="93"/>
      <c r="IA62" s="93"/>
      <c r="IB62" s="93"/>
      <c r="IC62" s="93"/>
      <c r="ID62" s="93"/>
      <c r="IE62" s="93"/>
      <c r="IF62" s="93"/>
      <c r="IG62" s="93"/>
      <c r="IH62" s="93"/>
      <c r="II62" s="93"/>
      <c r="IJ62" s="93"/>
      <c r="IK62" s="93"/>
      <c r="IL62" s="93"/>
      <c r="IM62" s="93"/>
      <c r="IN62" s="93"/>
      <c r="IO62" s="93"/>
      <c r="IP62" s="93"/>
      <c r="IQ62" s="93"/>
      <c r="IR62" s="93"/>
      <c r="IS62" s="93"/>
      <c r="IT62" s="93"/>
      <c r="IU62" s="93"/>
    </row>
    <row r="63" spans="1:255" s="92" customFormat="1" ht="15.6" x14ac:dyDescent="0.3">
      <c r="A63" s="284" t="s">
        <v>94</v>
      </c>
      <c r="B63" s="101" t="s">
        <v>22</v>
      </c>
      <c r="C63" s="70">
        <f t="shared" si="28"/>
        <v>6000000</v>
      </c>
      <c r="D63" s="70">
        <f t="shared" si="27"/>
        <v>0</v>
      </c>
      <c r="E63" s="70">
        <f t="shared" si="27"/>
        <v>0</v>
      </c>
      <c r="F63" s="70">
        <f t="shared" si="27"/>
        <v>0</v>
      </c>
      <c r="G63" s="70">
        <f t="shared" si="27"/>
        <v>0</v>
      </c>
      <c r="H63" s="70">
        <f t="shared" si="27"/>
        <v>0</v>
      </c>
      <c r="I63" s="70">
        <f t="shared" si="27"/>
        <v>0</v>
      </c>
      <c r="J63" s="70">
        <f t="shared" si="27"/>
        <v>0</v>
      </c>
      <c r="K63" s="70">
        <f t="shared" si="27"/>
        <v>0</v>
      </c>
      <c r="L63" s="70">
        <f t="shared" si="27"/>
        <v>0</v>
      </c>
      <c r="M63" s="70">
        <f t="shared" si="27"/>
        <v>6000000</v>
      </c>
      <c r="N63" s="102">
        <f t="shared" si="27"/>
        <v>0</v>
      </c>
      <c r="O63" s="286" t="s">
        <v>15</v>
      </c>
      <c r="P63" s="288" t="s">
        <v>75</v>
      </c>
      <c r="Q63" s="282"/>
      <c r="R63" s="282"/>
      <c r="S63" s="282"/>
      <c r="T63" s="282"/>
      <c r="U63" s="282"/>
      <c r="V63" s="282">
        <v>1</v>
      </c>
      <c r="W63" s="282"/>
      <c r="X63" s="89"/>
      <c r="Y63" s="89"/>
      <c r="Z63" s="89"/>
      <c r="AA63" s="90"/>
      <c r="AB63" s="282">
        <v>1</v>
      </c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93"/>
      <c r="HT63" s="93"/>
      <c r="HU63" s="93"/>
      <c r="HV63" s="93"/>
      <c r="HW63" s="93"/>
      <c r="HX63" s="93"/>
      <c r="HY63" s="93"/>
      <c r="HZ63" s="93"/>
      <c r="IA63" s="93"/>
      <c r="IB63" s="93"/>
      <c r="IC63" s="93"/>
      <c r="ID63" s="93"/>
      <c r="IE63" s="93"/>
      <c r="IF63" s="93"/>
      <c r="IG63" s="93"/>
      <c r="IH63" s="93"/>
      <c r="II63" s="93"/>
      <c r="IJ63" s="93"/>
      <c r="IK63" s="93"/>
      <c r="IL63" s="93"/>
      <c r="IM63" s="93"/>
      <c r="IN63" s="93"/>
      <c r="IO63" s="93"/>
      <c r="IP63" s="93"/>
      <c r="IQ63" s="93"/>
      <c r="IR63" s="93"/>
      <c r="IS63" s="93"/>
      <c r="IT63" s="93"/>
      <c r="IU63" s="93"/>
    </row>
    <row r="64" spans="1:255" s="92" customFormat="1" ht="31.2" x14ac:dyDescent="0.3">
      <c r="A64" s="285"/>
      <c r="B64" s="103" t="s">
        <v>23</v>
      </c>
      <c r="C64" s="70">
        <f t="shared" si="28"/>
        <v>6000000</v>
      </c>
      <c r="D64" s="70"/>
      <c r="E64" s="70"/>
      <c r="F64" s="70"/>
      <c r="G64" s="70"/>
      <c r="H64" s="70"/>
      <c r="I64" s="70"/>
      <c r="J64" s="70"/>
      <c r="K64" s="70"/>
      <c r="L64" s="70"/>
      <c r="M64" s="70">
        <v>6000000</v>
      </c>
      <c r="N64" s="104"/>
      <c r="O64" s="287"/>
      <c r="P64" s="284"/>
      <c r="Q64" s="283"/>
      <c r="R64" s="283"/>
      <c r="S64" s="283"/>
      <c r="T64" s="283"/>
      <c r="U64" s="283"/>
      <c r="V64" s="283"/>
      <c r="W64" s="283"/>
      <c r="X64" s="89"/>
      <c r="Y64" s="89"/>
      <c r="Z64" s="89"/>
      <c r="AA64" s="90"/>
      <c r="AB64" s="28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93"/>
      <c r="HS64" s="93"/>
      <c r="HT64" s="93"/>
      <c r="HU64" s="93"/>
      <c r="HV64" s="93"/>
      <c r="HW64" s="93"/>
      <c r="HX64" s="93"/>
      <c r="HY64" s="93"/>
      <c r="HZ64" s="93"/>
      <c r="IA64" s="93"/>
      <c r="IB64" s="93"/>
      <c r="IC64" s="93"/>
      <c r="ID64" s="93"/>
      <c r="IE64" s="93"/>
      <c r="IF64" s="93"/>
      <c r="IG64" s="93"/>
      <c r="IH64" s="93"/>
      <c r="II64" s="93"/>
      <c r="IJ64" s="93"/>
      <c r="IK64" s="93"/>
      <c r="IL64" s="93"/>
      <c r="IM64" s="93"/>
      <c r="IN64" s="93"/>
      <c r="IO64" s="93"/>
      <c r="IP64" s="93"/>
      <c r="IQ64" s="93"/>
      <c r="IR64" s="93"/>
      <c r="IS64" s="93"/>
      <c r="IT64" s="93"/>
      <c r="IU64" s="93"/>
    </row>
    <row r="65" spans="1:255" s="92" customFormat="1" ht="15.6" x14ac:dyDescent="0.3">
      <c r="A65" s="284" t="s">
        <v>95</v>
      </c>
      <c r="B65" s="101" t="s">
        <v>22</v>
      </c>
      <c r="C65" s="70">
        <f t="shared" si="28"/>
        <v>4000000</v>
      </c>
      <c r="D65" s="70">
        <f t="shared" si="27"/>
        <v>0</v>
      </c>
      <c r="E65" s="70">
        <f t="shared" si="27"/>
        <v>0</v>
      </c>
      <c r="F65" s="70">
        <f t="shared" si="27"/>
        <v>0</v>
      </c>
      <c r="G65" s="70">
        <f t="shared" si="27"/>
        <v>0</v>
      </c>
      <c r="H65" s="70">
        <f t="shared" si="27"/>
        <v>0</v>
      </c>
      <c r="I65" s="70">
        <f t="shared" si="27"/>
        <v>0</v>
      </c>
      <c r="J65" s="70">
        <f t="shared" si="27"/>
        <v>0</v>
      </c>
      <c r="K65" s="70">
        <f t="shared" si="27"/>
        <v>0</v>
      </c>
      <c r="L65" s="70">
        <f t="shared" si="27"/>
        <v>0</v>
      </c>
      <c r="M65" s="70">
        <f t="shared" si="27"/>
        <v>4000000</v>
      </c>
      <c r="N65" s="102">
        <f t="shared" si="27"/>
        <v>0</v>
      </c>
      <c r="O65" s="286" t="s">
        <v>15</v>
      </c>
      <c r="P65" s="288" t="s">
        <v>75</v>
      </c>
      <c r="Q65" s="282"/>
      <c r="R65" s="282"/>
      <c r="S65" s="282"/>
      <c r="T65" s="282"/>
      <c r="U65" s="282"/>
      <c r="V65" s="282">
        <v>1</v>
      </c>
      <c r="W65" s="282"/>
      <c r="X65" s="89"/>
      <c r="Y65" s="89"/>
      <c r="Z65" s="89"/>
      <c r="AA65" s="90"/>
      <c r="AB65" s="282">
        <v>1</v>
      </c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93"/>
      <c r="HS65" s="93"/>
      <c r="HT65" s="93"/>
      <c r="HU65" s="93"/>
      <c r="HV65" s="93"/>
      <c r="HW65" s="93"/>
      <c r="HX65" s="93"/>
      <c r="HY65" s="93"/>
      <c r="HZ65" s="93"/>
      <c r="IA65" s="93"/>
      <c r="IB65" s="93"/>
      <c r="IC65" s="93"/>
      <c r="ID65" s="93"/>
      <c r="IE65" s="93"/>
      <c r="IF65" s="93"/>
      <c r="IG65" s="93"/>
      <c r="IH65" s="93"/>
      <c r="II65" s="93"/>
      <c r="IJ65" s="93"/>
      <c r="IK65" s="93"/>
      <c r="IL65" s="93"/>
      <c r="IM65" s="93"/>
      <c r="IN65" s="93"/>
      <c r="IO65" s="93"/>
      <c r="IP65" s="93"/>
      <c r="IQ65" s="93"/>
      <c r="IR65" s="93"/>
      <c r="IS65" s="93"/>
      <c r="IT65" s="93"/>
      <c r="IU65" s="93"/>
    </row>
    <row r="66" spans="1:255" s="92" customFormat="1" ht="31.2" x14ac:dyDescent="0.3">
      <c r="A66" s="285"/>
      <c r="B66" s="103" t="s">
        <v>23</v>
      </c>
      <c r="C66" s="70">
        <f t="shared" si="28"/>
        <v>4000000</v>
      </c>
      <c r="D66" s="70"/>
      <c r="E66" s="70"/>
      <c r="F66" s="70"/>
      <c r="G66" s="70"/>
      <c r="H66" s="70"/>
      <c r="I66" s="70"/>
      <c r="J66" s="70"/>
      <c r="K66" s="70"/>
      <c r="L66" s="70"/>
      <c r="M66" s="70">
        <v>4000000</v>
      </c>
      <c r="N66" s="104"/>
      <c r="O66" s="287"/>
      <c r="P66" s="284"/>
      <c r="Q66" s="283"/>
      <c r="R66" s="283"/>
      <c r="S66" s="283"/>
      <c r="T66" s="283"/>
      <c r="U66" s="283"/>
      <c r="V66" s="283"/>
      <c r="W66" s="283"/>
      <c r="X66" s="89"/>
      <c r="Y66" s="89"/>
      <c r="Z66" s="89"/>
      <c r="AA66" s="90"/>
      <c r="AB66" s="28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93"/>
      <c r="HS66" s="93"/>
      <c r="HT66" s="93"/>
      <c r="HU66" s="93"/>
      <c r="HV66" s="93"/>
      <c r="HW66" s="93"/>
      <c r="HX66" s="93"/>
      <c r="HY66" s="93"/>
      <c r="HZ66" s="93"/>
      <c r="IA66" s="93"/>
      <c r="IB66" s="93"/>
      <c r="IC66" s="93"/>
      <c r="ID66" s="93"/>
      <c r="IE66" s="93"/>
      <c r="IF66" s="93"/>
      <c r="IG66" s="93"/>
      <c r="IH66" s="93"/>
      <c r="II66" s="93"/>
      <c r="IJ66" s="93"/>
      <c r="IK66" s="93"/>
      <c r="IL66" s="93"/>
      <c r="IM66" s="93"/>
      <c r="IN66" s="93"/>
      <c r="IO66" s="93"/>
      <c r="IP66" s="93"/>
      <c r="IQ66" s="93"/>
      <c r="IR66" s="93"/>
      <c r="IS66" s="93"/>
      <c r="IT66" s="93"/>
      <c r="IU66" s="93"/>
    </row>
    <row r="67" spans="1:255" s="92" customFormat="1" ht="15.6" x14ac:dyDescent="0.3">
      <c r="A67" s="284" t="s">
        <v>96</v>
      </c>
      <c r="B67" s="101" t="s">
        <v>22</v>
      </c>
      <c r="C67" s="70">
        <f t="shared" si="28"/>
        <v>15000000</v>
      </c>
      <c r="D67" s="70">
        <f t="shared" si="27"/>
        <v>0</v>
      </c>
      <c r="E67" s="70">
        <f t="shared" si="27"/>
        <v>0</v>
      </c>
      <c r="F67" s="70">
        <f t="shared" si="27"/>
        <v>0</v>
      </c>
      <c r="G67" s="70">
        <f t="shared" si="27"/>
        <v>0</v>
      </c>
      <c r="H67" s="70">
        <f t="shared" si="27"/>
        <v>0</v>
      </c>
      <c r="I67" s="70">
        <f t="shared" si="27"/>
        <v>0</v>
      </c>
      <c r="J67" s="70">
        <f t="shared" si="27"/>
        <v>0</v>
      </c>
      <c r="K67" s="70">
        <f t="shared" si="27"/>
        <v>0</v>
      </c>
      <c r="L67" s="70">
        <f t="shared" si="27"/>
        <v>0</v>
      </c>
      <c r="M67" s="70">
        <f t="shared" si="27"/>
        <v>15000000</v>
      </c>
      <c r="N67" s="70">
        <f t="shared" si="27"/>
        <v>0</v>
      </c>
      <c r="O67" s="286" t="s">
        <v>15</v>
      </c>
      <c r="P67" s="288" t="s">
        <v>75</v>
      </c>
      <c r="Q67" s="282"/>
      <c r="R67" s="282"/>
      <c r="S67" s="282"/>
      <c r="T67" s="282"/>
      <c r="U67" s="282"/>
      <c r="V67" s="282">
        <v>1</v>
      </c>
      <c r="W67" s="282"/>
      <c r="X67" s="89"/>
      <c r="Y67" s="89"/>
      <c r="Z67" s="89"/>
      <c r="AA67" s="90"/>
      <c r="AB67" s="282">
        <v>1</v>
      </c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93"/>
      <c r="HS67" s="93"/>
      <c r="HT67" s="93"/>
      <c r="HU67" s="93"/>
      <c r="HV67" s="93"/>
      <c r="HW67" s="93"/>
      <c r="HX67" s="93"/>
      <c r="HY67" s="93"/>
      <c r="HZ67" s="93"/>
      <c r="IA67" s="93"/>
      <c r="IB67" s="93"/>
      <c r="IC67" s="93"/>
      <c r="ID67" s="93"/>
      <c r="IE67" s="93"/>
      <c r="IF67" s="93"/>
      <c r="IG67" s="93"/>
      <c r="IH67" s="93"/>
      <c r="II67" s="93"/>
      <c r="IJ67" s="93"/>
      <c r="IK67" s="93"/>
      <c r="IL67" s="93"/>
      <c r="IM67" s="93"/>
      <c r="IN67" s="93"/>
      <c r="IO67" s="93"/>
      <c r="IP67" s="93"/>
      <c r="IQ67" s="93"/>
      <c r="IR67" s="93"/>
      <c r="IS67" s="93"/>
      <c r="IT67" s="93"/>
      <c r="IU67" s="93"/>
    </row>
    <row r="68" spans="1:255" s="92" customFormat="1" ht="31.2" x14ac:dyDescent="0.3">
      <c r="A68" s="285"/>
      <c r="B68" s="103" t="s">
        <v>23</v>
      </c>
      <c r="C68" s="70">
        <f t="shared" si="28"/>
        <v>15000000</v>
      </c>
      <c r="D68" s="70"/>
      <c r="E68" s="70"/>
      <c r="F68" s="70"/>
      <c r="G68" s="70"/>
      <c r="H68" s="70"/>
      <c r="I68" s="70"/>
      <c r="J68" s="70"/>
      <c r="K68" s="70"/>
      <c r="L68" s="70"/>
      <c r="M68" s="70">
        <v>15000000</v>
      </c>
      <c r="N68" s="70"/>
      <c r="O68" s="287"/>
      <c r="P68" s="284"/>
      <c r="Q68" s="283"/>
      <c r="R68" s="283"/>
      <c r="S68" s="283"/>
      <c r="T68" s="283"/>
      <c r="U68" s="283"/>
      <c r="V68" s="283"/>
      <c r="W68" s="283"/>
      <c r="X68" s="89"/>
      <c r="Y68" s="89"/>
      <c r="Z68" s="89"/>
      <c r="AA68" s="90"/>
      <c r="AB68" s="28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93"/>
      <c r="HS68" s="93"/>
      <c r="HT68" s="93"/>
      <c r="HU68" s="93"/>
      <c r="HV68" s="93"/>
      <c r="HW68" s="93"/>
      <c r="HX68" s="93"/>
      <c r="HY68" s="93"/>
      <c r="HZ68" s="93"/>
      <c r="IA68" s="93"/>
      <c r="IB68" s="93"/>
      <c r="IC68" s="93"/>
      <c r="ID68" s="93"/>
      <c r="IE68" s="93"/>
      <c r="IF68" s="93"/>
      <c r="IG68" s="93"/>
      <c r="IH68" s="93"/>
      <c r="II68" s="93"/>
      <c r="IJ68" s="93"/>
      <c r="IK68" s="93"/>
      <c r="IL68" s="93"/>
      <c r="IM68" s="93"/>
      <c r="IN68" s="93"/>
      <c r="IO68" s="93"/>
      <c r="IP68" s="93"/>
      <c r="IQ68" s="93"/>
      <c r="IR68" s="93"/>
      <c r="IS68" s="93"/>
      <c r="IT68" s="93"/>
      <c r="IU68" s="93"/>
    </row>
    <row r="69" spans="1:255" s="92" customFormat="1" ht="15.6" x14ac:dyDescent="0.3">
      <c r="A69" s="284" t="s">
        <v>97</v>
      </c>
      <c r="B69" s="101" t="s">
        <v>22</v>
      </c>
      <c r="C69" s="70">
        <f t="shared" si="28"/>
        <v>15000000</v>
      </c>
      <c r="D69" s="70">
        <f t="shared" si="27"/>
        <v>0</v>
      </c>
      <c r="E69" s="70">
        <f t="shared" si="27"/>
        <v>0</v>
      </c>
      <c r="F69" s="70">
        <f t="shared" si="27"/>
        <v>0</v>
      </c>
      <c r="G69" s="70">
        <f t="shared" si="27"/>
        <v>0</v>
      </c>
      <c r="H69" s="70">
        <f t="shared" si="27"/>
        <v>0</v>
      </c>
      <c r="I69" s="70">
        <f t="shared" si="27"/>
        <v>0</v>
      </c>
      <c r="J69" s="70">
        <f t="shared" si="27"/>
        <v>0</v>
      </c>
      <c r="K69" s="70">
        <f t="shared" si="27"/>
        <v>0</v>
      </c>
      <c r="L69" s="70">
        <f t="shared" si="27"/>
        <v>0</v>
      </c>
      <c r="M69" s="70">
        <f t="shared" si="27"/>
        <v>0</v>
      </c>
      <c r="N69" s="70">
        <f t="shared" si="27"/>
        <v>15000000</v>
      </c>
      <c r="O69" s="286" t="s">
        <v>15</v>
      </c>
      <c r="P69" s="288" t="s">
        <v>75</v>
      </c>
      <c r="Q69" s="282"/>
      <c r="R69" s="282"/>
      <c r="S69" s="282"/>
      <c r="T69" s="282"/>
      <c r="U69" s="282"/>
      <c r="V69" s="282"/>
      <c r="W69" s="282">
        <v>1</v>
      </c>
      <c r="X69" s="89"/>
      <c r="Y69" s="89"/>
      <c r="Z69" s="89"/>
      <c r="AA69" s="90"/>
      <c r="AB69" s="282">
        <v>1</v>
      </c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93"/>
      <c r="HT69" s="93"/>
      <c r="HU69" s="93"/>
      <c r="HV69" s="93"/>
      <c r="HW69" s="93"/>
      <c r="HX69" s="93"/>
      <c r="HY69" s="93"/>
      <c r="HZ69" s="93"/>
      <c r="IA69" s="93"/>
      <c r="IB69" s="93"/>
      <c r="IC69" s="93"/>
      <c r="ID69" s="93"/>
      <c r="IE69" s="93"/>
      <c r="IF69" s="93"/>
      <c r="IG69" s="93"/>
      <c r="IH69" s="93"/>
      <c r="II69" s="93"/>
      <c r="IJ69" s="93"/>
      <c r="IK69" s="93"/>
      <c r="IL69" s="93"/>
      <c r="IM69" s="93"/>
      <c r="IN69" s="93"/>
      <c r="IO69" s="93"/>
      <c r="IP69" s="93"/>
      <c r="IQ69" s="93"/>
      <c r="IR69" s="93"/>
      <c r="IS69" s="93"/>
      <c r="IT69" s="93"/>
      <c r="IU69" s="93"/>
    </row>
    <row r="70" spans="1:255" s="92" customFormat="1" ht="31.2" x14ac:dyDescent="0.3">
      <c r="A70" s="285"/>
      <c r="B70" s="103" t="s">
        <v>23</v>
      </c>
      <c r="C70" s="70">
        <f t="shared" si="28"/>
        <v>15000000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>
        <v>15000000</v>
      </c>
      <c r="O70" s="287"/>
      <c r="P70" s="284"/>
      <c r="Q70" s="283"/>
      <c r="R70" s="283"/>
      <c r="S70" s="283"/>
      <c r="T70" s="283"/>
      <c r="U70" s="283"/>
      <c r="V70" s="283"/>
      <c r="W70" s="283"/>
      <c r="X70" s="89"/>
      <c r="Y70" s="89"/>
      <c r="Z70" s="89"/>
      <c r="AA70" s="90"/>
      <c r="AB70" s="28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  <c r="HL70" s="93"/>
      <c r="HM70" s="93"/>
      <c r="HN70" s="93"/>
      <c r="HO70" s="93"/>
      <c r="HP70" s="93"/>
      <c r="HQ70" s="93"/>
      <c r="HR70" s="93"/>
      <c r="HS70" s="93"/>
      <c r="HT70" s="93"/>
      <c r="HU70" s="93"/>
      <c r="HV70" s="93"/>
      <c r="HW70" s="93"/>
      <c r="HX70" s="93"/>
      <c r="HY70" s="93"/>
      <c r="HZ70" s="93"/>
      <c r="IA70" s="93"/>
      <c r="IB70" s="93"/>
      <c r="IC70" s="93"/>
      <c r="ID70" s="93"/>
      <c r="IE70" s="93"/>
      <c r="IF70" s="93"/>
      <c r="IG70" s="93"/>
      <c r="IH70" s="93"/>
      <c r="II70" s="93"/>
      <c r="IJ70" s="93"/>
      <c r="IK70" s="93"/>
      <c r="IL70" s="93"/>
      <c r="IM70" s="93"/>
      <c r="IN70" s="93"/>
      <c r="IO70" s="93"/>
      <c r="IP70" s="93"/>
      <c r="IQ70" s="93"/>
      <c r="IR70" s="93"/>
      <c r="IS70" s="93"/>
      <c r="IT70" s="93"/>
      <c r="IU70" s="93"/>
    </row>
    <row r="71" spans="1:255" s="92" customFormat="1" ht="15.6" x14ac:dyDescent="0.3">
      <c r="A71" s="284" t="s">
        <v>98</v>
      </c>
      <c r="B71" s="101" t="s">
        <v>22</v>
      </c>
      <c r="C71" s="70">
        <f t="shared" si="28"/>
        <v>14000000</v>
      </c>
      <c r="D71" s="70">
        <f t="shared" si="27"/>
        <v>0</v>
      </c>
      <c r="E71" s="70">
        <f t="shared" si="27"/>
        <v>0</v>
      </c>
      <c r="F71" s="70">
        <f t="shared" si="27"/>
        <v>0</v>
      </c>
      <c r="G71" s="70">
        <f t="shared" si="27"/>
        <v>0</v>
      </c>
      <c r="H71" s="70">
        <f t="shared" si="27"/>
        <v>0</v>
      </c>
      <c r="I71" s="70">
        <f t="shared" si="27"/>
        <v>0</v>
      </c>
      <c r="J71" s="70">
        <f t="shared" si="27"/>
        <v>0</v>
      </c>
      <c r="K71" s="70">
        <f t="shared" si="27"/>
        <v>0</v>
      </c>
      <c r="L71" s="70">
        <f t="shared" si="27"/>
        <v>0</v>
      </c>
      <c r="M71" s="70">
        <f t="shared" si="27"/>
        <v>0</v>
      </c>
      <c r="N71" s="70">
        <f t="shared" si="27"/>
        <v>14000000</v>
      </c>
      <c r="O71" s="286" t="s">
        <v>15</v>
      </c>
      <c r="P71" s="288" t="s">
        <v>75</v>
      </c>
      <c r="Q71" s="282"/>
      <c r="R71" s="282"/>
      <c r="S71" s="282"/>
      <c r="T71" s="282"/>
      <c r="U71" s="282"/>
      <c r="V71" s="282"/>
      <c r="W71" s="282">
        <v>1</v>
      </c>
      <c r="X71" s="89"/>
      <c r="Y71" s="89"/>
      <c r="Z71" s="89"/>
      <c r="AA71" s="90"/>
      <c r="AB71" s="282">
        <v>1</v>
      </c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93"/>
      <c r="HT71" s="9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  <c r="IU71" s="93"/>
    </row>
    <row r="72" spans="1:255" s="92" customFormat="1" ht="31.2" x14ac:dyDescent="0.3">
      <c r="A72" s="285"/>
      <c r="B72" s="103" t="s">
        <v>23</v>
      </c>
      <c r="C72" s="70">
        <f t="shared" si="28"/>
        <v>14000000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>
        <v>14000000</v>
      </c>
      <c r="O72" s="287"/>
      <c r="P72" s="284"/>
      <c r="Q72" s="283"/>
      <c r="R72" s="283"/>
      <c r="S72" s="283"/>
      <c r="T72" s="283"/>
      <c r="U72" s="283"/>
      <c r="V72" s="283"/>
      <c r="W72" s="283"/>
      <c r="X72" s="89"/>
      <c r="Y72" s="89"/>
      <c r="Z72" s="89"/>
      <c r="AA72" s="90"/>
      <c r="AB72" s="28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93"/>
      <c r="HT72" s="9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  <c r="IU72" s="93"/>
    </row>
    <row r="73" spans="1:255" s="92" customFormat="1" ht="15.75" customHeight="1" x14ac:dyDescent="0.3">
      <c r="A73" s="284" t="s">
        <v>99</v>
      </c>
      <c r="B73" s="101" t="s">
        <v>22</v>
      </c>
      <c r="C73" s="70">
        <f t="shared" si="28"/>
        <v>8000000</v>
      </c>
      <c r="D73" s="70">
        <f t="shared" si="27"/>
        <v>0</v>
      </c>
      <c r="E73" s="70">
        <f t="shared" si="27"/>
        <v>0</v>
      </c>
      <c r="F73" s="70">
        <f t="shared" si="27"/>
        <v>0</v>
      </c>
      <c r="G73" s="70">
        <f t="shared" si="27"/>
        <v>0</v>
      </c>
      <c r="H73" s="70">
        <f t="shared" si="27"/>
        <v>0</v>
      </c>
      <c r="I73" s="70">
        <f t="shared" si="27"/>
        <v>0</v>
      </c>
      <c r="J73" s="70">
        <f t="shared" si="27"/>
        <v>0</v>
      </c>
      <c r="K73" s="70">
        <f t="shared" si="27"/>
        <v>0</v>
      </c>
      <c r="L73" s="70">
        <f t="shared" si="27"/>
        <v>0</v>
      </c>
      <c r="M73" s="70">
        <f t="shared" si="27"/>
        <v>0</v>
      </c>
      <c r="N73" s="70">
        <f t="shared" si="27"/>
        <v>8000000</v>
      </c>
      <c r="O73" s="286" t="s">
        <v>15</v>
      </c>
      <c r="P73" s="288" t="s">
        <v>75</v>
      </c>
      <c r="Q73" s="282"/>
      <c r="R73" s="282"/>
      <c r="S73" s="282"/>
      <c r="T73" s="282"/>
      <c r="U73" s="282"/>
      <c r="V73" s="282"/>
      <c r="W73" s="282">
        <v>1</v>
      </c>
      <c r="X73" s="89"/>
      <c r="Y73" s="89"/>
      <c r="Z73" s="89"/>
      <c r="AA73" s="90"/>
      <c r="AB73" s="282">
        <v>1</v>
      </c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93"/>
      <c r="HS73" s="93"/>
      <c r="HT73" s="93"/>
      <c r="HU73" s="93"/>
      <c r="HV73" s="93"/>
      <c r="HW73" s="93"/>
      <c r="HX73" s="93"/>
      <c r="HY73" s="93"/>
      <c r="HZ73" s="93"/>
      <c r="IA73" s="93"/>
      <c r="IB73" s="93"/>
      <c r="IC73" s="93"/>
      <c r="ID73" s="93"/>
      <c r="IE73" s="93"/>
      <c r="IF73" s="93"/>
      <c r="IG73" s="93"/>
      <c r="IH73" s="93"/>
      <c r="II73" s="93"/>
      <c r="IJ73" s="93"/>
      <c r="IK73" s="93"/>
      <c r="IL73" s="93"/>
      <c r="IM73" s="93"/>
      <c r="IN73" s="93"/>
      <c r="IO73" s="93"/>
      <c r="IP73" s="93"/>
      <c r="IQ73" s="93"/>
      <c r="IR73" s="93"/>
      <c r="IS73" s="93"/>
      <c r="IT73" s="93"/>
      <c r="IU73" s="93"/>
    </row>
    <row r="74" spans="1:255" s="92" customFormat="1" ht="31.2" x14ac:dyDescent="0.3">
      <c r="A74" s="285"/>
      <c r="B74" s="103" t="s">
        <v>23</v>
      </c>
      <c r="C74" s="70">
        <f t="shared" si="28"/>
        <v>8000000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>
        <v>8000000</v>
      </c>
      <c r="O74" s="287"/>
      <c r="P74" s="284"/>
      <c r="Q74" s="283"/>
      <c r="R74" s="283"/>
      <c r="S74" s="283"/>
      <c r="T74" s="283"/>
      <c r="U74" s="283"/>
      <c r="V74" s="283"/>
      <c r="W74" s="283"/>
      <c r="X74" s="89"/>
      <c r="Y74" s="89"/>
      <c r="Z74" s="89"/>
      <c r="AA74" s="90"/>
      <c r="AB74" s="28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93"/>
      <c r="HT74" s="93"/>
      <c r="HU74" s="93"/>
      <c r="HV74" s="93"/>
      <c r="HW74" s="93"/>
      <c r="HX74" s="93"/>
      <c r="HY74" s="93"/>
      <c r="HZ74" s="93"/>
      <c r="IA74" s="93"/>
      <c r="IB74" s="93"/>
      <c r="IC74" s="93"/>
      <c r="ID74" s="93"/>
      <c r="IE74" s="93"/>
      <c r="IF74" s="93"/>
      <c r="IG74" s="93"/>
      <c r="IH74" s="93"/>
      <c r="II74" s="93"/>
      <c r="IJ74" s="93"/>
      <c r="IK74" s="93"/>
      <c r="IL74" s="93"/>
      <c r="IM74" s="93"/>
      <c r="IN74" s="93"/>
      <c r="IO74" s="93"/>
      <c r="IP74" s="93"/>
      <c r="IQ74" s="93"/>
      <c r="IR74" s="93"/>
      <c r="IS74" s="93"/>
      <c r="IT74" s="93"/>
      <c r="IU74" s="93"/>
    </row>
    <row r="75" spans="1:255" s="92" customFormat="1" ht="15.6" x14ac:dyDescent="0.3">
      <c r="A75" s="284" t="s">
        <v>100</v>
      </c>
      <c r="B75" s="101" t="s">
        <v>22</v>
      </c>
      <c r="C75" s="70">
        <f>D75+E75+F75+K75+L75+M75+N75</f>
        <v>5400000</v>
      </c>
      <c r="D75" s="70">
        <f t="shared" si="27"/>
        <v>0</v>
      </c>
      <c r="E75" s="70">
        <f t="shared" si="27"/>
        <v>0</v>
      </c>
      <c r="F75" s="70">
        <f t="shared" si="27"/>
        <v>0</v>
      </c>
      <c r="G75" s="70">
        <f t="shared" si="27"/>
        <v>0</v>
      </c>
      <c r="H75" s="70">
        <f t="shared" si="27"/>
        <v>0</v>
      </c>
      <c r="I75" s="70">
        <f t="shared" si="27"/>
        <v>0</v>
      </c>
      <c r="J75" s="70">
        <f t="shared" si="27"/>
        <v>0</v>
      </c>
      <c r="K75" s="70">
        <f t="shared" si="27"/>
        <v>0</v>
      </c>
      <c r="L75" s="70">
        <f t="shared" si="27"/>
        <v>0</v>
      </c>
      <c r="M75" s="70">
        <f t="shared" si="27"/>
        <v>0</v>
      </c>
      <c r="N75" s="70">
        <f t="shared" si="27"/>
        <v>5400000</v>
      </c>
      <c r="O75" s="286" t="s">
        <v>15</v>
      </c>
      <c r="P75" s="288" t="s">
        <v>75</v>
      </c>
      <c r="Q75" s="282"/>
      <c r="R75" s="282"/>
      <c r="S75" s="282"/>
      <c r="T75" s="282"/>
      <c r="U75" s="282"/>
      <c r="V75" s="282"/>
      <c r="W75" s="282">
        <v>1</v>
      </c>
      <c r="X75" s="89"/>
      <c r="Y75" s="89"/>
      <c r="Z75" s="89"/>
      <c r="AA75" s="90"/>
      <c r="AB75" s="282">
        <v>1</v>
      </c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  <c r="HR75" s="93"/>
      <c r="HS75" s="93"/>
      <c r="HT75" s="93"/>
      <c r="HU75" s="93"/>
      <c r="HV75" s="93"/>
      <c r="HW75" s="93"/>
      <c r="HX75" s="93"/>
      <c r="HY75" s="93"/>
      <c r="HZ75" s="93"/>
      <c r="IA75" s="93"/>
      <c r="IB75" s="93"/>
      <c r="IC75" s="93"/>
      <c r="ID75" s="93"/>
      <c r="IE75" s="93"/>
      <c r="IF75" s="93"/>
      <c r="IG75" s="93"/>
      <c r="IH75" s="93"/>
      <c r="II75" s="93"/>
      <c r="IJ75" s="93"/>
      <c r="IK75" s="93"/>
      <c r="IL75" s="93"/>
      <c r="IM75" s="93"/>
      <c r="IN75" s="93"/>
      <c r="IO75" s="93"/>
      <c r="IP75" s="93"/>
      <c r="IQ75" s="93"/>
      <c r="IR75" s="93"/>
      <c r="IS75" s="93"/>
      <c r="IT75" s="93"/>
      <c r="IU75" s="93"/>
    </row>
    <row r="76" spans="1:255" s="92" customFormat="1" ht="31.2" x14ac:dyDescent="0.3">
      <c r="A76" s="285"/>
      <c r="B76" s="103" t="s">
        <v>23</v>
      </c>
      <c r="C76" s="70">
        <f>D76+E76+F76+K76+L76+M76+N76</f>
        <v>5400000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>
        <v>5400000</v>
      </c>
      <c r="O76" s="287"/>
      <c r="P76" s="284"/>
      <c r="Q76" s="283"/>
      <c r="R76" s="283"/>
      <c r="S76" s="283"/>
      <c r="T76" s="283"/>
      <c r="U76" s="283"/>
      <c r="V76" s="283"/>
      <c r="W76" s="283"/>
      <c r="X76" s="89"/>
      <c r="Y76" s="89"/>
      <c r="Z76" s="89"/>
      <c r="AA76" s="90"/>
      <c r="AB76" s="28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  <c r="HL76" s="93"/>
      <c r="HM76" s="93"/>
      <c r="HN76" s="93"/>
      <c r="HO76" s="93"/>
      <c r="HP76" s="93"/>
      <c r="HQ76" s="93"/>
      <c r="HR76" s="93"/>
      <c r="HS76" s="93"/>
      <c r="HT76" s="93"/>
      <c r="HU76" s="93"/>
      <c r="HV76" s="93"/>
      <c r="HW76" s="93"/>
      <c r="HX76" s="93"/>
      <c r="HY76" s="93"/>
      <c r="HZ76" s="93"/>
      <c r="IA76" s="93"/>
      <c r="IB76" s="93"/>
      <c r="IC76" s="93"/>
      <c r="ID76" s="93"/>
      <c r="IE76" s="93"/>
      <c r="IF76" s="93"/>
      <c r="IG76" s="93"/>
      <c r="IH76" s="93"/>
      <c r="II76" s="93"/>
      <c r="IJ76" s="93"/>
      <c r="IK76" s="93"/>
      <c r="IL76" s="93"/>
      <c r="IM76" s="93"/>
      <c r="IN76" s="93"/>
      <c r="IO76" s="93"/>
      <c r="IP76" s="93"/>
      <c r="IQ76" s="93"/>
      <c r="IR76" s="93"/>
      <c r="IS76" s="93"/>
      <c r="IT76" s="93"/>
      <c r="IU76" s="93"/>
    </row>
    <row r="77" spans="1:255" s="92" customFormat="1" ht="15.75" customHeight="1" x14ac:dyDescent="0.3">
      <c r="A77" s="353" t="s">
        <v>71</v>
      </c>
      <c r="B77" s="94" t="s">
        <v>22</v>
      </c>
      <c r="C77" s="95">
        <f t="shared" ref="C77:N77" si="29">C78</f>
        <v>17693000</v>
      </c>
      <c r="D77" s="95">
        <f t="shared" si="29"/>
        <v>0</v>
      </c>
      <c r="E77" s="95">
        <f t="shared" si="29"/>
        <v>0</v>
      </c>
      <c r="F77" s="95">
        <f t="shared" si="29"/>
        <v>0</v>
      </c>
      <c r="G77" s="95">
        <f t="shared" si="29"/>
        <v>0</v>
      </c>
      <c r="H77" s="95">
        <f t="shared" si="29"/>
        <v>0</v>
      </c>
      <c r="I77" s="95">
        <f t="shared" si="29"/>
        <v>0</v>
      </c>
      <c r="J77" s="95">
        <f t="shared" si="29"/>
        <v>0</v>
      </c>
      <c r="K77" s="95">
        <f t="shared" si="29"/>
        <v>0</v>
      </c>
      <c r="L77" s="95">
        <f t="shared" si="29"/>
        <v>4568400</v>
      </c>
      <c r="M77" s="95">
        <f t="shared" si="29"/>
        <v>4915400</v>
      </c>
      <c r="N77" s="95">
        <f t="shared" si="29"/>
        <v>8209200</v>
      </c>
      <c r="O77" s="362" t="s">
        <v>15</v>
      </c>
      <c r="P77" s="353" t="s">
        <v>75</v>
      </c>
      <c r="Q77" s="314">
        <f t="shared" ref="Q77:W77" si="30">Q91+Q93+Q95+Q97+Q99+Q101+Q103+Q105+Q107+Q109++Q111+Q113+Q115+Q117+Q119+Q121+Q123</f>
        <v>0</v>
      </c>
      <c r="R77" s="314">
        <f t="shared" si="30"/>
        <v>0</v>
      </c>
      <c r="S77" s="314">
        <f t="shared" si="30"/>
        <v>0</v>
      </c>
      <c r="T77" s="314">
        <f t="shared" si="30"/>
        <v>0</v>
      </c>
      <c r="U77" s="314">
        <f t="shared" si="30"/>
        <v>6</v>
      </c>
      <c r="V77" s="314">
        <f t="shared" si="30"/>
        <v>6</v>
      </c>
      <c r="W77" s="314">
        <f t="shared" si="30"/>
        <v>5</v>
      </c>
      <c r="X77" s="96"/>
      <c r="Y77" s="96"/>
      <c r="Z77" s="96"/>
      <c r="AA77" s="97"/>
      <c r="AB77" s="314">
        <v>17</v>
      </c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  <c r="HL77" s="93"/>
      <c r="HM77" s="93"/>
      <c r="HN77" s="93"/>
      <c r="HO77" s="93"/>
      <c r="HP77" s="93"/>
      <c r="HQ77" s="93"/>
      <c r="HR77" s="93"/>
      <c r="HS77" s="93"/>
      <c r="HT77" s="93"/>
      <c r="HU77" s="93"/>
      <c r="HV77" s="93"/>
      <c r="HW77" s="93"/>
      <c r="HX77" s="93"/>
      <c r="HY77" s="93"/>
      <c r="HZ77" s="93"/>
      <c r="IA77" s="93"/>
      <c r="IB77" s="93"/>
      <c r="IC77" s="93"/>
      <c r="ID77" s="93"/>
      <c r="IE77" s="93"/>
      <c r="IF77" s="93"/>
      <c r="IG77" s="93"/>
      <c r="IH77" s="93"/>
      <c r="II77" s="93"/>
      <c r="IJ77" s="93"/>
      <c r="IK77" s="93"/>
      <c r="IL77" s="93"/>
      <c r="IM77" s="93"/>
      <c r="IN77" s="93"/>
      <c r="IO77" s="93"/>
      <c r="IP77" s="93"/>
      <c r="IQ77" s="93"/>
      <c r="IR77" s="93"/>
      <c r="IS77" s="93"/>
      <c r="IT77" s="93"/>
      <c r="IU77" s="93"/>
    </row>
    <row r="78" spans="1:255" s="92" customFormat="1" ht="31.2" x14ac:dyDescent="0.3">
      <c r="A78" s="354"/>
      <c r="B78" s="100" t="s">
        <v>23</v>
      </c>
      <c r="C78" s="95">
        <f>C80+C82+C84+C86+C88+C90+C92+C94+C96+C98+C100+C102+C104+C106+C108+C110+C112+C114+C116+C118+C120+C122+C124</f>
        <v>17693000</v>
      </c>
      <c r="D78" s="95">
        <f t="shared" ref="D78:N78" si="31">D80+D82+D84+D86+D88+D90+D92+D94+D96+D98+D100+D102+D104+D106+D108+D110+D112+D114+D116+D118+D120+D122+D124</f>
        <v>0</v>
      </c>
      <c r="E78" s="95">
        <f t="shared" si="31"/>
        <v>0</v>
      </c>
      <c r="F78" s="95">
        <f t="shared" si="31"/>
        <v>0</v>
      </c>
      <c r="G78" s="95">
        <f t="shared" si="31"/>
        <v>0</v>
      </c>
      <c r="H78" s="95">
        <f t="shared" si="31"/>
        <v>0</v>
      </c>
      <c r="I78" s="95">
        <f t="shared" si="31"/>
        <v>0</v>
      </c>
      <c r="J78" s="95">
        <f t="shared" si="31"/>
        <v>0</v>
      </c>
      <c r="K78" s="95">
        <f t="shared" si="31"/>
        <v>0</v>
      </c>
      <c r="L78" s="95">
        <f t="shared" si="31"/>
        <v>4568400</v>
      </c>
      <c r="M78" s="95">
        <f t="shared" si="31"/>
        <v>4915400</v>
      </c>
      <c r="N78" s="95">
        <f t="shared" si="31"/>
        <v>8209200</v>
      </c>
      <c r="O78" s="363"/>
      <c r="P78" s="354"/>
      <c r="Q78" s="315"/>
      <c r="R78" s="315"/>
      <c r="S78" s="315"/>
      <c r="T78" s="315"/>
      <c r="U78" s="315"/>
      <c r="V78" s="315"/>
      <c r="W78" s="315"/>
      <c r="X78" s="96"/>
      <c r="Y78" s="96"/>
      <c r="Z78" s="96"/>
      <c r="AA78" s="97"/>
      <c r="AB78" s="315"/>
      <c r="GU78" s="93"/>
      <c r="GV78" s="93"/>
      <c r="GW78" s="93"/>
      <c r="GX78" s="93"/>
      <c r="GY78" s="93"/>
      <c r="GZ78" s="93"/>
      <c r="HA78" s="93"/>
      <c r="HB78" s="93"/>
      <c r="HC78" s="93"/>
      <c r="HD78" s="93"/>
      <c r="HE78" s="93"/>
      <c r="HF78" s="93"/>
      <c r="HG78" s="93"/>
      <c r="HH78" s="93"/>
      <c r="HI78" s="93"/>
      <c r="HJ78" s="93"/>
      <c r="HK78" s="93"/>
      <c r="HL78" s="93"/>
      <c r="HM78" s="93"/>
      <c r="HN78" s="93"/>
      <c r="HO78" s="93"/>
      <c r="HP78" s="93"/>
      <c r="HQ78" s="93"/>
      <c r="HR78" s="93"/>
      <c r="HS78" s="93"/>
      <c r="HT78" s="93"/>
      <c r="HU78" s="93"/>
      <c r="HV78" s="93"/>
      <c r="HW78" s="93"/>
      <c r="HX78" s="93"/>
      <c r="HY78" s="93"/>
      <c r="HZ78" s="93"/>
      <c r="IA78" s="93"/>
      <c r="IB78" s="93"/>
      <c r="IC78" s="93"/>
      <c r="ID78" s="93"/>
      <c r="IE78" s="93"/>
      <c r="IF78" s="93"/>
      <c r="IG78" s="93"/>
      <c r="IH78" s="93"/>
      <c r="II78" s="93"/>
      <c r="IJ78" s="93"/>
      <c r="IK78" s="93"/>
      <c r="IL78" s="93"/>
      <c r="IM78" s="93"/>
      <c r="IN78" s="93"/>
      <c r="IO78" s="93"/>
      <c r="IP78" s="93"/>
      <c r="IQ78" s="93"/>
      <c r="IR78" s="93"/>
      <c r="IS78" s="93"/>
      <c r="IT78" s="93"/>
      <c r="IU78" s="93"/>
    </row>
    <row r="79" spans="1:255" s="92" customFormat="1" ht="15.6" x14ac:dyDescent="0.3">
      <c r="A79" s="285" t="s">
        <v>101</v>
      </c>
      <c r="B79" s="101" t="s">
        <v>22</v>
      </c>
      <c r="C79" s="70">
        <f>D79+E79+F79+K79+L79+M79+N79</f>
        <v>197400</v>
      </c>
      <c r="D79" s="70">
        <f t="shared" ref="D79:N79" si="32">D80</f>
        <v>0</v>
      </c>
      <c r="E79" s="70">
        <f t="shared" si="32"/>
        <v>0</v>
      </c>
      <c r="F79" s="70">
        <f t="shared" si="32"/>
        <v>0</v>
      </c>
      <c r="G79" s="70">
        <f t="shared" si="32"/>
        <v>0</v>
      </c>
      <c r="H79" s="70">
        <f t="shared" si="32"/>
        <v>0</v>
      </c>
      <c r="I79" s="70">
        <f t="shared" si="32"/>
        <v>0</v>
      </c>
      <c r="J79" s="70">
        <f t="shared" si="32"/>
        <v>0</v>
      </c>
      <c r="K79" s="70">
        <f t="shared" si="32"/>
        <v>0</v>
      </c>
      <c r="L79" s="70">
        <f t="shared" si="32"/>
        <v>197400</v>
      </c>
      <c r="M79" s="70">
        <f t="shared" si="32"/>
        <v>0</v>
      </c>
      <c r="N79" s="70">
        <f t="shared" si="32"/>
        <v>0</v>
      </c>
      <c r="O79" s="286" t="s">
        <v>15</v>
      </c>
      <c r="P79" s="288" t="s">
        <v>75</v>
      </c>
      <c r="Q79" s="282"/>
      <c r="R79" s="282"/>
      <c r="S79" s="282"/>
      <c r="T79" s="282"/>
      <c r="U79" s="282">
        <v>1</v>
      </c>
      <c r="V79" s="282"/>
      <c r="W79" s="282"/>
      <c r="X79" s="89"/>
      <c r="Y79" s="89"/>
      <c r="Z79" s="89"/>
      <c r="AA79" s="90"/>
      <c r="AB79" s="282">
        <v>1</v>
      </c>
      <c r="GU79" s="93"/>
      <c r="GV79" s="93"/>
      <c r="GW79" s="93"/>
      <c r="GX79" s="93"/>
      <c r="GY79" s="93"/>
      <c r="GZ79" s="93"/>
      <c r="HA79" s="93"/>
      <c r="HB79" s="93"/>
      <c r="HC79" s="93"/>
      <c r="HD79" s="93"/>
      <c r="HE79" s="93"/>
      <c r="HF79" s="93"/>
      <c r="HG79" s="93"/>
      <c r="HH79" s="93"/>
      <c r="HI79" s="93"/>
      <c r="HJ79" s="93"/>
      <c r="HK79" s="93"/>
      <c r="HL79" s="93"/>
      <c r="HM79" s="93"/>
      <c r="HN79" s="93"/>
      <c r="HO79" s="93"/>
      <c r="HP79" s="93"/>
      <c r="HQ79" s="93"/>
      <c r="HR79" s="93"/>
      <c r="HS79" s="93"/>
      <c r="HT79" s="93"/>
      <c r="HU79" s="93"/>
      <c r="HV79" s="93"/>
      <c r="HW79" s="93"/>
      <c r="HX79" s="93"/>
      <c r="HY79" s="93"/>
      <c r="HZ79" s="93"/>
      <c r="IA79" s="93"/>
      <c r="IB79" s="93"/>
      <c r="IC79" s="93"/>
      <c r="ID79" s="93"/>
      <c r="IE79" s="93"/>
      <c r="IF79" s="93"/>
      <c r="IG79" s="93"/>
      <c r="IH79" s="93"/>
      <c r="II79" s="93"/>
      <c r="IJ79" s="93"/>
      <c r="IK79" s="93"/>
      <c r="IL79" s="93"/>
      <c r="IM79" s="93"/>
      <c r="IN79" s="93"/>
      <c r="IO79" s="93"/>
      <c r="IP79" s="93"/>
      <c r="IQ79" s="93"/>
      <c r="IR79" s="93"/>
      <c r="IS79" s="93"/>
      <c r="IT79" s="93"/>
      <c r="IU79" s="93"/>
    </row>
    <row r="80" spans="1:255" s="92" customFormat="1" ht="31.2" x14ac:dyDescent="0.3">
      <c r="A80" s="285"/>
      <c r="B80" s="103" t="s">
        <v>23</v>
      </c>
      <c r="C80" s="70">
        <f>D80+E80+F80+K80+L80+M80+N80</f>
        <v>197400</v>
      </c>
      <c r="D80" s="70"/>
      <c r="E80" s="70"/>
      <c r="F80" s="70"/>
      <c r="G80" s="70"/>
      <c r="H80" s="70"/>
      <c r="I80" s="70"/>
      <c r="J80" s="70"/>
      <c r="K80" s="70"/>
      <c r="L80" s="70">
        <v>197400</v>
      </c>
      <c r="M80" s="70"/>
      <c r="N80" s="70"/>
      <c r="O80" s="287"/>
      <c r="P80" s="284"/>
      <c r="Q80" s="283"/>
      <c r="R80" s="283"/>
      <c r="S80" s="283"/>
      <c r="T80" s="283"/>
      <c r="U80" s="283"/>
      <c r="V80" s="283"/>
      <c r="W80" s="283"/>
      <c r="X80" s="89"/>
      <c r="Y80" s="89"/>
      <c r="Z80" s="89"/>
      <c r="AA80" s="90"/>
      <c r="AB80" s="283"/>
      <c r="GU80" s="93"/>
      <c r="GV80" s="93"/>
      <c r="GW80" s="93"/>
      <c r="GX80" s="93"/>
      <c r="GY80" s="93"/>
      <c r="GZ80" s="93"/>
      <c r="HA80" s="93"/>
      <c r="HB80" s="93"/>
      <c r="HC80" s="93"/>
      <c r="HD80" s="93"/>
      <c r="HE80" s="93"/>
      <c r="HF80" s="93"/>
      <c r="HG80" s="93"/>
      <c r="HH80" s="93"/>
      <c r="HI80" s="93"/>
      <c r="HJ80" s="93"/>
      <c r="HK80" s="93"/>
      <c r="HL80" s="93"/>
      <c r="HM80" s="93"/>
      <c r="HN80" s="93"/>
      <c r="HO80" s="93"/>
      <c r="HP80" s="93"/>
      <c r="HQ80" s="93"/>
      <c r="HR80" s="93"/>
      <c r="HS80" s="93"/>
      <c r="HT80" s="93"/>
      <c r="HU80" s="93"/>
      <c r="HV80" s="93"/>
      <c r="HW80" s="93"/>
      <c r="HX80" s="93"/>
      <c r="HY80" s="93"/>
      <c r="HZ80" s="93"/>
      <c r="IA80" s="93"/>
      <c r="IB80" s="93"/>
      <c r="IC80" s="93"/>
      <c r="ID80" s="93"/>
      <c r="IE80" s="93"/>
      <c r="IF80" s="93"/>
      <c r="IG80" s="93"/>
      <c r="IH80" s="93"/>
      <c r="II80" s="93"/>
      <c r="IJ80" s="93"/>
      <c r="IK80" s="93"/>
      <c r="IL80" s="93"/>
      <c r="IM80" s="93"/>
      <c r="IN80" s="93"/>
      <c r="IO80" s="93"/>
      <c r="IP80" s="93"/>
      <c r="IQ80" s="93"/>
      <c r="IR80" s="93"/>
      <c r="IS80" s="93"/>
      <c r="IT80" s="93"/>
      <c r="IU80" s="93"/>
    </row>
    <row r="81" spans="1:255" s="92" customFormat="1" ht="15.6" x14ac:dyDescent="0.3">
      <c r="A81" s="285" t="s">
        <v>102</v>
      </c>
      <c r="B81" s="101" t="s">
        <v>22</v>
      </c>
      <c r="C81" s="70">
        <f t="shared" ref="C81:C90" si="33">D81+E81+F81+K81+L81+M81+N81</f>
        <v>846000</v>
      </c>
      <c r="D81" s="70">
        <f t="shared" ref="D81:N81" si="34">D82</f>
        <v>0</v>
      </c>
      <c r="E81" s="70">
        <f t="shared" si="34"/>
        <v>0</v>
      </c>
      <c r="F81" s="70">
        <f t="shared" si="34"/>
        <v>0</v>
      </c>
      <c r="G81" s="70">
        <f t="shared" si="34"/>
        <v>0</v>
      </c>
      <c r="H81" s="70">
        <f t="shared" si="34"/>
        <v>0</v>
      </c>
      <c r="I81" s="70">
        <f t="shared" si="34"/>
        <v>0</v>
      </c>
      <c r="J81" s="70">
        <f t="shared" si="34"/>
        <v>0</v>
      </c>
      <c r="K81" s="70">
        <f t="shared" si="34"/>
        <v>0</v>
      </c>
      <c r="L81" s="70">
        <f t="shared" si="34"/>
        <v>846000</v>
      </c>
      <c r="M81" s="102">
        <f t="shared" si="34"/>
        <v>0</v>
      </c>
      <c r="N81" s="102">
        <f t="shared" si="34"/>
        <v>0</v>
      </c>
      <c r="O81" s="286" t="s">
        <v>15</v>
      </c>
      <c r="P81" s="288" t="s">
        <v>75</v>
      </c>
      <c r="Q81" s="282"/>
      <c r="R81" s="282"/>
      <c r="S81" s="282"/>
      <c r="T81" s="282"/>
      <c r="U81" s="282">
        <v>1</v>
      </c>
      <c r="V81" s="282"/>
      <c r="W81" s="282"/>
      <c r="X81" s="89"/>
      <c r="Y81" s="89"/>
      <c r="Z81" s="89"/>
      <c r="AA81" s="90"/>
      <c r="AB81" s="282">
        <v>1</v>
      </c>
      <c r="GU81" s="93"/>
      <c r="GV81" s="93"/>
      <c r="GW81" s="93"/>
      <c r="GX81" s="93"/>
      <c r="GY81" s="93"/>
      <c r="GZ81" s="93"/>
      <c r="HA81" s="93"/>
      <c r="HB81" s="93"/>
      <c r="HC81" s="93"/>
      <c r="HD81" s="93"/>
      <c r="HE81" s="93"/>
      <c r="HF81" s="93"/>
      <c r="HG81" s="93"/>
      <c r="HH81" s="93"/>
      <c r="HI81" s="93"/>
      <c r="HJ81" s="93"/>
      <c r="HK81" s="93"/>
      <c r="HL81" s="93"/>
      <c r="HM81" s="93"/>
      <c r="HN81" s="93"/>
      <c r="HO81" s="93"/>
      <c r="HP81" s="93"/>
      <c r="HQ81" s="93"/>
      <c r="HR81" s="93"/>
      <c r="HS81" s="93"/>
      <c r="HT81" s="93"/>
      <c r="HU81" s="93"/>
      <c r="HV81" s="93"/>
      <c r="HW81" s="93"/>
      <c r="HX81" s="93"/>
      <c r="HY81" s="93"/>
      <c r="HZ81" s="93"/>
      <c r="IA81" s="93"/>
      <c r="IB81" s="93"/>
      <c r="IC81" s="93"/>
      <c r="ID81" s="93"/>
      <c r="IE81" s="93"/>
      <c r="IF81" s="93"/>
      <c r="IG81" s="93"/>
      <c r="IH81" s="93"/>
      <c r="II81" s="93"/>
      <c r="IJ81" s="93"/>
      <c r="IK81" s="93"/>
      <c r="IL81" s="93"/>
      <c r="IM81" s="93"/>
      <c r="IN81" s="93"/>
      <c r="IO81" s="93"/>
      <c r="IP81" s="93"/>
      <c r="IQ81" s="93"/>
      <c r="IR81" s="93"/>
      <c r="IS81" s="93"/>
      <c r="IT81" s="93"/>
      <c r="IU81" s="93"/>
    </row>
    <row r="82" spans="1:255" s="92" customFormat="1" ht="31.2" x14ac:dyDescent="0.3">
      <c r="A82" s="285"/>
      <c r="B82" s="103" t="s">
        <v>23</v>
      </c>
      <c r="C82" s="70">
        <f t="shared" si="33"/>
        <v>846000</v>
      </c>
      <c r="D82" s="70"/>
      <c r="E82" s="70"/>
      <c r="F82" s="70"/>
      <c r="G82" s="70"/>
      <c r="H82" s="70"/>
      <c r="I82" s="70"/>
      <c r="J82" s="70"/>
      <c r="K82" s="70"/>
      <c r="L82" s="70">
        <v>846000</v>
      </c>
      <c r="M82" s="104"/>
      <c r="N82" s="104"/>
      <c r="O82" s="287"/>
      <c r="P82" s="284"/>
      <c r="Q82" s="283"/>
      <c r="R82" s="283"/>
      <c r="S82" s="283"/>
      <c r="T82" s="283"/>
      <c r="U82" s="283"/>
      <c r="V82" s="283"/>
      <c r="W82" s="283"/>
      <c r="X82" s="89"/>
      <c r="Y82" s="89"/>
      <c r="Z82" s="89"/>
      <c r="AA82" s="90"/>
      <c r="AB82" s="283"/>
      <c r="GU82" s="93"/>
      <c r="GV82" s="93"/>
      <c r="GW82" s="93"/>
      <c r="GX82" s="93"/>
      <c r="GY82" s="93"/>
      <c r="GZ82" s="93"/>
      <c r="HA82" s="93"/>
      <c r="HB82" s="93"/>
      <c r="HC82" s="93"/>
      <c r="HD82" s="93"/>
      <c r="HE82" s="93"/>
      <c r="HF82" s="93"/>
      <c r="HG82" s="93"/>
      <c r="HH82" s="93"/>
      <c r="HI82" s="93"/>
      <c r="HJ82" s="93"/>
      <c r="HK82" s="93"/>
      <c r="HL82" s="93"/>
      <c r="HM82" s="93"/>
      <c r="HN82" s="93"/>
      <c r="HO82" s="93"/>
      <c r="HP82" s="93"/>
      <c r="HQ82" s="93"/>
      <c r="HR82" s="93"/>
      <c r="HS82" s="93"/>
      <c r="HT82" s="93"/>
      <c r="HU82" s="93"/>
      <c r="HV82" s="93"/>
      <c r="HW82" s="93"/>
      <c r="HX82" s="93"/>
      <c r="HY82" s="93"/>
      <c r="HZ82" s="93"/>
      <c r="IA82" s="93"/>
      <c r="IB82" s="93"/>
      <c r="IC82" s="93"/>
      <c r="ID82" s="93"/>
      <c r="IE82" s="93"/>
      <c r="IF82" s="93"/>
      <c r="IG82" s="93"/>
      <c r="IH82" s="93"/>
      <c r="II82" s="93"/>
      <c r="IJ82" s="93"/>
      <c r="IK82" s="93"/>
      <c r="IL82" s="93"/>
      <c r="IM82" s="93"/>
      <c r="IN82" s="93"/>
      <c r="IO82" s="93"/>
      <c r="IP82" s="93"/>
      <c r="IQ82" s="93"/>
      <c r="IR82" s="93"/>
      <c r="IS82" s="93"/>
      <c r="IT82" s="93"/>
      <c r="IU82" s="93"/>
    </row>
    <row r="83" spans="1:255" s="92" customFormat="1" ht="15.6" x14ac:dyDescent="0.3">
      <c r="A83" s="285" t="s">
        <v>103</v>
      </c>
      <c r="B83" s="101" t="s">
        <v>22</v>
      </c>
      <c r="C83" s="70">
        <f t="shared" si="33"/>
        <v>954100</v>
      </c>
      <c r="D83" s="70">
        <f t="shared" ref="D83:N83" si="35">D84</f>
        <v>0</v>
      </c>
      <c r="E83" s="70">
        <f t="shared" si="35"/>
        <v>0</v>
      </c>
      <c r="F83" s="70">
        <f t="shared" si="35"/>
        <v>0</v>
      </c>
      <c r="G83" s="70">
        <f t="shared" si="35"/>
        <v>0</v>
      </c>
      <c r="H83" s="70">
        <f t="shared" si="35"/>
        <v>0</v>
      </c>
      <c r="I83" s="70">
        <f t="shared" si="35"/>
        <v>0</v>
      </c>
      <c r="J83" s="70">
        <f t="shared" si="35"/>
        <v>0</v>
      </c>
      <c r="K83" s="70">
        <f t="shared" si="35"/>
        <v>0</v>
      </c>
      <c r="L83" s="70">
        <f t="shared" si="35"/>
        <v>0</v>
      </c>
      <c r="M83" s="70">
        <f t="shared" si="35"/>
        <v>954100</v>
      </c>
      <c r="N83" s="102">
        <f t="shared" si="35"/>
        <v>0</v>
      </c>
      <c r="O83" s="286" t="s">
        <v>15</v>
      </c>
      <c r="P83" s="288" t="s">
        <v>75</v>
      </c>
      <c r="Q83" s="282"/>
      <c r="R83" s="282"/>
      <c r="S83" s="282"/>
      <c r="T83" s="282"/>
      <c r="U83" s="282"/>
      <c r="V83" s="282">
        <v>1</v>
      </c>
      <c r="W83" s="282"/>
      <c r="X83" s="89"/>
      <c r="Y83" s="89"/>
      <c r="Z83" s="89"/>
      <c r="AA83" s="90"/>
      <c r="AB83" s="282">
        <v>1</v>
      </c>
      <c r="GU83" s="93"/>
      <c r="GV83" s="93"/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  <c r="HL83" s="93"/>
      <c r="HM83" s="93"/>
      <c r="HN83" s="93"/>
      <c r="HO83" s="93"/>
      <c r="HP83" s="93"/>
      <c r="HQ83" s="93"/>
      <c r="HR83" s="93"/>
      <c r="HS83" s="93"/>
      <c r="HT83" s="93"/>
      <c r="HU83" s="93"/>
      <c r="HV83" s="93"/>
      <c r="HW83" s="93"/>
      <c r="HX83" s="93"/>
      <c r="HY83" s="93"/>
      <c r="HZ83" s="93"/>
      <c r="IA83" s="93"/>
      <c r="IB83" s="93"/>
      <c r="IC83" s="93"/>
      <c r="ID83" s="93"/>
      <c r="IE83" s="93"/>
      <c r="IF83" s="93"/>
      <c r="IG83" s="93"/>
      <c r="IH83" s="93"/>
      <c r="II83" s="93"/>
      <c r="IJ83" s="93"/>
      <c r="IK83" s="93"/>
      <c r="IL83" s="93"/>
      <c r="IM83" s="93"/>
      <c r="IN83" s="93"/>
      <c r="IO83" s="93"/>
      <c r="IP83" s="93"/>
      <c r="IQ83" s="93"/>
      <c r="IR83" s="93"/>
      <c r="IS83" s="93"/>
      <c r="IT83" s="93"/>
      <c r="IU83" s="93"/>
    </row>
    <row r="84" spans="1:255" s="92" customFormat="1" ht="31.2" x14ac:dyDescent="0.3">
      <c r="A84" s="285"/>
      <c r="B84" s="103" t="s">
        <v>23</v>
      </c>
      <c r="C84" s="70">
        <f t="shared" si="33"/>
        <v>954100</v>
      </c>
      <c r="D84" s="70"/>
      <c r="E84" s="70"/>
      <c r="F84" s="70"/>
      <c r="G84" s="70"/>
      <c r="H84" s="70"/>
      <c r="I84" s="70"/>
      <c r="J84" s="70"/>
      <c r="K84" s="70"/>
      <c r="L84" s="70"/>
      <c r="M84" s="70">
        <v>954100</v>
      </c>
      <c r="N84" s="104"/>
      <c r="O84" s="287"/>
      <c r="P84" s="284"/>
      <c r="Q84" s="283"/>
      <c r="R84" s="283"/>
      <c r="S84" s="283"/>
      <c r="T84" s="283"/>
      <c r="U84" s="283"/>
      <c r="V84" s="283"/>
      <c r="W84" s="283"/>
      <c r="X84" s="89"/>
      <c r="Y84" s="89"/>
      <c r="Z84" s="89"/>
      <c r="AA84" s="90"/>
      <c r="AB84" s="283"/>
      <c r="GU84" s="93"/>
      <c r="GV84" s="93"/>
      <c r="GW84" s="93"/>
      <c r="GX84" s="93"/>
      <c r="GY84" s="93"/>
      <c r="GZ84" s="93"/>
      <c r="HA84" s="93"/>
      <c r="HB84" s="93"/>
      <c r="HC84" s="93"/>
      <c r="HD84" s="93"/>
      <c r="HE84" s="93"/>
      <c r="HF84" s="93"/>
      <c r="HG84" s="93"/>
      <c r="HH84" s="93"/>
      <c r="HI84" s="93"/>
      <c r="HJ84" s="93"/>
      <c r="HK84" s="93"/>
      <c r="HL84" s="93"/>
      <c r="HM84" s="93"/>
      <c r="HN84" s="93"/>
      <c r="HO84" s="93"/>
      <c r="HP84" s="93"/>
      <c r="HQ84" s="93"/>
      <c r="HR84" s="93"/>
      <c r="HS84" s="93"/>
      <c r="HT84" s="93"/>
      <c r="HU84" s="93"/>
      <c r="HV84" s="93"/>
      <c r="HW84" s="93"/>
      <c r="HX84" s="93"/>
      <c r="HY84" s="93"/>
      <c r="HZ84" s="93"/>
      <c r="IA84" s="93"/>
      <c r="IB84" s="93"/>
      <c r="IC84" s="93"/>
      <c r="ID84" s="93"/>
      <c r="IE84" s="93"/>
      <c r="IF84" s="93"/>
      <c r="IG84" s="93"/>
      <c r="IH84" s="93"/>
      <c r="II84" s="93"/>
      <c r="IJ84" s="93"/>
      <c r="IK84" s="93"/>
      <c r="IL84" s="93"/>
      <c r="IM84" s="93"/>
      <c r="IN84" s="93"/>
      <c r="IO84" s="93"/>
      <c r="IP84" s="93"/>
      <c r="IQ84" s="93"/>
      <c r="IR84" s="93"/>
      <c r="IS84" s="93"/>
      <c r="IT84" s="93"/>
      <c r="IU84" s="93"/>
    </row>
    <row r="85" spans="1:255" s="92" customFormat="1" ht="15.6" x14ac:dyDescent="0.3">
      <c r="A85" s="285" t="s">
        <v>104</v>
      </c>
      <c r="B85" s="101" t="s">
        <v>22</v>
      </c>
      <c r="C85" s="70">
        <f t="shared" si="33"/>
        <v>817000</v>
      </c>
      <c r="D85" s="70">
        <f t="shared" ref="D85:N85" si="36">D86</f>
        <v>0</v>
      </c>
      <c r="E85" s="70">
        <f t="shared" si="36"/>
        <v>0</v>
      </c>
      <c r="F85" s="70">
        <f t="shared" si="36"/>
        <v>0</v>
      </c>
      <c r="G85" s="70">
        <f t="shared" si="36"/>
        <v>0</v>
      </c>
      <c r="H85" s="70">
        <f t="shared" si="36"/>
        <v>0</v>
      </c>
      <c r="I85" s="70">
        <f t="shared" si="36"/>
        <v>0</v>
      </c>
      <c r="J85" s="70">
        <f t="shared" si="36"/>
        <v>0</v>
      </c>
      <c r="K85" s="70">
        <f t="shared" si="36"/>
        <v>0</v>
      </c>
      <c r="L85" s="70">
        <f t="shared" si="36"/>
        <v>0</v>
      </c>
      <c r="M85" s="70">
        <f t="shared" si="36"/>
        <v>817000</v>
      </c>
      <c r="N85" s="102">
        <f t="shared" si="36"/>
        <v>0</v>
      </c>
      <c r="O85" s="286" t="s">
        <v>15</v>
      </c>
      <c r="P85" s="288" t="s">
        <v>75</v>
      </c>
      <c r="Q85" s="282"/>
      <c r="R85" s="282"/>
      <c r="S85" s="282"/>
      <c r="T85" s="282"/>
      <c r="U85" s="282"/>
      <c r="V85" s="282">
        <v>1</v>
      </c>
      <c r="W85" s="282"/>
      <c r="X85" s="89"/>
      <c r="Y85" s="89"/>
      <c r="Z85" s="89"/>
      <c r="AA85" s="90"/>
      <c r="AB85" s="282">
        <v>1</v>
      </c>
      <c r="GU85" s="93"/>
      <c r="GV85" s="93"/>
      <c r="GW85" s="93"/>
      <c r="GX85" s="93"/>
      <c r="GY85" s="93"/>
      <c r="GZ85" s="93"/>
      <c r="HA85" s="93"/>
      <c r="HB85" s="93"/>
      <c r="HC85" s="93"/>
      <c r="HD85" s="93"/>
      <c r="HE85" s="93"/>
      <c r="HF85" s="93"/>
      <c r="HG85" s="93"/>
      <c r="HH85" s="93"/>
      <c r="HI85" s="93"/>
      <c r="HJ85" s="93"/>
      <c r="HK85" s="93"/>
      <c r="HL85" s="93"/>
      <c r="HM85" s="93"/>
      <c r="HN85" s="93"/>
      <c r="HO85" s="93"/>
      <c r="HP85" s="93"/>
      <c r="HQ85" s="93"/>
      <c r="HR85" s="93"/>
      <c r="HS85" s="93"/>
      <c r="HT85" s="93"/>
      <c r="HU85" s="93"/>
      <c r="HV85" s="93"/>
      <c r="HW85" s="93"/>
      <c r="HX85" s="93"/>
      <c r="HY85" s="93"/>
      <c r="HZ85" s="93"/>
      <c r="IA85" s="93"/>
      <c r="IB85" s="93"/>
      <c r="IC85" s="93"/>
      <c r="ID85" s="93"/>
      <c r="IE85" s="93"/>
      <c r="IF85" s="93"/>
      <c r="IG85" s="93"/>
      <c r="IH85" s="93"/>
      <c r="II85" s="93"/>
      <c r="IJ85" s="93"/>
      <c r="IK85" s="93"/>
      <c r="IL85" s="93"/>
      <c r="IM85" s="93"/>
      <c r="IN85" s="93"/>
      <c r="IO85" s="93"/>
      <c r="IP85" s="93"/>
      <c r="IQ85" s="93"/>
      <c r="IR85" s="93"/>
      <c r="IS85" s="93"/>
      <c r="IT85" s="93"/>
      <c r="IU85" s="93"/>
    </row>
    <row r="86" spans="1:255" s="92" customFormat="1" ht="31.2" x14ac:dyDescent="0.3">
      <c r="A86" s="285"/>
      <c r="B86" s="103" t="s">
        <v>23</v>
      </c>
      <c r="C86" s="70">
        <f t="shared" si="33"/>
        <v>817000</v>
      </c>
      <c r="D86" s="70"/>
      <c r="E86" s="70"/>
      <c r="F86" s="70"/>
      <c r="G86" s="70"/>
      <c r="H86" s="70"/>
      <c r="I86" s="70"/>
      <c r="J86" s="70"/>
      <c r="K86" s="70"/>
      <c r="L86" s="70"/>
      <c r="M86" s="70">
        <v>817000</v>
      </c>
      <c r="N86" s="104"/>
      <c r="O86" s="287"/>
      <c r="P86" s="284"/>
      <c r="Q86" s="283"/>
      <c r="R86" s="283"/>
      <c r="S86" s="283"/>
      <c r="T86" s="283"/>
      <c r="U86" s="283"/>
      <c r="V86" s="283"/>
      <c r="W86" s="283"/>
      <c r="X86" s="89"/>
      <c r="Y86" s="89"/>
      <c r="Z86" s="89"/>
      <c r="AA86" s="90"/>
      <c r="AB86" s="283"/>
      <c r="GU86" s="93"/>
      <c r="GV86" s="93"/>
      <c r="GW86" s="93"/>
      <c r="GX86" s="93"/>
      <c r="GY86" s="93"/>
      <c r="GZ86" s="93"/>
      <c r="HA86" s="93"/>
      <c r="HB86" s="93"/>
      <c r="HC86" s="93"/>
      <c r="HD86" s="93"/>
      <c r="HE86" s="93"/>
      <c r="HF86" s="93"/>
      <c r="HG86" s="93"/>
      <c r="HH86" s="93"/>
      <c r="HI86" s="93"/>
      <c r="HJ86" s="93"/>
      <c r="HK86" s="93"/>
      <c r="HL86" s="93"/>
      <c r="HM86" s="93"/>
      <c r="HN86" s="93"/>
      <c r="HO86" s="93"/>
      <c r="HP86" s="93"/>
      <c r="HQ86" s="93"/>
      <c r="HR86" s="93"/>
      <c r="HS86" s="93"/>
      <c r="HT86" s="93"/>
      <c r="HU86" s="93"/>
      <c r="HV86" s="93"/>
      <c r="HW86" s="93"/>
      <c r="HX86" s="93"/>
      <c r="HY86" s="93"/>
      <c r="HZ86" s="93"/>
      <c r="IA86" s="93"/>
      <c r="IB86" s="93"/>
      <c r="IC86" s="93"/>
      <c r="ID86" s="93"/>
      <c r="IE86" s="93"/>
      <c r="IF86" s="93"/>
      <c r="IG86" s="93"/>
      <c r="IH86" s="93"/>
      <c r="II86" s="93"/>
      <c r="IJ86" s="93"/>
      <c r="IK86" s="93"/>
      <c r="IL86" s="93"/>
      <c r="IM86" s="93"/>
      <c r="IN86" s="93"/>
      <c r="IO86" s="93"/>
      <c r="IP86" s="93"/>
      <c r="IQ86" s="93"/>
      <c r="IR86" s="93"/>
      <c r="IS86" s="93"/>
      <c r="IT86" s="93"/>
      <c r="IU86" s="93"/>
    </row>
    <row r="87" spans="1:255" s="92" customFormat="1" ht="15.6" x14ac:dyDescent="0.3">
      <c r="A87" s="285" t="s">
        <v>105</v>
      </c>
      <c r="B87" s="101" t="s">
        <v>22</v>
      </c>
      <c r="C87" s="70">
        <f t="shared" si="33"/>
        <v>319600</v>
      </c>
      <c r="D87" s="70">
        <f t="shared" ref="D87:N87" si="37">D88</f>
        <v>0</v>
      </c>
      <c r="E87" s="70">
        <f t="shared" si="37"/>
        <v>0</v>
      </c>
      <c r="F87" s="70">
        <f t="shared" si="37"/>
        <v>0</v>
      </c>
      <c r="G87" s="70">
        <f t="shared" si="37"/>
        <v>0</v>
      </c>
      <c r="H87" s="70">
        <f t="shared" si="37"/>
        <v>0</v>
      </c>
      <c r="I87" s="70">
        <f t="shared" si="37"/>
        <v>0</v>
      </c>
      <c r="J87" s="70">
        <f t="shared" si="37"/>
        <v>0</v>
      </c>
      <c r="K87" s="70">
        <f t="shared" si="37"/>
        <v>0</v>
      </c>
      <c r="L87" s="70">
        <f t="shared" si="37"/>
        <v>0</v>
      </c>
      <c r="M87" s="102">
        <f t="shared" si="37"/>
        <v>0</v>
      </c>
      <c r="N87" s="70">
        <f t="shared" si="37"/>
        <v>319600</v>
      </c>
      <c r="O87" s="286" t="s">
        <v>15</v>
      </c>
      <c r="P87" s="288" t="s">
        <v>75</v>
      </c>
      <c r="Q87" s="282"/>
      <c r="R87" s="282"/>
      <c r="S87" s="282"/>
      <c r="T87" s="282"/>
      <c r="U87" s="282"/>
      <c r="V87" s="282"/>
      <c r="W87" s="282">
        <v>1</v>
      </c>
      <c r="X87" s="89"/>
      <c r="Y87" s="89"/>
      <c r="Z87" s="89"/>
      <c r="AA87" s="90"/>
      <c r="AB87" s="282">
        <v>1</v>
      </c>
      <c r="GU87" s="93"/>
      <c r="GV87" s="93"/>
      <c r="GW87" s="93"/>
      <c r="GX87" s="93"/>
      <c r="GY87" s="93"/>
      <c r="GZ87" s="93"/>
      <c r="HA87" s="93"/>
      <c r="HB87" s="93"/>
      <c r="HC87" s="93"/>
      <c r="HD87" s="93"/>
      <c r="HE87" s="93"/>
      <c r="HF87" s="93"/>
      <c r="HG87" s="93"/>
      <c r="HH87" s="93"/>
      <c r="HI87" s="93"/>
      <c r="HJ87" s="93"/>
      <c r="HK87" s="93"/>
      <c r="HL87" s="93"/>
      <c r="HM87" s="93"/>
      <c r="HN87" s="93"/>
      <c r="HO87" s="93"/>
      <c r="HP87" s="93"/>
      <c r="HQ87" s="93"/>
      <c r="HR87" s="93"/>
      <c r="HS87" s="93"/>
      <c r="HT87" s="93"/>
      <c r="HU87" s="93"/>
      <c r="HV87" s="93"/>
      <c r="HW87" s="93"/>
      <c r="HX87" s="93"/>
      <c r="HY87" s="93"/>
      <c r="HZ87" s="93"/>
      <c r="IA87" s="93"/>
      <c r="IB87" s="93"/>
      <c r="IC87" s="93"/>
      <c r="ID87" s="93"/>
      <c r="IE87" s="93"/>
      <c r="IF87" s="93"/>
      <c r="IG87" s="93"/>
      <c r="IH87" s="93"/>
      <c r="II87" s="93"/>
      <c r="IJ87" s="93"/>
      <c r="IK87" s="93"/>
      <c r="IL87" s="93"/>
      <c r="IM87" s="93"/>
      <c r="IN87" s="93"/>
      <c r="IO87" s="93"/>
      <c r="IP87" s="93"/>
      <c r="IQ87" s="93"/>
      <c r="IR87" s="93"/>
      <c r="IS87" s="93"/>
      <c r="IT87" s="93"/>
      <c r="IU87" s="93"/>
    </row>
    <row r="88" spans="1:255" s="92" customFormat="1" ht="31.2" x14ac:dyDescent="0.3">
      <c r="A88" s="285"/>
      <c r="B88" s="103" t="s">
        <v>23</v>
      </c>
      <c r="C88" s="70">
        <f t="shared" si="33"/>
        <v>319600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>
        <v>319600</v>
      </c>
      <c r="O88" s="287"/>
      <c r="P88" s="284"/>
      <c r="Q88" s="283"/>
      <c r="R88" s="283"/>
      <c r="S88" s="283"/>
      <c r="T88" s="283"/>
      <c r="U88" s="283"/>
      <c r="V88" s="283"/>
      <c r="W88" s="283"/>
      <c r="X88" s="89"/>
      <c r="Y88" s="89"/>
      <c r="Z88" s="89"/>
      <c r="AA88" s="90"/>
      <c r="AB88" s="283"/>
      <c r="GU88" s="93"/>
      <c r="GV88" s="93"/>
      <c r="GW88" s="93"/>
      <c r="GX88" s="93"/>
      <c r="GY88" s="93"/>
      <c r="GZ88" s="93"/>
      <c r="HA88" s="93"/>
      <c r="HB88" s="93"/>
      <c r="HC88" s="93"/>
      <c r="HD88" s="93"/>
      <c r="HE88" s="93"/>
      <c r="HF88" s="93"/>
      <c r="HG88" s="93"/>
      <c r="HH88" s="93"/>
      <c r="HI88" s="93"/>
      <c r="HJ88" s="93"/>
      <c r="HK88" s="93"/>
      <c r="HL88" s="93"/>
      <c r="HM88" s="93"/>
      <c r="HN88" s="93"/>
      <c r="HO88" s="93"/>
      <c r="HP88" s="93"/>
      <c r="HQ88" s="93"/>
      <c r="HR88" s="93"/>
      <c r="HS88" s="93"/>
      <c r="HT88" s="93"/>
      <c r="HU88" s="93"/>
      <c r="HV88" s="93"/>
      <c r="HW88" s="93"/>
      <c r="HX88" s="93"/>
      <c r="HY88" s="93"/>
      <c r="HZ88" s="93"/>
      <c r="IA88" s="93"/>
      <c r="IB88" s="93"/>
      <c r="IC88" s="93"/>
      <c r="ID88" s="93"/>
      <c r="IE88" s="93"/>
      <c r="IF88" s="93"/>
      <c r="IG88" s="93"/>
      <c r="IH88" s="93"/>
      <c r="II88" s="93"/>
      <c r="IJ88" s="93"/>
      <c r="IK88" s="93"/>
      <c r="IL88" s="93"/>
      <c r="IM88" s="93"/>
      <c r="IN88" s="93"/>
      <c r="IO88" s="93"/>
      <c r="IP88" s="93"/>
      <c r="IQ88" s="93"/>
      <c r="IR88" s="93"/>
      <c r="IS88" s="93"/>
      <c r="IT88" s="93"/>
      <c r="IU88" s="93"/>
    </row>
    <row r="89" spans="1:255" s="92" customFormat="1" ht="15.6" x14ac:dyDescent="0.3">
      <c r="A89" s="285" t="s">
        <v>106</v>
      </c>
      <c r="B89" s="101" t="s">
        <v>22</v>
      </c>
      <c r="C89" s="70">
        <f t="shared" si="33"/>
        <v>211500</v>
      </c>
      <c r="D89" s="70">
        <f t="shared" ref="D89:M89" si="38">D90</f>
        <v>0</v>
      </c>
      <c r="E89" s="70">
        <f t="shared" si="38"/>
        <v>0</v>
      </c>
      <c r="F89" s="70">
        <f t="shared" si="38"/>
        <v>0</v>
      </c>
      <c r="G89" s="70">
        <f t="shared" si="38"/>
        <v>0</v>
      </c>
      <c r="H89" s="70">
        <f t="shared" si="38"/>
        <v>0</v>
      </c>
      <c r="I89" s="70">
        <f t="shared" si="38"/>
        <v>0</v>
      </c>
      <c r="J89" s="70">
        <f t="shared" si="38"/>
        <v>0</v>
      </c>
      <c r="K89" s="70">
        <f t="shared" si="38"/>
        <v>0</v>
      </c>
      <c r="L89" s="70">
        <f t="shared" si="38"/>
        <v>0</v>
      </c>
      <c r="M89" s="70">
        <f t="shared" si="38"/>
        <v>0</v>
      </c>
      <c r="N89" s="70">
        <f>N90</f>
        <v>211500</v>
      </c>
      <c r="O89" s="286" t="s">
        <v>15</v>
      </c>
      <c r="P89" s="288" t="s">
        <v>75</v>
      </c>
      <c r="Q89" s="282"/>
      <c r="R89" s="282"/>
      <c r="S89" s="282"/>
      <c r="T89" s="282"/>
      <c r="U89" s="282"/>
      <c r="V89" s="282"/>
      <c r="W89" s="282">
        <v>1</v>
      </c>
      <c r="X89" s="89"/>
      <c r="Y89" s="89"/>
      <c r="Z89" s="89"/>
      <c r="AA89" s="90"/>
      <c r="AB89" s="282">
        <v>1</v>
      </c>
      <c r="GU89" s="93"/>
      <c r="GV89" s="93"/>
      <c r="GW89" s="93"/>
      <c r="GX89" s="93"/>
      <c r="GY89" s="93"/>
      <c r="GZ89" s="93"/>
      <c r="HA89" s="93"/>
      <c r="HB89" s="93"/>
      <c r="HC89" s="93"/>
      <c r="HD89" s="93"/>
      <c r="HE89" s="93"/>
      <c r="HF89" s="93"/>
      <c r="HG89" s="93"/>
      <c r="HH89" s="93"/>
      <c r="HI89" s="93"/>
      <c r="HJ89" s="93"/>
      <c r="HK89" s="93"/>
      <c r="HL89" s="93"/>
      <c r="HM89" s="93"/>
      <c r="HN89" s="93"/>
      <c r="HO89" s="93"/>
      <c r="HP89" s="93"/>
      <c r="HQ89" s="93"/>
      <c r="HR89" s="93"/>
      <c r="HS89" s="93"/>
      <c r="HT89" s="93"/>
      <c r="HU89" s="93"/>
      <c r="HV89" s="93"/>
      <c r="HW89" s="93"/>
      <c r="HX89" s="93"/>
      <c r="HY89" s="93"/>
      <c r="HZ89" s="93"/>
      <c r="IA89" s="93"/>
      <c r="IB89" s="93"/>
      <c r="IC89" s="93"/>
      <c r="ID89" s="93"/>
      <c r="IE89" s="93"/>
      <c r="IF89" s="93"/>
      <c r="IG89" s="93"/>
      <c r="IH89" s="93"/>
      <c r="II89" s="93"/>
      <c r="IJ89" s="93"/>
      <c r="IK89" s="93"/>
      <c r="IL89" s="93"/>
      <c r="IM89" s="93"/>
      <c r="IN89" s="93"/>
      <c r="IO89" s="93"/>
      <c r="IP89" s="93"/>
      <c r="IQ89" s="93"/>
      <c r="IR89" s="93"/>
      <c r="IS89" s="93"/>
      <c r="IT89" s="93"/>
      <c r="IU89" s="93"/>
    </row>
    <row r="90" spans="1:255" s="92" customFormat="1" ht="31.2" x14ac:dyDescent="0.3">
      <c r="A90" s="285"/>
      <c r="B90" s="103" t="s">
        <v>23</v>
      </c>
      <c r="C90" s="70">
        <f t="shared" si="33"/>
        <v>211500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>
        <v>211500</v>
      </c>
      <c r="O90" s="287"/>
      <c r="P90" s="284"/>
      <c r="Q90" s="283"/>
      <c r="R90" s="283"/>
      <c r="S90" s="283"/>
      <c r="T90" s="283"/>
      <c r="U90" s="283"/>
      <c r="V90" s="283"/>
      <c r="W90" s="283"/>
      <c r="X90" s="89"/>
      <c r="Y90" s="89"/>
      <c r="Z90" s="89"/>
      <c r="AA90" s="90"/>
      <c r="AB90" s="283"/>
      <c r="GU90" s="93"/>
      <c r="GV90" s="93"/>
      <c r="GW90" s="93"/>
      <c r="GX90" s="93"/>
      <c r="GY90" s="93"/>
      <c r="GZ90" s="93"/>
      <c r="HA90" s="93"/>
      <c r="HB90" s="93"/>
      <c r="HC90" s="93"/>
      <c r="HD90" s="93"/>
      <c r="HE90" s="93"/>
      <c r="HF90" s="93"/>
      <c r="HG90" s="93"/>
      <c r="HH90" s="93"/>
      <c r="HI90" s="93"/>
      <c r="HJ90" s="93"/>
      <c r="HK90" s="93"/>
      <c r="HL90" s="93"/>
      <c r="HM90" s="93"/>
      <c r="HN90" s="93"/>
      <c r="HO90" s="93"/>
      <c r="HP90" s="93"/>
      <c r="HQ90" s="93"/>
      <c r="HR90" s="93"/>
      <c r="HS90" s="93"/>
      <c r="HT90" s="93"/>
      <c r="HU90" s="93"/>
      <c r="HV90" s="93"/>
      <c r="HW90" s="93"/>
      <c r="HX90" s="93"/>
      <c r="HY90" s="93"/>
      <c r="HZ90" s="93"/>
      <c r="IA90" s="93"/>
      <c r="IB90" s="93"/>
      <c r="IC90" s="93"/>
      <c r="ID90" s="93"/>
      <c r="IE90" s="93"/>
      <c r="IF90" s="93"/>
      <c r="IG90" s="93"/>
      <c r="IH90" s="93"/>
      <c r="II90" s="93"/>
      <c r="IJ90" s="93"/>
      <c r="IK90" s="93"/>
      <c r="IL90" s="93"/>
      <c r="IM90" s="93"/>
      <c r="IN90" s="93"/>
      <c r="IO90" s="93"/>
      <c r="IP90" s="93"/>
      <c r="IQ90" s="93"/>
      <c r="IR90" s="93"/>
      <c r="IS90" s="93"/>
      <c r="IT90" s="93"/>
      <c r="IU90" s="93"/>
    </row>
    <row r="91" spans="1:255" s="92" customFormat="1" ht="31.5" customHeight="1" x14ac:dyDescent="0.3">
      <c r="A91" s="285" t="s">
        <v>107</v>
      </c>
      <c r="B91" s="101" t="s">
        <v>22</v>
      </c>
      <c r="C91" s="70">
        <f t="shared" ref="C91:C110" si="39">D91+E91+F91+K91+L91+M91+N91</f>
        <v>1771900</v>
      </c>
      <c r="D91" s="70">
        <f t="shared" ref="D91:N91" si="40">D92</f>
        <v>0</v>
      </c>
      <c r="E91" s="70">
        <f t="shared" si="40"/>
        <v>0</v>
      </c>
      <c r="F91" s="70">
        <f t="shared" si="40"/>
        <v>0</v>
      </c>
      <c r="G91" s="70">
        <f t="shared" si="40"/>
        <v>0</v>
      </c>
      <c r="H91" s="70">
        <f t="shared" si="40"/>
        <v>0</v>
      </c>
      <c r="I91" s="70">
        <f t="shared" si="40"/>
        <v>0</v>
      </c>
      <c r="J91" s="70">
        <f t="shared" si="40"/>
        <v>0</v>
      </c>
      <c r="K91" s="70">
        <f t="shared" si="40"/>
        <v>0</v>
      </c>
      <c r="L91" s="70">
        <f t="shared" si="40"/>
        <v>1771900</v>
      </c>
      <c r="M91" s="70">
        <f t="shared" si="40"/>
        <v>0</v>
      </c>
      <c r="N91" s="102">
        <f t="shared" si="40"/>
        <v>0</v>
      </c>
      <c r="O91" s="286" t="s">
        <v>15</v>
      </c>
      <c r="P91" s="288" t="s">
        <v>75</v>
      </c>
      <c r="Q91" s="282"/>
      <c r="R91" s="282"/>
      <c r="S91" s="282"/>
      <c r="T91" s="282"/>
      <c r="U91" s="282">
        <v>1</v>
      </c>
      <c r="V91" s="282"/>
      <c r="W91" s="282"/>
      <c r="X91" s="89"/>
      <c r="Y91" s="89"/>
      <c r="Z91" s="89"/>
      <c r="AA91" s="90"/>
      <c r="AB91" s="282">
        <v>1</v>
      </c>
      <c r="GU91" s="93"/>
      <c r="GV91" s="93"/>
      <c r="GW91" s="93"/>
      <c r="GX91" s="93"/>
      <c r="GY91" s="93"/>
      <c r="GZ91" s="93"/>
      <c r="HA91" s="93"/>
      <c r="HB91" s="93"/>
      <c r="HC91" s="93"/>
      <c r="HD91" s="93"/>
      <c r="HE91" s="93"/>
      <c r="HF91" s="93"/>
      <c r="HG91" s="93"/>
      <c r="HH91" s="93"/>
      <c r="HI91" s="93"/>
      <c r="HJ91" s="93"/>
      <c r="HK91" s="93"/>
      <c r="HL91" s="93"/>
      <c r="HM91" s="93"/>
      <c r="HN91" s="93"/>
      <c r="HO91" s="93"/>
      <c r="HP91" s="93"/>
      <c r="HQ91" s="93"/>
      <c r="HR91" s="93"/>
      <c r="HS91" s="93"/>
      <c r="HT91" s="93"/>
      <c r="HU91" s="93"/>
      <c r="HV91" s="93"/>
      <c r="HW91" s="93"/>
      <c r="HX91" s="93"/>
      <c r="HY91" s="93"/>
      <c r="HZ91" s="93"/>
      <c r="IA91" s="93"/>
      <c r="IB91" s="93"/>
      <c r="IC91" s="93"/>
      <c r="ID91" s="93"/>
      <c r="IE91" s="93"/>
      <c r="IF91" s="93"/>
      <c r="IG91" s="93"/>
      <c r="IH91" s="93"/>
      <c r="II91" s="93"/>
      <c r="IJ91" s="93"/>
      <c r="IK91" s="93"/>
      <c r="IL91" s="93"/>
      <c r="IM91" s="93"/>
      <c r="IN91" s="93"/>
      <c r="IO91" s="93"/>
      <c r="IP91" s="93"/>
      <c r="IQ91" s="93"/>
      <c r="IR91" s="93"/>
      <c r="IS91" s="93"/>
      <c r="IT91" s="93"/>
      <c r="IU91" s="93"/>
    </row>
    <row r="92" spans="1:255" s="92" customFormat="1" ht="31.2" x14ac:dyDescent="0.3">
      <c r="A92" s="285"/>
      <c r="B92" s="103" t="s">
        <v>23</v>
      </c>
      <c r="C92" s="70">
        <f t="shared" si="39"/>
        <v>1771900</v>
      </c>
      <c r="D92" s="70"/>
      <c r="E92" s="70"/>
      <c r="F92" s="70"/>
      <c r="G92" s="70"/>
      <c r="H92" s="70"/>
      <c r="I92" s="70"/>
      <c r="J92" s="70"/>
      <c r="K92" s="70"/>
      <c r="L92" s="70">
        <v>1771900</v>
      </c>
      <c r="M92" s="70"/>
      <c r="N92" s="104"/>
      <c r="O92" s="287"/>
      <c r="P92" s="284"/>
      <c r="Q92" s="283"/>
      <c r="R92" s="283"/>
      <c r="S92" s="283"/>
      <c r="T92" s="283"/>
      <c r="U92" s="283"/>
      <c r="V92" s="283"/>
      <c r="W92" s="283"/>
      <c r="X92" s="89"/>
      <c r="Y92" s="89"/>
      <c r="Z92" s="89"/>
      <c r="AA92" s="90"/>
      <c r="AB92" s="283"/>
      <c r="GU92" s="93"/>
      <c r="GV92" s="93"/>
      <c r="GW92" s="93"/>
      <c r="GX92" s="93"/>
      <c r="GY92" s="93"/>
      <c r="GZ92" s="93"/>
      <c r="HA92" s="93"/>
      <c r="HB92" s="93"/>
      <c r="HC92" s="93"/>
      <c r="HD92" s="93"/>
      <c r="HE92" s="93"/>
      <c r="HF92" s="93"/>
      <c r="HG92" s="93"/>
      <c r="HH92" s="93"/>
      <c r="HI92" s="93"/>
      <c r="HJ92" s="93"/>
      <c r="HK92" s="93"/>
      <c r="HL92" s="93"/>
      <c r="HM92" s="93"/>
      <c r="HN92" s="93"/>
      <c r="HO92" s="93"/>
      <c r="HP92" s="93"/>
      <c r="HQ92" s="93"/>
      <c r="HR92" s="93"/>
      <c r="HS92" s="93"/>
      <c r="HT92" s="93"/>
      <c r="HU92" s="93"/>
      <c r="HV92" s="93"/>
      <c r="HW92" s="93"/>
      <c r="HX92" s="93"/>
      <c r="HY92" s="93"/>
      <c r="HZ92" s="93"/>
      <c r="IA92" s="93"/>
      <c r="IB92" s="93"/>
      <c r="IC92" s="93"/>
      <c r="ID92" s="93"/>
      <c r="IE92" s="93"/>
      <c r="IF92" s="93"/>
      <c r="IG92" s="93"/>
      <c r="IH92" s="93"/>
      <c r="II92" s="93"/>
      <c r="IJ92" s="93"/>
      <c r="IK92" s="93"/>
      <c r="IL92" s="93"/>
      <c r="IM92" s="93"/>
      <c r="IN92" s="93"/>
      <c r="IO92" s="93"/>
      <c r="IP92" s="93"/>
      <c r="IQ92" s="93"/>
      <c r="IR92" s="93"/>
      <c r="IS92" s="93"/>
      <c r="IT92" s="93"/>
      <c r="IU92" s="93"/>
    </row>
    <row r="93" spans="1:255" s="92" customFormat="1" ht="31.5" customHeight="1" x14ac:dyDescent="0.3">
      <c r="A93" s="285" t="s">
        <v>108</v>
      </c>
      <c r="B93" s="101" t="s">
        <v>22</v>
      </c>
      <c r="C93" s="70">
        <f t="shared" si="39"/>
        <v>366600</v>
      </c>
      <c r="D93" s="70">
        <f t="shared" ref="D93:N93" si="41">D94</f>
        <v>0</v>
      </c>
      <c r="E93" s="70">
        <f t="shared" si="41"/>
        <v>0</v>
      </c>
      <c r="F93" s="70">
        <f t="shared" si="41"/>
        <v>0</v>
      </c>
      <c r="G93" s="70">
        <f t="shared" si="41"/>
        <v>0</v>
      </c>
      <c r="H93" s="70">
        <f t="shared" si="41"/>
        <v>0</v>
      </c>
      <c r="I93" s="70">
        <f t="shared" si="41"/>
        <v>0</v>
      </c>
      <c r="J93" s="70">
        <f t="shared" si="41"/>
        <v>0</v>
      </c>
      <c r="K93" s="70">
        <f t="shared" si="41"/>
        <v>0</v>
      </c>
      <c r="L93" s="70">
        <f t="shared" si="41"/>
        <v>366600</v>
      </c>
      <c r="M93" s="70">
        <f t="shared" si="41"/>
        <v>0</v>
      </c>
      <c r="N93" s="102">
        <f t="shared" si="41"/>
        <v>0</v>
      </c>
      <c r="O93" s="286" t="s">
        <v>15</v>
      </c>
      <c r="P93" s="288" t="s">
        <v>75</v>
      </c>
      <c r="Q93" s="282"/>
      <c r="R93" s="282"/>
      <c r="S93" s="282"/>
      <c r="T93" s="282"/>
      <c r="U93" s="282">
        <v>1</v>
      </c>
      <c r="V93" s="282"/>
      <c r="W93" s="282"/>
      <c r="X93" s="89"/>
      <c r="Y93" s="89"/>
      <c r="Z93" s="89"/>
      <c r="AA93" s="90"/>
      <c r="AB93" s="282">
        <v>1</v>
      </c>
      <c r="GU93" s="93"/>
      <c r="GV93" s="93"/>
      <c r="GW93" s="93"/>
      <c r="GX93" s="93"/>
      <c r="GY93" s="93"/>
      <c r="GZ93" s="93"/>
      <c r="HA93" s="93"/>
      <c r="HB93" s="93"/>
      <c r="HC93" s="93"/>
      <c r="HD93" s="93"/>
      <c r="HE93" s="93"/>
      <c r="HF93" s="93"/>
      <c r="HG93" s="93"/>
      <c r="HH93" s="93"/>
      <c r="HI93" s="93"/>
      <c r="HJ93" s="93"/>
      <c r="HK93" s="93"/>
      <c r="HL93" s="93"/>
      <c r="HM93" s="93"/>
      <c r="HN93" s="93"/>
      <c r="HO93" s="93"/>
      <c r="HP93" s="93"/>
      <c r="HQ93" s="93"/>
      <c r="HR93" s="93"/>
      <c r="HS93" s="93"/>
      <c r="HT93" s="93"/>
      <c r="HU93" s="93"/>
      <c r="HV93" s="93"/>
      <c r="HW93" s="93"/>
      <c r="HX93" s="93"/>
      <c r="HY93" s="93"/>
      <c r="HZ93" s="93"/>
      <c r="IA93" s="93"/>
      <c r="IB93" s="93"/>
      <c r="IC93" s="93"/>
      <c r="ID93" s="93"/>
      <c r="IE93" s="93"/>
      <c r="IF93" s="93"/>
      <c r="IG93" s="93"/>
      <c r="IH93" s="93"/>
      <c r="II93" s="93"/>
      <c r="IJ93" s="93"/>
      <c r="IK93" s="93"/>
      <c r="IL93" s="93"/>
      <c r="IM93" s="93"/>
      <c r="IN93" s="93"/>
      <c r="IO93" s="93"/>
      <c r="IP93" s="93"/>
      <c r="IQ93" s="93"/>
      <c r="IR93" s="93"/>
      <c r="IS93" s="93"/>
      <c r="IT93" s="93"/>
      <c r="IU93" s="93"/>
    </row>
    <row r="94" spans="1:255" s="92" customFormat="1" ht="31.2" x14ac:dyDescent="0.3">
      <c r="A94" s="285"/>
      <c r="B94" s="103" t="s">
        <v>23</v>
      </c>
      <c r="C94" s="70">
        <f t="shared" si="39"/>
        <v>366600</v>
      </c>
      <c r="D94" s="70"/>
      <c r="E94" s="70"/>
      <c r="F94" s="70"/>
      <c r="G94" s="70"/>
      <c r="H94" s="70"/>
      <c r="I94" s="70"/>
      <c r="J94" s="70"/>
      <c r="K94" s="70"/>
      <c r="L94" s="70">
        <v>366600</v>
      </c>
      <c r="M94" s="70"/>
      <c r="N94" s="104"/>
      <c r="O94" s="287"/>
      <c r="P94" s="284"/>
      <c r="Q94" s="283"/>
      <c r="R94" s="283"/>
      <c r="S94" s="283"/>
      <c r="T94" s="283"/>
      <c r="U94" s="283"/>
      <c r="V94" s="283"/>
      <c r="W94" s="283"/>
      <c r="X94" s="89"/>
      <c r="Y94" s="89"/>
      <c r="Z94" s="89"/>
      <c r="AA94" s="90"/>
      <c r="AB94" s="283"/>
      <c r="GU94" s="93"/>
      <c r="GV94" s="93"/>
      <c r="GW94" s="93"/>
      <c r="GX94" s="93"/>
      <c r="GY94" s="93"/>
      <c r="GZ94" s="93"/>
      <c r="HA94" s="93"/>
      <c r="HB94" s="93"/>
      <c r="HC94" s="93"/>
      <c r="HD94" s="93"/>
      <c r="HE94" s="93"/>
      <c r="HF94" s="93"/>
      <c r="HG94" s="93"/>
      <c r="HH94" s="93"/>
      <c r="HI94" s="93"/>
      <c r="HJ94" s="93"/>
      <c r="HK94" s="93"/>
      <c r="HL94" s="93"/>
      <c r="HM94" s="93"/>
      <c r="HN94" s="93"/>
      <c r="HO94" s="93"/>
      <c r="HP94" s="93"/>
      <c r="HQ94" s="93"/>
      <c r="HR94" s="93"/>
      <c r="HS94" s="93"/>
      <c r="HT94" s="93"/>
      <c r="HU94" s="93"/>
      <c r="HV94" s="93"/>
      <c r="HW94" s="93"/>
      <c r="HX94" s="93"/>
      <c r="HY94" s="93"/>
      <c r="HZ94" s="93"/>
      <c r="IA94" s="93"/>
      <c r="IB94" s="93"/>
      <c r="IC94" s="93"/>
      <c r="ID94" s="93"/>
      <c r="IE94" s="93"/>
      <c r="IF94" s="93"/>
      <c r="IG94" s="93"/>
      <c r="IH94" s="93"/>
      <c r="II94" s="93"/>
      <c r="IJ94" s="93"/>
      <c r="IK94" s="93"/>
      <c r="IL94" s="93"/>
      <c r="IM94" s="93"/>
      <c r="IN94" s="93"/>
      <c r="IO94" s="93"/>
      <c r="IP94" s="93"/>
      <c r="IQ94" s="93"/>
      <c r="IR94" s="93"/>
      <c r="IS94" s="93"/>
      <c r="IT94" s="93"/>
      <c r="IU94" s="93"/>
    </row>
    <row r="95" spans="1:255" s="92" customFormat="1" ht="31.5" customHeight="1" x14ac:dyDescent="0.3">
      <c r="A95" s="285" t="s">
        <v>109</v>
      </c>
      <c r="B95" s="101" t="s">
        <v>22</v>
      </c>
      <c r="C95" s="70">
        <f t="shared" si="39"/>
        <v>517000</v>
      </c>
      <c r="D95" s="70">
        <f t="shared" ref="D95:N95" si="42">D96</f>
        <v>0</v>
      </c>
      <c r="E95" s="70">
        <f t="shared" si="42"/>
        <v>0</v>
      </c>
      <c r="F95" s="70">
        <f t="shared" si="42"/>
        <v>0</v>
      </c>
      <c r="G95" s="70">
        <f t="shared" si="42"/>
        <v>0</v>
      </c>
      <c r="H95" s="70">
        <f t="shared" si="42"/>
        <v>0</v>
      </c>
      <c r="I95" s="70">
        <f t="shared" si="42"/>
        <v>0</v>
      </c>
      <c r="J95" s="70">
        <f t="shared" si="42"/>
        <v>0</v>
      </c>
      <c r="K95" s="70">
        <f t="shared" si="42"/>
        <v>0</v>
      </c>
      <c r="L95" s="70">
        <f t="shared" si="42"/>
        <v>517000</v>
      </c>
      <c r="M95" s="70">
        <f t="shared" si="42"/>
        <v>0</v>
      </c>
      <c r="N95" s="70">
        <f t="shared" si="42"/>
        <v>0</v>
      </c>
      <c r="O95" s="286" t="s">
        <v>15</v>
      </c>
      <c r="P95" s="288" t="s">
        <v>75</v>
      </c>
      <c r="Q95" s="282"/>
      <c r="R95" s="282"/>
      <c r="S95" s="282"/>
      <c r="T95" s="282"/>
      <c r="U95" s="282">
        <v>1</v>
      </c>
      <c r="V95" s="282"/>
      <c r="W95" s="282"/>
      <c r="X95" s="89"/>
      <c r="Y95" s="89"/>
      <c r="Z95" s="89"/>
      <c r="AA95" s="90"/>
      <c r="AB95" s="282">
        <v>1</v>
      </c>
      <c r="GU95" s="93"/>
      <c r="GV95" s="93"/>
      <c r="GW95" s="93"/>
      <c r="GX95" s="93"/>
      <c r="GY95" s="93"/>
      <c r="GZ95" s="93"/>
      <c r="HA95" s="93"/>
      <c r="HB95" s="93"/>
      <c r="HC95" s="93"/>
      <c r="HD95" s="93"/>
      <c r="HE95" s="93"/>
      <c r="HF95" s="93"/>
      <c r="HG95" s="93"/>
      <c r="HH95" s="93"/>
      <c r="HI95" s="93"/>
      <c r="HJ95" s="93"/>
      <c r="HK95" s="93"/>
      <c r="HL95" s="93"/>
      <c r="HM95" s="93"/>
      <c r="HN95" s="93"/>
      <c r="HO95" s="93"/>
      <c r="HP95" s="93"/>
      <c r="HQ95" s="93"/>
      <c r="HR95" s="93"/>
      <c r="HS95" s="93"/>
      <c r="HT95" s="93"/>
      <c r="HU95" s="93"/>
      <c r="HV95" s="93"/>
      <c r="HW95" s="93"/>
      <c r="HX95" s="93"/>
      <c r="HY95" s="93"/>
      <c r="HZ95" s="93"/>
      <c r="IA95" s="93"/>
      <c r="IB95" s="93"/>
      <c r="IC95" s="93"/>
      <c r="ID95" s="93"/>
      <c r="IE95" s="93"/>
      <c r="IF95" s="93"/>
      <c r="IG95" s="93"/>
      <c r="IH95" s="93"/>
      <c r="II95" s="93"/>
      <c r="IJ95" s="93"/>
      <c r="IK95" s="93"/>
      <c r="IL95" s="93"/>
      <c r="IM95" s="93"/>
      <c r="IN95" s="93"/>
      <c r="IO95" s="93"/>
      <c r="IP95" s="93"/>
      <c r="IQ95" s="93"/>
      <c r="IR95" s="93"/>
      <c r="IS95" s="93"/>
      <c r="IT95" s="93"/>
      <c r="IU95" s="93"/>
    </row>
    <row r="96" spans="1:255" s="92" customFormat="1" ht="31.2" x14ac:dyDescent="0.3">
      <c r="A96" s="285"/>
      <c r="B96" s="103" t="s">
        <v>23</v>
      </c>
      <c r="C96" s="70">
        <f t="shared" si="39"/>
        <v>517000</v>
      </c>
      <c r="D96" s="70"/>
      <c r="E96" s="70"/>
      <c r="F96" s="70"/>
      <c r="G96" s="70"/>
      <c r="H96" s="70"/>
      <c r="I96" s="70"/>
      <c r="J96" s="70"/>
      <c r="K96" s="70"/>
      <c r="L96" s="70">
        <v>517000</v>
      </c>
      <c r="M96" s="70"/>
      <c r="N96" s="70"/>
      <c r="O96" s="287"/>
      <c r="P96" s="284"/>
      <c r="Q96" s="283"/>
      <c r="R96" s="283"/>
      <c r="S96" s="283"/>
      <c r="T96" s="283"/>
      <c r="U96" s="283"/>
      <c r="V96" s="283"/>
      <c r="W96" s="283"/>
      <c r="X96" s="89"/>
      <c r="Y96" s="89"/>
      <c r="Z96" s="89"/>
      <c r="AA96" s="90"/>
      <c r="AB96" s="283"/>
      <c r="GU96" s="93"/>
      <c r="GV96" s="93"/>
      <c r="GW96" s="93"/>
      <c r="GX96" s="93"/>
      <c r="GY96" s="93"/>
      <c r="GZ96" s="93"/>
      <c r="HA96" s="93"/>
      <c r="HB96" s="93"/>
      <c r="HC96" s="93"/>
      <c r="HD96" s="93"/>
      <c r="HE96" s="93"/>
      <c r="HF96" s="93"/>
      <c r="HG96" s="93"/>
      <c r="HH96" s="93"/>
      <c r="HI96" s="93"/>
      <c r="HJ96" s="93"/>
      <c r="HK96" s="93"/>
      <c r="HL96" s="93"/>
      <c r="HM96" s="93"/>
      <c r="HN96" s="93"/>
      <c r="HO96" s="93"/>
      <c r="HP96" s="93"/>
      <c r="HQ96" s="93"/>
      <c r="HR96" s="93"/>
      <c r="HS96" s="93"/>
      <c r="HT96" s="93"/>
      <c r="HU96" s="93"/>
      <c r="HV96" s="93"/>
      <c r="HW96" s="93"/>
      <c r="HX96" s="93"/>
      <c r="HY96" s="93"/>
      <c r="HZ96" s="93"/>
      <c r="IA96" s="93"/>
      <c r="IB96" s="93"/>
      <c r="IC96" s="93"/>
      <c r="ID96" s="93"/>
      <c r="IE96" s="93"/>
      <c r="IF96" s="93"/>
      <c r="IG96" s="93"/>
      <c r="IH96" s="93"/>
      <c r="II96" s="93"/>
      <c r="IJ96" s="93"/>
      <c r="IK96" s="93"/>
      <c r="IL96" s="93"/>
      <c r="IM96" s="93"/>
      <c r="IN96" s="93"/>
      <c r="IO96" s="93"/>
      <c r="IP96" s="93"/>
      <c r="IQ96" s="93"/>
      <c r="IR96" s="93"/>
      <c r="IS96" s="93"/>
      <c r="IT96" s="93"/>
      <c r="IU96" s="93"/>
    </row>
    <row r="97" spans="1:255" s="92" customFormat="1" ht="47.25" customHeight="1" x14ac:dyDescent="0.3">
      <c r="A97" s="285" t="s">
        <v>110</v>
      </c>
      <c r="B97" s="101" t="s">
        <v>22</v>
      </c>
      <c r="C97" s="70">
        <f t="shared" si="39"/>
        <v>230300</v>
      </c>
      <c r="D97" s="70">
        <f t="shared" ref="D97:N97" si="43">D98</f>
        <v>0</v>
      </c>
      <c r="E97" s="70">
        <f t="shared" si="43"/>
        <v>0</v>
      </c>
      <c r="F97" s="70">
        <f t="shared" si="43"/>
        <v>0</v>
      </c>
      <c r="G97" s="70">
        <f t="shared" si="43"/>
        <v>0</v>
      </c>
      <c r="H97" s="70">
        <f t="shared" si="43"/>
        <v>0</v>
      </c>
      <c r="I97" s="70">
        <f t="shared" si="43"/>
        <v>0</v>
      </c>
      <c r="J97" s="70">
        <f t="shared" si="43"/>
        <v>0</v>
      </c>
      <c r="K97" s="70">
        <f t="shared" si="43"/>
        <v>0</v>
      </c>
      <c r="L97" s="70">
        <f t="shared" si="43"/>
        <v>230300</v>
      </c>
      <c r="M97" s="70">
        <f t="shared" si="43"/>
        <v>0</v>
      </c>
      <c r="N97" s="70">
        <f t="shared" si="43"/>
        <v>0</v>
      </c>
      <c r="O97" s="286" t="s">
        <v>15</v>
      </c>
      <c r="P97" s="288" t="s">
        <v>75</v>
      </c>
      <c r="Q97" s="282"/>
      <c r="R97" s="282"/>
      <c r="S97" s="282"/>
      <c r="T97" s="282"/>
      <c r="U97" s="282">
        <v>1</v>
      </c>
      <c r="V97" s="282"/>
      <c r="W97" s="282"/>
      <c r="X97" s="89"/>
      <c r="Y97" s="89"/>
      <c r="Z97" s="89"/>
      <c r="AA97" s="90"/>
      <c r="AB97" s="282">
        <v>1</v>
      </c>
      <c r="GU97" s="93"/>
      <c r="GV97" s="93"/>
      <c r="GW97" s="93"/>
      <c r="GX97" s="93"/>
      <c r="GY97" s="93"/>
      <c r="GZ97" s="93"/>
      <c r="HA97" s="93"/>
      <c r="HB97" s="93"/>
      <c r="HC97" s="93"/>
      <c r="HD97" s="93"/>
      <c r="HE97" s="93"/>
      <c r="HF97" s="93"/>
      <c r="HG97" s="93"/>
      <c r="HH97" s="93"/>
      <c r="HI97" s="93"/>
      <c r="HJ97" s="93"/>
      <c r="HK97" s="93"/>
      <c r="HL97" s="93"/>
      <c r="HM97" s="93"/>
      <c r="HN97" s="93"/>
      <c r="HO97" s="93"/>
      <c r="HP97" s="93"/>
      <c r="HQ97" s="93"/>
      <c r="HR97" s="93"/>
      <c r="HS97" s="93"/>
      <c r="HT97" s="93"/>
      <c r="HU97" s="93"/>
      <c r="HV97" s="93"/>
      <c r="HW97" s="93"/>
      <c r="HX97" s="93"/>
      <c r="HY97" s="93"/>
      <c r="HZ97" s="93"/>
      <c r="IA97" s="93"/>
      <c r="IB97" s="93"/>
      <c r="IC97" s="93"/>
      <c r="ID97" s="93"/>
      <c r="IE97" s="93"/>
      <c r="IF97" s="93"/>
      <c r="IG97" s="93"/>
      <c r="IH97" s="93"/>
      <c r="II97" s="93"/>
      <c r="IJ97" s="93"/>
      <c r="IK97" s="93"/>
      <c r="IL97" s="93"/>
      <c r="IM97" s="93"/>
      <c r="IN97" s="93"/>
      <c r="IO97" s="93"/>
      <c r="IP97" s="93"/>
      <c r="IQ97" s="93"/>
      <c r="IR97" s="93"/>
      <c r="IS97" s="93"/>
      <c r="IT97" s="93"/>
      <c r="IU97" s="93"/>
    </row>
    <row r="98" spans="1:255" s="92" customFormat="1" ht="31.2" x14ac:dyDescent="0.3">
      <c r="A98" s="285"/>
      <c r="B98" s="103" t="s">
        <v>23</v>
      </c>
      <c r="C98" s="70">
        <f t="shared" si="39"/>
        <v>230300</v>
      </c>
      <c r="D98" s="70"/>
      <c r="E98" s="70"/>
      <c r="F98" s="70"/>
      <c r="G98" s="70"/>
      <c r="H98" s="70"/>
      <c r="I98" s="70"/>
      <c r="J98" s="70"/>
      <c r="K98" s="70"/>
      <c r="L98" s="70">
        <v>230300</v>
      </c>
      <c r="M98" s="70"/>
      <c r="N98" s="70"/>
      <c r="O98" s="287"/>
      <c r="P98" s="284"/>
      <c r="Q98" s="283"/>
      <c r="R98" s="283"/>
      <c r="S98" s="283"/>
      <c r="T98" s="283"/>
      <c r="U98" s="283"/>
      <c r="V98" s="283"/>
      <c r="W98" s="283"/>
      <c r="X98" s="89"/>
      <c r="Y98" s="89"/>
      <c r="Z98" s="89"/>
      <c r="AA98" s="90"/>
      <c r="AB98" s="283"/>
      <c r="GU98" s="93"/>
      <c r="GV98" s="93"/>
      <c r="GW98" s="93"/>
      <c r="GX98" s="93"/>
      <c r="GY98" s="93"/>
      <c r="GZ98" s="93"/>
      <c r="HA98" s="93"/>
      <c r="HB98" s="93"/>
      <c r="HC98" s="93"/>
      <c r="HD98" s="93"/>
      <c r="HE98" s="93"/>
      <c r="HF98" s="93"/>
      <c r="HG98" s="93"/>
      <c r="HH98" s="93"/>
      <c r="HI98" s="93"/>
      <c r="HJ98" s="93"/>
      <c r="HK98" s="93"/>
      <c r="HL98" s="93"/>
      <c r="HM98" s="93"/>
      <c r="HN98" s="93"/>
      <c r="HO98" s="93"/>
      <c r="HP98" s="93"/>
      <c r="HQ98" s="93"/>
      <c r="HR98" s="93"/>
      <c r="HS98" s="93"/>
      <c r="HT98" s="93"/>
      <c r="HU98" s="93"/>
      <c r="HV98" s="93"/>
      <c r="HW98" s="93"/>
      <c r="HX98" s="93"/>
      <c r="HY98" s="93"/>
      <c r="HZ98" s="93"/>
      <c r="IA98" s="93"/>
      <c r="IB98" s="93"/>
      <c r="IC98" s="93"/>
      <c r="ID98" s="93"/>
      <c r="IE98" s="93"/>
      <c r="IF98" s="93"/>
      <c r="IG98" s="93"/>
      <c r="IH98" s="93"/>
      <c r="II98" s="93"/>
      <c r="IJ98" s="93"/>
      <c r="IK98" s="93"/>
      <c r="IL98" s="93"/>
      <c r="IM98" s="93"/>
      <c r="IN98" s="93"/>
      <c r="IO98" s="93"/>
      <c r="IP98" s="93"/>
      <c r="IQ98" s="93"/>
      <c r="IR98" s="93"/>
      <c r="IS98" s="93"/>
      <c r="IT98" s="93"/>
      <c r="IU98" s="93"/>
    </row>
    <row r="99" spans="1:255" s="92" customFormat="1" ht="31.5" customHeight="1" x14ac:dyDescent="0.3">
      <c r="A99" s="285" t="s">
        <v>111</v>
      </c>
      <c r="B99" s="101" t="s">
        <v>22</v>
      </c>
      <c r="C99" s="70">
        <f t="shared" si="39"/>
        <v>441800</v>
      </c>
      <c r="D99" s="70">
        <f t="shared" ref="D99:N99" si="44">D100</f>
        <v>0</v>
      </c>
      <c r="E99" s="70">
        <f t="shared" si="44"/>
        <v>0</v>
      </c>
      <c r="F99" s="70">
        <f t="shared" si="44"/>
        <v>0</v>
      </c>
      <c r="G99" s="70">
        <f t="shared" si="44"/>
        <v>0</v>
      </c>
      <c r="H99" s="70">
        <f t="shared" si="44"/>
        <v>0</v>
      </c>
      <c r="I99" s="70">
        <f t="shared" si="44"/>
        <v>0</v>
      </c>
      <c r="J99" s="70">
        <f t="shared" si="44"/>
        <v>0</v>
      </c>
      <c r="K99" s="70">
        <f t="shared" si="44"/>
        <v>0</v>
      </c>
      <c r="L99" s="70">
        <f t="shared" si="44"/>
        <v>441800</v>
      </c>
      <c r="M99" s="70">
        <f t="shared" si="44"/>
        <v>0</v>
      </c>
      <c r="N99" s="70">
        <f t="shared" si="44"/>
        <v>0</v>
      </c>
      <c r="O99" s="286" t="s">
        <v>15</v>
      </c>
      <c r="P99" s="288" t="s">
        <v>75</v>
      </c>
      <c r="Q99" s="282"/>
      <c r="R99" s="282"/>
      <c r="S99" s="282"/>
      <c r="T99" s="282"/>
      <c r="U99" s="282">
        <v>1</v>
      </c>
      <c r="V99" s="282"/>
      <c r="W99" s="282"/>
      <c r="X99" s="89"/>
      <c r="Y99" s="89"/>
      <c r="Z99" s="89"/>
      <c r="AA99" s="90"/>
      <c r="AB99" s="282">
        <v>1</v>
      </c>
      <c r="GU99" s="93"/>
      <c r="GV99" s="93"/>
      <c r="GW99" s="93"/>
      <c r="GX99" s="93"/>
      <c r="GY99" s="93"/>
      <c r="GZ99" s="93"/>
      <c r="HA99" s="93"/>
      <c r="HB99" s="93"/>
      <c r="HC99" s="93"/>
      <c r="HD99" s="93"/>
      <c r="HE99" s="93"/>
      <c r="HF99" s="93"/>
      <c r="HG99" s="93"/>
      <c r="HH99" s="93"/>
      <c r="HI99" s="93"/>
      <c r="HJ99" s="93"/>
      <c r="HK99" s="93"/>
      <c r="HL99" s="93"/>
      <c r="HM99" s="93"/>
      <c r="HN99" s="93"/>
      <c r="HO99" s="93"/>
      <c r="HP99" s="93"/>
      <c r="HQ99" s="93"/>
      <c r="HR99" s="93"/>
      <c r="HS99" s="93"/>
      <c r="HT99" s="93"/>
      <c r="HU99" s="93"/>
      <c r="HV99" s="93"/>
      <c r="HW99" s="93"/>
      <c r="HX99" s="93"/>
      <c r="HY99" s="93"/>
      <c r="HZ99" s="93"/>
      <c r="IA99" s="93"/>
      <c r="IB99" s="93"/>
      <c r="IC99" s="93"/>
      <c r="ID99" s="93"/>
      <c r="IE99" s="93"/>
      <c r="IF99" s="93"/>
      <c r="IG99" s="93"/>
      <c r="IH99" s="93"/>
      <c r="II99" s="93"/>
      <c r="IJ99" s="93"/>
      <c r="IK99" s="93"/>
      <c r="IL99" s="93"/>
      <c r="IM99" s="93"/>
      <c r="IN99" s="93"/>
      <c r="IO99" s="93"/>
      <c r="IP99" s="93"/>
      <c r="IQ99" s="93"/>
      <c r="IR99" s="93"/>
      <c r="IS99" s="93"/>
      <c r="IT99" s="93"/>
      <c r="IU99" s="93"/>
    </row>
    <row r="100" spans="1:255" s="92" customFormat="1" ht="31.2" x14ac:dyDescent="0.3">
      <c r="A100" s="285"/>
      <c r="B100" s="103" t="s">
        <v>23</v>
      </c>
      <c r="C100" s="70">
        <f t="shared" si="39"/>
        <v>441800</v>
      </c>
      <c r="D100" s="70"/>
      <c r="E100" s="70"/>
      <c r="F100" s="70"/>
      <c r="G100" s="70"/>
      <c r="H100" s="70"/>
      <c r="I100" s="70"/>
      <c r="J100" s="70"/>
      <c r="K100" s="70"/>
      <c r="L100" s="70">
        <v>441800</v>
      </c>
      <c r="M100" s="70"/>
      <c r="N100" s="70"/>
      <c r="O100" s="287"/>
      <c r="P100" s="284"/>
      <c r="Q100" s="283"/>
      <c r="R100" s="283"/>
      <c r="S100" s="283"/>
      <c r="T100" s="283"/>
      <c r="U100" s="283"/>
      <c r="V100" s="283"/>
      <c r="W100" s="283"/>
      <c r="X100" s="89"/>
      <c r="Y100" s="89"/>
      <c r="Z100" s="89"/>
      <c r="AA100" s="90"/>
      <c r="AB100" s="283"/>
      <c r="GU100" s="93"/>
      <c r="GV100" s="93"/>
      <c r="GW100" s="93"/>
      <c r="GX100" s="93"/>
      <c r="GY100" s="93"/>
      <c r="GZ100" s="93"/>
      <c r="HA100" s="93"/>
      <c r="HB100" s="93"/>
      <c r="HC100" s="93"/>
      <c r="HD100" s="93"/>
      <c r="HE100" s="93"/>
      <c r="HF100" s="93"/>
      <c r="HG100" s="93"/>
      <c r="HH100" s="93"/>
      <c r="HI100" s="93"/>
      <c r="HJ100" s="93"/>
      <c r="HK100" s="93"/>
      <c r="HL100" s="93"/>
      <c r="HM100" s="93"/>
      <c r="HN100" s="93"/>
      <c r="HO100" s="93"/>
      <c r="HP100" s="93"/>
      <c r="HQ100" s="93"/>
      <c r="HR100" s="93"/>
      <c r="HS100" s="93"/>
      <c r="HT100" s="93"/>
      <c r="HU100" s="93"/>
      <c r="HV100" s="93"/>
      <c r="HW100" s="93"/>
      <c r="HX100" s="93"/>
      <c r="HY100" s="93"/>
      <c r="HZ100" s="93"/>
      <c r="IA100" s="93"/>
      <c r="IB100" s="93"/>
      <c r="IC100" s="93"/>
      <c r="ID100" s="93"/>
      <c r="IE100" s="93"/>
      <c r="IF100" s="93"/>
      <c r="IG100" s="93"/>
      <c r="IH100" s="93"/>
      <c r="II100" s="93"/>
      <c r="IJ100" s="93"/>
      <c r="IK100" s="93"/>
      <c r="IL100" s="93"/>
      <c r="IM100" s="93"/>
      <c r="IN100" s="93"/>
      <c r="IO100" s="93"/>
      <c r="IP100" s="93"/>
      <c r="IQ100" s="93"/>
      <c r="IR100" s="93"/>
      <c r="IS100" s="93"/>
      <c r="IT100" s="93"/>
      <c r="IU100" s="93"/>
    </row>
    <row r="101" spans="1:255" s="92" customFormat="1" ht="31.5" customHeight="1" x14ac:dyDescent="0.3">
      <c r="A101" s="285" t="s">
        <v>112</v>
      </c>
      <c r="B101" s="101" t="s">
        <v>22</v>
      </c>
      <c r="C101" s="70">
        <f t="shared" si="39"/>
        <v>197400</v>
      </c>
      <c r="D101" s="70">
        <f t="shared" ref="D101:N101" si="45">D102</f>
        <v>0</v>
      </c>
      <c r="E101" s="70">
        <f t="shared" si="45"/>
        <v>0</v>
      </c>
      <c r="F101" s="70">
        <f t="shared" si="45"/>
        <v>0</v>
      </c>
      <c r="G101" s="70">
        <f t="shared" si="45"/>
        <v>0</v>
      </c>
      <c r="H101" s="70">
        <f t="shared" si="45"/>
        <v>0</v>
      </c>
      <c r="I101" s="70">
        <f t="shared" si="45"/>
        <v>0</v>
      </c>
      <c r="J101" s="70">
        <f t="shared" si="45"/>
        <v>0</v>
      </c>
      <c r="K101" s="70">
        <f t="shared" si="45"/>
        <v>0</v>
      </c>
      <c r="L101" s="70">
        <f t="shared" si="45"/>
        <v>197400</v>
      </c>
      <c r="M101" s="70">
        <f t="shared" si="45"/>
        <v>0</v>
      </c>
      <c r="N101" s="70">
        <f t="shared" si="45"/>
        <v>0</v>
      </c>
      <c r="O101" s="286" t="s">
        <v>15</v>
      </c>
      <c r="P101" s="288" t="s">
        <v>75</v>
      </c>
      <c r="Q101" s="282"/>
      <c r="R101" s="282"/>
      <c r="S101" s="282"/>
      <c r="T101" s="282"/>
      <c r="U101" s="282">
        <v>1</v>
      </c>
      <c r="V101" s="282"/>
      <c r="W101" s="282"/>
      <c r="X101" s="89"/>
      <c r="Y101" s="89"/>
      <c r="Z101" s="89"/>
      <c r="AA101" s="90"/>
      <c r="AB101" s="282">
        <v>1</v>
      </c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93"/>
      <c r="HT101" s="93"/>
      <c r="HU101" s="93"/>
      <c r="HV101" s="93"/>
      <c r="HW101" s="93"/>
      <c r="HX101" s="93"/>
      <c r="HY101" s="93"/>
      <c r="HZ101" s="93"/>
      <c r="IA101" s="93"/>
      <c r="IB101" s="93"/>
      <c r="IC101" s="93"/>
      <c r="ID101" s="93"/>
      <c r="IE101" s="93"/>
      <c r="IF101" s="93"/>
      <c r="IG101" s="93"/>
      <c r="IH101" s="93"/>
      <c r="II101" s="93"/>
      <c r="IJ101" s="93"/>
      <c r="IK101" s="93"/>
      <c r="IL101" s="93"/>
      <c r="IM101" s="93"/>
      <c r="IN101" s="93"/>
      <c r="IO101" s="93"/>
      <c r="IP101" s="93"/>
      <c r="IQ101" s="93"/>
      <c r="IR101" s="93"/>
      <c r="IS101" s="93"/>
      <c r="IT101" s="93"/>
      <c r="IU101" s="93"/>
    </row>
    <row r="102" spans="1:255" s="92" customFormat="1" ht="31.2" x14ac:dyDescent="0.3">
      <c r="A102" s="285"/>
      <c r="B102" s="103" t="s">
        <v>23</v>
      </c>
      <c r="C102" s="70">
        <f t="shared" si="39"/>
        <v>197400</v>
      </c>
      <c r="D102" s="70"/>
      <c r="E102" s="70"/>
      <c r="F102" s="70"/>
      <c r="G102" s="70"/>
      <c r="H102" s="70"/>
      <c r="I102" s="70"/>
      <c r="J102" s="70"/>
      <c r="K102" s="70"/>
      <c r="L102" s="70">
        <v>197400</v>
      </c>
      <c r="M102" s="70"/>
      <c r="N102" s="70"/>
      <c r="O102" s="287"/>
      <c r="P102" s="284"/>
      <c r="Q102" s="283"/>
      <c r="R102" s="283"/>
      <c r="S102" s="283"/>
      <c r="T102" s="283"/>
      <c r="U102" s="283"/>
      <c r="V102" s="283"/>
      <c r="W102" s="283"/>
      <c r="X102" s="89"/>
      <c r="Y102" s="89"/>
      <c r="Z102" s="89"/>
      <c r="AA102" s="90"/>
      <c r="AB102" s="283"/>
      <c r="GU102" s="93"/>
      <c r="GV102" s="93"/>
      <c r="GW102" s="93"/>
      <c r="GX102" s="93"/>
      <c r="GY102" s="93"/>
      <c r="GZ102" s="93"/>
      <c r="HA102" s="93"/>
      <c r="HB102" s="93"/>
      <c r="HC102" s="93"/>
      <c r="HD102" s="93"/>
      <c r="HE102" s="93"/>
      <c r="HF102" s="93"/>
      <c r="HG102" s="93"/>
      <c r="HH102" s="93"/>
      <c r="HI102" s="93"/>
      <c r="HJ102" s="93"/>
      <c r="HK102" s="93"/>
      <c r="HL102" s="93"/>
      <c r="HM102" s="93"/>
      <c r="HN102" s="93"/>
      <c r="HO102" s="93"/>
      <c r="HP102" s="93"/>
      <c r="HQ102" s="93"/>
      <c r="HR102" s="93"/>
      <c r="HS102" s="93"/>
      <c r="HT102" s="93"/>
      <c r="HU102" s="93"/>
      <c r="HV102" s="93"/>
      <c r="HW102" s="93"/>
      <c r="HX102" s="93"/>
      <c r="HY102" s="93"/>
      <c r="HZ102" s="93"/>
      <c r="IA102" s="93"/>
      <c r="IB102" s="93"/>
      <c r="IC102" s="93"/>
      <c r="ID102" s="93"/>
      <c r="IE102" s="93"/>
      <c r="IF102" s="93"/>
      <c r="IG102" s="93"/>
      <c r="IH102" s="93"/>
      <c r="II102" s="93"/>
      <c r="IJ102" s="93"/>
      <c r="IK102" s="93"/>
      <c r="IL102" s="93"/>
      <c r="IM102" s="93"/>
      <c r="IN102" s="93"/>
      <c r="IO102" s="93"/>
      <c r="IP102" s="93"/>
      <c r="IQ102" s="93"/>
      <c r="IR102" s="93"/>
      <c r="IS102" s="93"/>
      <c r="IT102" s="93"/>
      <c r="IU102" s="93"/>
    </row>
    <row r="103" spans="1:255" s="92" customFormat="1" ht="31.5" customHeight="1" x14ac:dyDescent="0.3">
      <c r="A103" s="285" t="s">
        <v>113</v>
      </c>
      <c r="B103" s="101" t="s">
        <v>22</v>
      </c>
      <c r="C103" s="70">
        <f t="shared" si="39"/>
        <v>164500</v>
      </c>
      <c r="D103" s="70">
        <f t="shared" ref="D103:N103" si="46">D104</f>
        <v>0</v>
      </c>
      <c r="E103" s="70">
        <f t="shared" si="46"/>
        <v>0</v>
      </c>
      <c r="F103" s="70">
        <f t="shared" si="46"/>
        <v>0</v>
      </c>
      <c r="G103" s="70">
        <f t="shared" si="46"/>
        <v>0</v>
      </c>
      <c r="H103" s="70">
        <f t="shared" si="46"/>
        <v>0</v>
      </c>
      <c r="I103" s="70">
        <f t="shared" si="46"/>
        <v>0</v>
      </c>
      <c r="J103" s="70">
        <f t="shared" si="46"/>
        <v>0</v>
      </c>
      <c r="K103" s="70">
        <f t="shared" si="46"/>
        <v>0</v>
      </c>
      <c r="L103" s="70">
        <f t="shared" si="46"/>
        <v>0</v>
      </c>
      <c r="M103" s="70">
        <f t="shared" si="46"/>
        <v>164500</v>
      </c>
      <c r="N103" s="70">
        <f t="shared" si="46"/>
        <v>0</v>
      </c>
      <c r="O103" s="286" t="s">
        <v>15</v>
      </c>
      <c r="P103" s="288" t="s">
        <v>75</v>
      </c>
      <c r="Q103" s="282"/>
      <c r="R103" s="282"/>
      <c r="S103" s="282"/>
      <c r="T103" s="282"/>
      <c r="U103" s="282"/>
      <c r="V103" s="282">
        <v>1</v>
      </c>
      <c r="W103" s="282"/>
      <c r="X103" s="89"/>
      <c r="Y103" s="89"/>
      <c r="Z103" s="89"/>
      <c r="AA103" s="90"/>
      <c r="AB103" s="282">
        <v>1</v>
      </c>
      <c r="GU103" s="93"/>
      <c r="GV103" s="93"/>
      <c r="GW103" s="93"/>
      <c r="GX103" s="93"/>
      <c r="GY103" s="93"/>
      <c r="GZ103" s="93"/>
      <c r="HA103" s="93"/>
      <c r="HB103" s="93"/>
      <c r="HC103" s="93"/>
      <c r="HD103" s="93"/>
      <c r="HE103" s="93"/>
      <c r="HF103" s="93"/>
      <c r="HG103" s="93"/>
      <c r="HH103" s="93"/>
      <c r="HI103" s="93"/>
      <c r="HJ103" s="93"/>
      <c r="HK103" s="93"/>
      <c r="HL103" s="93"/>
      <c r="HM103" s="93"/>
      <c r="HN103" s="93"/>
      <c r="HO103" s="93"/>
      <c r="HP103" s="93"/>
      <c r="HQ103" s="93"/>
      <c r="HR103" s="93"/>
      <c r="HS103" s="93"/>
      <c r="HT103" s="93"/>
      <c r="HU103" s="93"/>
      <c r="HV103" s="93"/>
      <c r="HW103" s="93"/>
      <c r="HX103" s="93"/>
      <c r="HY103" s="93"/>
      <c r="HZ103" s="93"/>
      <c r="IA103" s="93"/>
      <c r="IB103" s="93"/>
      <c r="IC103" s="93"/>
      <c r="ID103" s="93"/>
      <c r="IE103" s="93"/>
      <c r="IF103" s="93"/>
      <c r="IG103" s="93"/>
      <c r="IH103" s="93"/>
      <c r="II103" s="93"/>
      <c r="IJ103" s="93"/>
      <c r="IK103" s="93"/>
      <c r="IL103" s="93"/>
      <c r="IM103" s="93"/>
      <c r="IN103" s="93"/>
      <c r="IO103" s="93"/>
      <c r="IP103" s="93"/>
      <c r="IQ103" s="93"/>
      <c r="IR103" s="93"/>
      <c r="IS103" s="93"/>
      <c r="IT103" s="93"/>
      <c r="IU103" s="93"/>
    </row>
    <row r="104" spans="1:255" s="92" customFormat="1" ht="31.2" x14ac:dyDescent="0.3">
      <c r="A104" s="285"/>
      <c r="B104" s="103" t="s">
        <v>23</v>
      </c>
      <c r="C104" s="70">
        <f t="shared" si="39"/>
        <v>164500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>
        <v>164500</v>
      </c>
      <c r="N104" s="70"/>
      <c r="O104" s="287"/>
      <c r="P104" s="284"/>
      <c r="Q104" s="283"/>
      <c r="R104" s="283"/>
      <c r="S104" s="283"/>
      <c r="T104" s="283"/>
      <c r="U104" s="283"/>
      <c r="V104" s="283"/>
      <c r="W104" s="283"/>
      <c r="X104" s="89"/>
      <c r="Y104" s="89"/>
      <c r="Z104" s="89"/>
      <c r="AA104" s="90"/>
      <c r="AB104" s="28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3"/>
      <c r="HL104" s="93"/>
      <c r="HM104" s="93"/>
      <c r="HN104" s="93"/>
      <c r="HO104" s="93"/>
      <c r="HP104" s="93"/>
      <c r="HQ104" s="93"/>
      <c r="HR104" s="93"/>
      <c r="HS104" s="93"/>
      <c r="HT104" s="93"/>
      <c r="HU104" s="93"/>
      <c r="HV104" s="93"/>
      <c r="HW104" s="93"/>
      <c r="HX104" s="93"/>
      <c r="HY104" s="93"/>
      <c r="HZ104" s="93"/>
      <c r="IA104" s="93"/>
      <c r="IB104" s="93"/>
      <c r="IC104" s="93"/>
      <c r="ID104" s="93"/>
      <c r="IE104" s="93"/>
      <c r="IF104" s="93"/>
      <c r="IG104" s="93"/>
      <c r="IH104" s="93"/>
      <c r="II104" s="93"/>
      <c r="IJ104" s="93"/>
      <c r="IK104" s="93"/>
      <c r="IL104" s="93"/>
      <c r="IM104" s="93"/>
      <c r="IN104" s="93"/>
      <c r="IO104" s="93"/>
      <c r="IP104" s="93"/>
      <c r="IQ104" s="93"/>
      <c r="IR104" s="93"/>
      <c r="IS104" s="93"/>
      <c r="IT104" s="93"/>
      <c r="IU104" s="93"/>
    </row>
    <row r="105" spans="1:255" s="92" customFormat="1" ht="31.5" customHeight="1" x14ac:dyDescent="0.3">
      <c r="A105" s="285" t="s">
        <v>114</v>
      </c>
      <c r="B105" s="101" t="s">
        <v>22</v>
      </c>
      <c r="C105" s="70">
        <f t="shared" si="39"/>
        <v>286700</v>
      </c>
      <c r="D105" s="70">
        <f t="shared" ref="D105:N105" si="47">D106</f>
        <v>0</v>
      </c>
      <c r="E105" s="70">
        <f t="shared" si="47"/>
        <v>0</v>
      </c>
      <c r="F105" s="70">
        <f t="shared" si="47"/>
        <v>0</v>
      </c>
      <c r="G105" s="70">
        <f t="shared" si="47"/>
        <v>0</v>
      </c>
      <c r="H105" s="70">
        <f t="shared" si="47"/>
        <v>0</v>
      </c>
      <c r="I105" s="70">
        <f t="shared" si="47"/>
        <v>0</v>
      </c>
      <c r="J105" s="70">
        <f t="shared" si="47"/>
        <v>0</v>
      </c>
      <c r="K105" s="70">
        <f t="shared" si="47"/>
        <v>0</v>
      </c>
      <c r="L105" s="70">
        <f t="shared" si="47"/>
        <v>0</v>
      </c>
      <c r="M105" s="70">
        <f t="shared" si="47"/>
        <v>286700</v>
      </c>
      <c r="N105" s="70">
        <f t="shared" si="47"/>
        <v>0</v>
      </c>
      <c r="O105" s="286" t="s">
        <v>15</v>
      </c>
      <c r="P105" s="288" t="s">
        <v>75</v>
      </c>
      <c r="Q105" s="282"/>
      <c r="R105" s="282"/>
      <c r="S105" s="282"/>
      <c r="T105" s="282"/>
      <c r="U105" s="282"/>
      <c r="V105" s="282">
        <v>1</v>
      </c>
      <c r="W105" s="282"/>
      <c r="X105" s="89"/>
      <c r="Y105" s="89"/>
      <c r="Z105" s="89"/>
      <c r="AA105" s="90"/>
      <c r="AB105" s="282">
        <v>1</v>
      </c>
      <c r="GU105" s="93"/>
      <c r="GV105" s="93"/>
      <c r="GW105" s="93"/>
      <c r="GX105" s="93"/>
      <c r="GY105" s="93"/>
      <c r="GZ105" s="93"/>
      <c r="HA105" s="93"/>
      <c r="HB105" s="93"/>
      <c r="HC105" s="93"/>
      <c r="HD105" s="93"/>
      <c r="HE105" s="93"/>
      <c r="HF105" s="93"/>
      <c r="HG105" s="93"/>
      <c r="HH105" s="93"/>
      <c r="HI105" s="93"/>
      <c r="HJ105" s="93"/>
      <c r="HK105" s="93"/>
      <c r="HL105" s="93"/>
      <c r="HM105" s="93"/>
      <c r="HN105" s="93"/>
      <c r="HO105" s="93"/>
      <c r="HP105" s="93"/>
      <c r="HQ105" s="93"/>
      <c r="HR105" s="93"/>
      <c r="HS105" s="93"/>
      <c r="HT105" s="93"/>
      <c r="HU105" s="93"/>
      <c r="HV105" s="93"/>
      <c r="HW105" s="93"/>
      <c r="HX105" s="93"/>
      <c r="HY105" s="93"/>
      <c r="HZ105" s="93"/>
      <c r="IA105" s="93"/>
      <c r="IB105" s="93"/>
      <c r="IC105" s="93"/>
      <c r="ID105" s="93"/>
      <c r="IE105" s="93"/>
      <c r="IF105" s="93"/>
      <c r="IG105" s="93"/>
      <c r="IH105" s="93"/>
      <c r="II105" s="93"/>
      <c r="IJ105" s="93"/>
      <c r="IK105" s="93"/>
      <c r="IL105" s="93"/>
      <c r="IM105" s="93"/>
      <c r="IN105" s="93"/>
      <c r="IO105" s="93"/>
      <c r="IP105" s="93"/>
      <c r="IQ105" s="93"/>
      <c r="IR105" s="93"/>
      <c r="IS105" s="93"/>
      <c r="IT105" s="93"/>
      <c r="IU105" s="93"/>
    </row>
    <row r="106" spans="1:255" s="92" customFormat="1" ht="31.2" x14ac:dyDescent="0.3">
      <c r="A106" s="285"/>
      <c r="B106" s="103" t="s">
        <v>23</v>
      </c>
      <c r="C106" s="70">
        <f t="shared" si="39"/>
        <v>286700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>
        <v>286700</v>
      </c>
      <c r="N106" s="70"/>
      <c r="O106" s="287"/>
      <c r="P106" s="284"/>
      <c r="Q106" s="283"/>
      <c r="R106" s="283"/>
      <c r="S106" s="283"/>
      <c r="T106" s="283"/>
      <c r="U106" s="283"/>
      <c r="V106" s="283"/>
      <c r="W106" s="283"/>
      <c r="X106" s="89"/>
      <c r="Y106" s="89"/>
      <c r="Z106" s="89"/>
      <c r="AA106" s="90"/>
      <c r="AB106" s="283"/>
      <c r="GU106" s="93"/>
      <c r="GV106" s="93"/>
      <c r="GW106" s="93"/>
      <c r="GX106" s="93"/>
      <c r="GY106" s="93"/>
      <c r="GZ106" s="93"/>
      <c r="HA106" s="93"/>
      <c r="HB106" s="93"/>
      <c r="HC106" s="93"/>
      <c r="HD106" s="93"/>
      <c r="HE106" s="93"/>
      <c r="HF106" s="93"/>
      <c r="HG106" s="93"/>
      <c r="HH106" s="93"/>
      <c r="HI106" s="93"/>
      <c r="HJ106" s="93"/>
      <c r="HK106" s="93"/>
      <c r="HL106" s="93"/>
      <c r="HM106" s="93"/>
      <c r="HN106" s="93"/>
      <c r="HO106" s="93"/>
      <c r="HP106" s="93"/>
      <c r="HQ106" s="93"/>
      <c r="HR106" s="93"/>
      <c r="HS106" s="93"/>
      <c r="HT106" s="93"/>
      <c r="HU106" s="93"/>
      <c r="HV106" s="93"/>
      <c r="HW106" s="93"/>
      <c r="HX106" s="93"/>
      <c r="HY106" s="93"/>
      <c r="HZ106" s="93"/>
      <c r="IA106" s="93"/>
      <c r="IB106" s="93"/>
      <c r="IC106" s="93"/>
      <c r="ID106" s="93"/>
      <c r="IE106" s="93"/>
      <c r="IF106" s="93"/>
      <c r="IG106" s="93"/>
      <c r="IH106" s="93"/>
      <c r="II106" s="93"/>
      <c r="IJ106" s="93"/>
      <c r="IK106" s="93"/>
      <c r="IL106" s="93"/>
      <c r="IM106" s="93"/>
      <c r="IN106" s="93"/>
      <c r="IO106" s="93"/>
      <c r="IP106" s="93"/>
      <c r="IQ106" s="93"/>
      <c r="IR106" s="93"/>
      <c r="IS106" s="93"/>
      <c r="IT106" s="93"/>
      <c r="IU106" s="93"/>
    </row>
    <row r="107" spans="1:255" s="92" customFormat="1" ht="31.5" customHeight="1" x14ac:dyDescent="0.3">
      <c r="A107" s="285" t="s">
        <v>115</v>
      </c>
      <c r="B107" s="101" t="s">
        <v>22</v>
      </c>
      <c r="C107" s="70">
        <f t="shared" si="39"/>
        <v>549900</v>
      </c>
      <c r="D107" s="70">
        <f t="shared" ref="D107:N107" si="48">D108</f>
        <v>0</v>
      </c>
      <c r="E107" s="70">
        <f t="shared" si="48"/>
        <v>0</v>
      </c>
      <c r="F107" s="70">
        <f t="shared" si="48"/>
        <v>0</v>
      </c>
      <c r="G107" s="70">
        <f t="shared" si="48"/>
        <v>0</v>
      </c>
      <c r="H107" s="70">
        <f t="shared" si="48"/>
        <v>0</v>
      </c>
      <c r="I107" s="70">
        <f t="shared" si="48"/>
        <v>0</v>
      </c>
      <c r="J107" s="70">
        <f t="shared" si="48"/>
        <v>0</v>
      </c>
      <c r="K107" s="70">
        <f t="shared" si="48"/>
        <v>0</v>
      </c>
      <c r="L107" s="70">
        <f t="shared" si="48"/>
        <v>0</v>
      </c>
      <c r="M107" s="70">
        <f t="shared" si="48"/>
        <v>549900</v>
      </c>
      <c r="N107" s="70">
        <f t="shared" si="48"/>
        <v>0</v>
      </c>
      <c r="O107" s="286" t="s">
        <v>15</v>
      </c>
      <c r="P107" s="288" t="s">
        <v>75</v>
      </c>
      <c r="Q107" s="282"/>
      <c r="R107" s="282"/>
      <c r="S107" s="282"/>
      <c r="T107" s="282"/>
      <c r="U107" s="282"/>
      <c r="V107" s="282">
        <v>1</v>
      </c>
      <c r="W107" s="282"/>
      <c r="X107" s="89"/>
      <c r="Y107" s="89"/>
      <c r="Z107" s="89"/>
      <c r="AA107" s="90"/>
      <c r="AB107" s="282">
        <v>1</v>
      </c>
      <c r="GU107" s="93"/>
      <c r="GV107" s="93"/>
      <c r="GW107" s="93"/>
      <c r="GX107" s="93"/>
      <c r="GY107" s="93"/>
      <c r="GZ107" s="93"/>
      <c r="HA107" s="93"/>
      <c r="HB107" s="93"/>
      <c r="HC107" s="93"/>
      <c r="HD107" s="93"/>
      <c r="HE107" s="93"/>
      <c r="HF107" s="93"/>
      <c r="HG107" s="93"/>
      <c r="HH107" s="93"/>
      <c r="HI107" s="93"/>
      <c r="HJ107" s="93"/>
      <c r="HK107" s="93"/>
      <c r="HL107" s="93"/>
      <c r="HM107" s="93"/>
      <c r="HN107" s="93"/>
      <c r="HO107" s="93"/>
      <c r="HP107" s="93"/>
      <c r="HQ107" s="93"/>
      <c r="HR107" s="93"/>
      <c r="HS107" s="93"/>
      <c r="HT107" s="93"/>
      <c r="HU107" s="93"/>
      <c r="HV107" s="93"/>
      <c r="HW107" s="93"/>
      <c r="HX107" s="93"/>
      <c r="HY107" s="93"/>
      <c r="HZ107" s="93"/>
      <c r="IA107" s="93"/>
      <c r="IB107" s="93"/>
      <c r="IC107" s="93"/>
      <c r="ID107" s="93"/>
      <c r="IE107" s="93"/>
      <c r="IF107" s="93"/>
      <c r="IG107" s="93"/>
      <c r="IH107" s="93"/>
      <c r="II107" s="93"/>
      <c r="IJ107" s="93"/>
      <c r="IK107" s="93"/>
      <c r="IL107" s="93"/>
      <c r="IM107" s="93"/>
      <c r="IN107" s="93"/>
      <c r="IO107" s="93"/>
      <c r="IP107" s="93"/>
      <c r="IQ107" s="93"/>
      <c r="IR107" s="93"/>
      <c r="IS107" s="93"/>
      <c r="IT107" s="93"/>
      <c r="IU107" s="93"/>
    </row>
    <row r="108" spans="1:255" s="92" customFormat="1" ht="31.2" x14ac:dyDescent="0.3">
      <c r="A108" s="285"/>
      <c r="B108" s="103" t="s">
        <v>23</v>
      </c>
      <c r="C108" s="70">
        <f t="shared" si="39"/>
        <v>549900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>
        <v>549900</v>
      </c>
      <c r="N108" s="70"/>
      <c r="O108" s="287"/>
      <c r="P108" s="284"/>
      <c r="Q108" s="283"/>
      <c r="R108" s="283"/>
      <c r="S108" s="283"/>
      <c r="T108" s="283"/>
      <c r="U108" s="283"/>
      <c r="V108" s="283"/>
      <c r="W108" s="283"/>
      <c r="X108" s="89"/>
      <c r="Y108" s="89"/>
      <c r="Z108" s="89"/>
      <c r="AA108" s="90"/>
      <c r="AB108" s="283"/>
      <c r="GU108" s="93"/>
      <c r="GV108" s="93"/>
      <c r="GW108" s="93"/>
      <c r="GX108" s="93"/>
      <c r="GY108" s="93"/>
      <c r="GZ108" s="93"/>
      <c r="HA108" s="93"/>
      <c r="HB108" s="93"/>
      <c r="HC108" s="93"/>
      <c r="HD108" s="93"/>
      <c r="HE108" s="93"/>
      <c r="HF108" s="93"/>
      <c r="HG108" s="93"/>
      <c r="HH108" s="93"/>
      <c r="HI108" s="93"/>
      <c r="HJ108" s="93"/>
      <c r="HK108" s="93"/>
      <c r="HL108" s="93"/>
      <c r="HM108" s="93"/>
      <c r="HN108" s="93"/>
      <c r="HO108" s="93"/>
      <c r="HP108" s="93"/>
      <c r="HQ108" s="93"/>
      <c r="HR108" s="93"/>
      <c r="HS108" s="93"/>
      <c r="HT108" s="93"/>
      <c r="HU108" s="93"/>
      <c r="HV108" s="93"/>
      <c r="HW108" s="93"/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3"/>
      <c r="II108" s="93"/>
      <c r="IJ108" s="93"/>
      <c r="IK108" s="93"/>
      <c r="IL108" s="93"/>
      <c r="IM108" s="93"/>
      <c r="IN108" s="93"/>
      <c r="IO108" s="93"/>
      <c r="IP108" s="93"/>
      <c r="IQ108" s="93"/>
      <c r="IR108" s="93"/>
      <c r="IS108" s="93"/>
      <c r="IT108" s="93"/>
      <c r="IU108" s="93"/>
    </row>
    <row r="109" spans="1:255" s="92" customFormat="1" ht="31.5" customHeight="1" x14ac:dyDescent="0.3">
      <c r="A109" s="285" t="s">
        <v>116</v>
      </c>
      <c r="B109" s="101" t="s">
        <v>22</v>
      </c>
      <c r="C109" s="70">
        <f t="shared" si="39"/>
        <v>676800</v>
      </c>
      <c r="D109" s="70">
        <f t="shared" ref="D109:N109" si="49">D110</f>
        <v>0</v>
      </c>
      <c r="E109" s="70">
        <f t="shared" si="49"/>
        <v>0</v>
      </c>
      <c r="F109" s="70">
        <f t="shared" si="49"/>
        <v>0</v>
      </c>
      <c r="G109" s="70">
        <f t="shared" si="49"/>
        <v>0</v>
      </c>
      <c r="H109" s="70">
        <f t="shared" si="49"/>
        <v>0</v>
      </c>
      <c r="I109" s="70">
        <f t="shared" si="49"/>
        <v>0</v>
      </c>
      <c r="J109" s="70">
        <f t="shared" si="49"/>
        <v>0</v>
      </c>
      <c r="K109" s="70">
        <f t="shared" si="49"/>
        <v>0</v>
      </c>
      <c r="L109" s="70">
        <f t="shared" si="49"/>
        <v>0</v>
      </c>
      <c r="M109" s="70">
        <f t="shared" si="49"/>
        <v>676800</v>
      </c>
      <c r="N109" s="70">
        <f t="shared" si="49"/>
        <v>0</v>
      </c>
      <c r="O109" s="286" t="s">
        <v>15</v>
      </c>
      <c r="P109" s="288" t="s">
        <v>75</v>
      </c>
      <c r="Q109" s="282"/>
      <c r="R109" s="282"/>
      <c r="S109" s="282"/>
      <c r="T109" s="282"/>
      <c r="U109" s="282"/>
      <c r="V109" s="282">
        <v>1</v>
      </c>
      <c r="W109" s="282"/>
      <c r="X109" s="89"/>
      <c r="Y109" s="89"/>
      <c r="Z109" s="89"/>
      <c r="AA109" s="90"/>
      <c r="AB109" s="282">
        <v>1</v>
      </c>
      <c r="GU109" s="93"/>
      <c r="GV109" s="93"/>
      <c r="GW109" s="93"/>
      <c r="GX109" s="93"/>
      <c r="GY109" s="93"/>
      <c r="GZ109" s="93"/>
      <c r="HA109" s="93"/>
      <c r="HB109" s="93"/>
      <c r="HC109" s="93"/>
      <c r="HD109" s="93"/>
      <c r="HE109" s="93"/>
      <c r="HF109" s="93"/>
      <c r="HG109" s="93"/>
      <c r="HH109" s="93"/>
      <c r="HI109" s="93"/>
      <c r="HJ109" s="93"/>
      <c r="HK109" s="93"/>
      <c r="HL109" s="93"/>
      <c r="HM109" s="93"/>
      <c r="HN109" s="93"/>
      <c r="HO109" s="93"/>
      <c r="HP109" s="93"/>
      <c r="HQ109" s="93"/>
      <c r="HR109" s="93"/>
      <c r="HS109" s="93"/>
      <c r="HT109" s="93"/>
      <c r="HU109" s="93"/>
      <c r="HV109" s="93"/>
      <c r="HW109" s="93"/>
      <c r="HX109" s="93"/>
      <c r="HY109" s="93"/>
      <c r="HZ109" s="93"/>
      <c r="IA109" s="93"/>
      <c r="IB109" s="93"/>
      <c r="IC109" s="93"/>
      <c r="ID109" s="93"/>
      <c r="IE109" s="93"/>
      <c r="IF109" s="93"/>
      <c r="IG109" s="93"/>
      <c r="IH109" s="93"/>
      <c r="II109" s="93"/>
      <c r="IJ109" s="93"/>
      <c r="IK109" s="93"/>
      <c r="IL109" s="93"/>
      <c r="IM109" s="93"/>
      <c r="IN109" s="93"/>
      <c r="IO109" s="93"/>
      <c r="IP109" s="93"/>
      <c r="IQ109" s="93"/>
      <c r="IR109" s="93"/>
      <c r="IS109" s="93"/>
      <c r="IT109" s="93"/>
      <c r="IU109" s="93"/>
    </row>
    <row r="110" spans="1:255" s="92" customFormat="1" ht="31.2" x14ac:dyDescent="0.3">
      <c r="A110" s="285"/>
      <c r="B110" s="103" t="s">
        <v>23</v>
      </c>
      <c r="C110" s="70">
        <f t="shared" si="39"/>
        <v>676800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>
        <v>676800</v>
      </c>
      <c r="N110" s="70"/>
      <c r="O110" s="287"/>
      <c r="P110" s="284"/>
      <c r="Q110" s="283"/>
      <c r="R110" s="283"/>
      <c r="S110" s="283"/>
      <c r="T110" s="283"/>
      <c r="U110" s="283"/>
      <c r="V110" s="283"/>
      <c r="W110" s="283"/>
      <c r="X110" s="89"/>
      <c r="Y110" s="89"/>
      <c r="Z110" s="89"/>
      <c r="AA110" s="90"/>
      <c r="AB110" s="283"/>
      <c r="GU110" s="93"/>
      <c r="GV110" s="93"/>
      <c r="GW110" s="93"/>
      <c r="GX110" s="93"/>
      <c r="GY110" s="93"/>
      <c r="GZ110" s="93"/>
      <c r="HA110" s="93"/>
      <c r="HB110" s="93"/>
      <c r="HC110" s="93"/>
      <c r="HD110" s="93"/>
      <c r="HE110" s="93"/>
      <c r="HF110" s="93"/>
      <c r="HG110" s="93"/>
      <c r="HH110" s="93"/>
      <c r="HI110" s="93"/>
      <c r="HJ110" s="93"/>
      <c r="HK110" s="93"/>
      <c r="HL110" s="93"/>
      <c r="HM110" s="93"/>
      <c r="HN110" s="93"/>
      <c r="HO110" s="93"/>
      <c r="HP110" s="93"/>
      <c r="HQ110" s="93"/>
      <c r="HR110" s="93"/>
      <c r="HS110" s="93"/>
      <c r="HT110" s="93"/>
      <c r="HU110" s="93"/>
      <c r="HV110" s="93"/>
      <c r="HW110" s="93"/>
      <c r="HX110" s="93"/>
      <c r="HY110" s="93"/>
      <c r="HZ110" s="93"/>
      <c r="IA110" s="93"/>
      <c r="IB110" s="93"/>
      <c r="IC110" s="93"/>
      <c r="ID110" s="93"/>
      <c r="IE110" s="93"/>
      <c r="IF110" s="93"/>
      <c r="IG110" s="93"/>
      <c r="IH110" s="93"/>
      <c r="II110" s="93"/>
      <c r="IJ110" s="93"/>
      <c r="IK110" s="93"/>
      <c r="IL110" s="93"/>
      <c r="IM110" s="93"/>
      <c r="IN110" s="93"/>
      <c r="IO110" s="93"/>
      <c r="IP110" s="93"/>
      <c r="IQ110" s="93"/>
      <c r="IR110" s="93"/>
      <c r="IS110" s="93"/>
      <c r="IT110" s="93"/>
      <c r="IU110" s="93"/>
    </row>
    <row r="111" spans="1:255" s="92" customFormat="1" ht="31.5" customHeight="1" x14ac:dyDescent="0.3">
      <c r="A111" s="285" t="s">
        <v>117</v>
      </c>
      <c r="B111" s="101" t="s">
        <v>22</v>
      </c>
      <c r="C111" s="70">
        <f t="shared" ref="C111:C120" si="50">D111+E111+F111+K111+L111+M111+N111</f>
        <v>1259600</v>
      </c>
      <c r="D111" s="70">
        <f t="shared" ref="D111:N111" si="51">D112</f>
        <v>0</v>
      </c>
      <c r="E111" s="70">
        <f t="shared" si="51"/>
        <v>0</v>
      </c>
      <c r="F111" s="70">
        <f t="shared" si="51"/>
        <v>0</v>
      </c>
      <c r="G111" s="70">
        <f t="shared" si="51"/>
        <v>0</v>
      </c>
      <c r="H111" s="70">
        <f t="shared" si="51"/>
        <v>0</v>
      </c>
      <c r="I111" s="70">
        <f t="shared" si="51"/>
        <v>0</v>
      </c>
      <c r="J111" s="70">
        <f t="shared" si="51"/>
        <v>0</v>
      </c>
      <c r="K111" s="70">
        <f t="shared" si="51"/>
        <v>0</v>
      </c>
      <c r="L111" s="70">
        <f t="shared" si="51"/>
        <v>0</v>
      </c>
      <c r="M111" s="70">
        <f t="shared" si="51"/>
        <v>1259600</v>
      </c>
      <c r="N111" s="70">
        <f t="shared" si="51"/>
        <v>0</v>
      </c>
      <c r="O111" s="286" t="s">
        <v>15</v>
      </c>
      <c r="P111" s="288" t="s">
        <v>75</v>
      </c>
      <c r="Q111" s="282"/>
      <c r="R111" s="282"/>
      <c r="S111" s="282"/>
      <c r="T111" s="282"/>
      <c r="U111" s="282"/>
      <c r="V111" s="282">
        <v>1</v>
      </c>
      <c r="W111" s="282"/>
      <c r="X111" s="89"/>
      <c r="Y111" s="89"/>
      <c r="Z111" s="89"/>
      <c r="AA111" s="90"/>
      <c r="AB111" s="282">
        <v>1</v>
      </c>
      <c r="GU111" s="93"/>
      <c r="GV111" s="93"/>
      <c r="GW111" s="93"/>
      <c r="GX111" s="93"/>
      <c r="GY111" s="93"/>
      <c r="GZ111" s="93"/>
      <c r="HA111" s="93"/>
      <c r="HB111" s="93"/>
      <c r="HC111" s="93"/>
      <c r="HD111" s="93"/>
      <c r="HE111" s="93"/>
      <c r="HF111" s="93"/>
      <c r="HG111" s="93"/>
      <c r="HH111" s="93"/>
      <c r="HI111" s="93"/>
      <c r="HJ111" s="93"/>
      <c r="HK111" s="93"/>
      <c r="HL111" s="93"/>
      <c r="HM111" s="93"/>
      <c r="HN111" s="93"/>
      <c r="HO111" s="93"/>
      <c r="HP111" s="93"/>
      <c r="HQ111" s="93"/>
      <c r="HR111" s="93"/>
      <c r="HS111" s="93"/>
      <c r="HT111" s="93"/>
      <c r="HU111" s="93"/>
      <c r="HV111" s="93"/>
      <c r="HW111" s="93"/>
      <c r="HX111" s="93"/>
      <c r="HY111" s="93"/>
      <c r="HZ111" s="93"/>
      <c r="IA111" s="93"/>
      <c r="IB111" s="93"/>
      <c r="IC111" s="93"/>
      <c r="ID111" s="93"/>
      <c r="IE111" s="93"/>
      <c r="IF111" s="93"/>
      <c r="IG111" s="93"/>
      <c r="IH111" s="93"/>
      <c r="II111" s="93"/>
      <c r="IJ111" s="93"/>
      <c r="IK111" s="93"/>
      <c r="IL111" s="93"/>
      <c r="IM111" s="93"/>
      <c r="IN111" s="93"/>
      <c r="IO111" s="93"/>
      <c r="IP111" s="93"/>
      <c r="IQ111" s="93"/>
      <c r="IR111" s="93"/>
      <c r="IS111" s="93"/>
      <c r="IT111" s="93"/>
      <c r="IU111" s="93"/>
    </row>
    <row r="112" spans="1:255" s="92" customFormat="1" ht="31.2" x14ac:dyDescent="0.3">
      <c r="A112" s="285"/>
      <c r="B112" s="103" t="s">
        <v>23</v>
      </c>
      <c r="C112" s="70">
        <f t="shared" si="50"/>
        <v>1259600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>
        <v>1259600</v>
      </c>
      <c r="N112" s="70"/>
      <c r="O112" s="287"/>
      <c r="P112" s="284"/>
      <c r="Q112" s="283"/>
      <c r="R112" s="283"/>
      <c r="S112" s="283"/>
      <c r="T112" s="283"/>
      <c r="U112" s="283"/>
      <c r="V112" s="283"/>
      <c r="W112" s="283"/>
      <c r="X112" s="89"/>
      <c r="Y112" s="89"/>
      <c r="Z112" s="89"/>
      <c r="AA112" s="90"/>
      <c r="AB112" s="283"/>
      <c r="GU112" s="93"/>
      <c r="GV112" s="93"/>
      <c r="GW112" s="93"/>
      <c r="GX112" s="93"/>
      <c r="GY112" s="93"/>
      <c r="GZ112" s="93"/>
      <c r="HA112" s="93"/>
      <c r="HB112" s="93"/>
      <c r="HC112" s="93"/>
      <c r="HD112" s="93"/>
      <c r="HE112" s="93"/>
      <c r="HF112" s="93"/>
      <c r="HG112" s="93"/>
      <c r="HH112" s="93"/>
      <c r="HI112" s="93"/>
      <c r="HJ112" s="93"/>
      <c r="HK112" s="93"/>
      <c r="HL112" s="93"/>
      <c r="HM112" s="93"/>
      <c r="HN112" s="93"/>
      <c r="HO112" s="93"/>
      <c r="HP112" s="93"/>
      <c r="HQ112" s="93"/>
      <c r="HR112" s="93"/>
      <c r="HS112" s="93"/>
      <c r="HT112" s="93"/>
      <c r="HU112" s="93"/>
      <c r="HV112" s="93"/>
      <c r="HW112" s="93"/>
      <c r="HX112" s="93"/>
      <c r="HY112" s="93"/>
      <c r="HZ112" s="93"/>
      <c r="IA112" s="93"/>
      <c r="IB112" s="93"/>
      <c r="IC112" s="93"/>
      <c r="ID112" s="93"/>
      <c r="IE112" s="93"/>
      <c r="IF112" s="93"/>
      <c r="IG112" s="93"/>
      <c r="IH112" s="93"/>
      <c r="II112" s="93"/>
      <c r="IJ112" s="93"/>
      <c r="IK112" s="93"/>
      <c r="IL112" s="93"/>
      <c r="IM112" s="93"/>
      <c r="IN112" s="93"/>
      <c r="IO112" s="93"/>
      <c r="IP112" s="93"/>
      <c r="IQ112" s="93"/>
      <c r="IR112" s="93"/>
      <c r="IS112" s="93"/>
      <c r="IT112" s="93"/>
      <c r="IU112" s="93"/>
    </row>
    <row r="113" spans="1:255" s="92" customFormat="1" ht="57" customHeight="1" x14ac:dyDescent="0.3">
      <c r="A113" s="285" t="s">
        <v>118</v>
      </c>
      <c r="B113" s="101" t="s">
        <v>22</v>
      </c>
      <c r="C113" s="70">
        <f t="shared" si="50"/>
        <v>206800</v>
      </c>
      <c r="D113" s="70">
        <f t="shared" ref="D113:N113" si="52">D114</f>
        <v>0</v>
      </c>
      <c r="E113" s="70">
        <f t="shared" si="52"/>
        <v>0</v>
      </c>
      <c r="F113" s="70">
        <f t="shared" si="52"/>
        <v>0</v>
      </c>
      <c r="G113" s="70">
        <f t="shared" si="52"/>
        <v>0</v>
      </c>
      <c r="H113" s="70">
        <f t="shared" si="52"/>
        <v>0</v>
      </c>
      <c r="I113" s="70">
        <f t="shared" si="52"/>
        <v>0</v>
      </c>
      <c r="J113" s="70">
        <f t="shared" si="52"/>
        <v>0</v>
      </c>
      <c r="K113" s="70">
        <f t="shared" si="52"/>
        <v>0</v>
      </c>
      <c r="L113" s="70">
        <f t="shared" si="52"/>
        <v>0</v>
      </c>
      <c r="M113" s="70">
        <f t="shared" si="52"/>
        <v>206800</v>
      </c>
      <c r="N113" s="70">
        <f t="shared" si="52"/>
        <v>0</v>
      </c>
      <c r="O113" s="286" t="s">
        <v>15</v>
      </c>
      <c r="P113" s="288" t="s">
        <v>75</v>
      </c>
      <c r="Q113" s="282"/>
      <c r="R113" s="282"/>
      <c r="S113" s="282"/>
      <c r="T113" s="282"/>
      <c r="U113" s="282"/>
      <c r="V113" s="282">
        <v>1</v>
      </c>
      <c r="W113" s="282"/>
      <c r="X113" s="89"/>
      <c r="Y113" s="89"/>
      <c r="Z113" s="89"/>
      <c r="AA113" s="90"/>
      <c r="AB113" s="282">
        <v>1</v>
      </c>
      <c r="GU113" s="93"/>
      <c r="GV113" s="93"/>
      <c r="GW113" s="93"/>
      <c r="GX113" s="93"/>
      <c r="GY113" s="93"/>
      <c r="GZ113" s="93"/>
      <c r="HA113" s="93"/>
      <c r="HB113" s="93"/>
      <c r="HC113" s="93"/>
      <c r="HD113" s="93"/>
      <c r="HE113" s="93"/>
      <c r="HF113" s="93"/>
      <c r="HG113" s="93"/>
      <c r="HH113" s="93"/>
      <c r="HI113" s="93"/>
      <c r="HJ113" s="93"/>
      <c r="HK113" s="93"/>
      <c r="HL113" s="93"/>
      <c r="HM113" s="93"/>
      <c r="HN113" s="93"/>
      <c r="HO113" s="93"/>
      <c r="HP113" s="93"/>
      <c r="HQ113" s="93"/>
      <c r="HR113" s="93"/>
      <c r="HS113" s="93"/>
      <c r="HT113" s="93"/>
      <c r="HU113" s="93"/>
      <c r="HV113" s="93"/>
      <c r="HW113" s="93"/>
      <c r="HX113" s="93"/>
      <c r="HY113" s="93"/>
      <c r="HZ113" s="93"/>
      <c r="IA113" s="93"/>
      <c r="IB113" s="93"/>
      <c r="IC113" s="93"/>
      <c r="ID113" s="93"/>
      <c r="IE113" s="93"/>
      <c r="IF113" s="93"/>
      <c r="IG113" s="93"/>
      <c r="IH113" s="93"/>
      <c r="II113" s="93"/>
      <c r="IJ113" s="93"/>
      <c r="IK113" s="93"/>
      <c r="IL113" s="93"/>
      <c r="IM113" s="93"/>
      <c r="IN113" s="93"/>
      <c r="IO113" s="93"/>
      <c r="IP113" s="93"/>
      <c r="IQ113" s="93"/>
      <c r="IR113" s="93"/>
      <c r="IS113" s="93"/>
      <c r="IT113" s="93"/>
      <c r="IU113" s="93"/>
    </row>
    <row r="114" spans="1:255" s="92" customFormat="1" ht="31.2" x14ac:dyDescent="0.3">
      <c r="A114" s="285"/>
      <c r="B114" s="103" t="s">
        <v>23</v>
      </c>
      <c r="C114" s="70">
        <f t="shared" si="50"/>
        <v>206800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>
        <v>206800</v>
      </c>
      <c r="N114" s="70"/>
      <c r="O114" s="287"/>
      <c r="P114" s="284"/>
      <c r="Q114" s="283"/>
      <c r="R114" s="283"/>
      <c r="S114" s="283"/>
      <c r="T114" s="283"/>
      <c r="U114" s="283"/>
      <c r="V114" s="283"/>
      <c r="W114" s="283"/>
      <c r="X114" s="89"/>
      <c r="Y114" s="89"/>
      <c r="Z114" s="89"/>
      <c r="AA114" s="90"/>
      <c r="AB114" s="283"/>
      <c r="GU114" s="93"/>
      <c r="GV114" s="93"/>
      <c r="GW114" s="93"/>
      <c r="GX114" s="93"/>
      <c r="GY114" s="93"/>
      <c r="GZ114" s="93"/>
      <c r="HA114" s="93"/>
      <c r="HB114" s="93"/>
      <c r="HC114" s="93"/>
      <c r="HD114" s="93"/>
      <c r="HE114" s="93"/>
      <c r="HF114" s="93"/>
      <c r="HG114" s="93"/>
      <c r="HH114" s="93"/>
      <c r="HI114" s="93"/>
      <c r="HJ114" s="93"/>
      <c r="HK114" s="93"/>
      <c r="HL114" s="93"/>
      <c r="HM114" s="93"/>
      <c r="HN114" s="93"/>
      <c r="HO114" s="93"/>
      <c r="HP114" s="93"/>
      <c r="HQ114" s="93"/>
      <c r="HR114" s="93"/>
      <c r="HS114" s="93"/>
      <c r="HT114" s="93"/>
      <c r="HU114" s="93"/>
      <c r="HV114" s="93"/>
      <c r="HW114" s="93"/>
      <c r="HX114" s="93"/>
      <c r="HY114" s="93"/>
      <c r="HZ114" s="93"/>
      <c r="IA114" s="93"/>
      <c r="IB114" s="93"/>
      <c r="IC114" s="93"/>
      <c r="ID114" s="93"/>
      <c r="IE114" s="93"/>
      <c r="IF114" s="93"/>
      <c r="IG114" s="93"/>
      <c r="IH114" s="93"/>
      <c r="II114" s="93"/>
      <c r="IJ114" s="93"/>
      <c r="IK114" s="93"/>
      <c r="IL114" s="93"/>
      <c r="IM114" s="93"/>
      <c r="IN114" s="93"/>
      <c r="IO114" s="93"/>
      <c r="IP114" s="93"/>
      <c r="IQ114" s="93"/>
      <c r="IR114" s="93"/>
      <c r="IS114" s="93"/>
      <c r="IT114" s="93"/>
      <c r="IU114" s="93"/>
    </row>
    <row r="115" spans="1:255" s="92" customFormat="1" ht="31.5" customHeight="1" x14ac:dyDescent="0.3">
      <c r="A115" s="285" t="s">
        <v>119</v>
      </c>
      <c r="B115" s="101" t="s">
        <v>22</v>
      </c>
      <c r="C115" s="70">
        <f t="shared" si="50"/>
        <v>2758900</v>
      </c>
      <c r="D115" s="70">
        <f t="shared" ref="D115:N115" si="53">D116</f>
        <v>0</v>
      </c>
      <c r="E115" s="70">
        <f t="shared" si="53"/>
        <v>0</v>
      </c>
      <c r="F115" s="70">
        <f t="shared" si="53"/>
        <v>0</v>
      </c>
      <c r="G115" s="70">
        <f t="shared" si="53"/>
        <v>0</v>
      </c>
      <c r="H115" s="70">
        <f t="shared" si="53"/>
        <v>0</v>
      </c>
      <c r="I115" s="70">
        <f t="shared" si="53"/>
        <v>0</v>
      </c>
      <c r="J115" s="70">
        <f t="shared" si="53"/>
        <v>0</v>
      </c>
      <c r="K115" s="70">
        <f t="shared" si="53"/>
        <v>0</v>
      </c>
      <c r="L115" s="70">
        <f t="shared" si="53"/>
        <v>0</v>
      </c>
      <c r="M115" s="70">
        <f t="shared" si="53"/>
        <v>0</v>
      </c>
      <c r="N115" s="70">
        <f t="shared" si="53"/>
        <v>2758900</v>
      </c>
      <c r="O115" s="286" t="s">
        <v>15</v>
      </c>
      <c r="P115" s="288" t="s">
        <v>75</v>
      </c>
      <c r="Q115" s="282"/>
      <c r="R115" s="282"/>
      <c r="S115" s="282"/>
      <c r="T115" s="282"/>
      <c r="U115" s="282"/>
      <c r="V115" s="282"/>
      <c r="W115" s="282">
        <v>1</v>
      </c>
      <c r="X115" s="89"/>
      <c r="Y115" s="89"/>
      <c r="Z115" s="89"/>
      <c r="AA115" s="90"/>
      <c r="AB115" s="282">
        <v>1</v>
      </c>
      <c r="GU115" s="93"/>
      <c r="GV115" s="93"/>
      <c r="GW115" s="93"/>
      <c r="GX115" s="93"/>
      <c r="GY115" s="93"/>
      <c r="GZ115" s="93"/>
      <c r="HA115" s="93"/>
      <c r="HB115" s="93"/>
      <c r="HC115" s="93"/>
      <c r="HD115" s="93"/>
      <c r="HE115" s="93"/>
      <c r="HF115" s="93"/>
      <c r="HG115" s="93"/>
      <c r="HH115" s="93"/>
      <c r="HI115" s="93"/>
      <c r="HJ115" s="93"/>
      <c r="HK115" s="93"/>
      <c r="HL115" s="93"/>
      <c r="HM115" s="93"/>
      <c r="HN115" s="93"/>
      <c r="HO115" s="93"/>
      <c r="HP115" s="93"/>
      <c r="HQ115" s="93"/>
      <c r="HR115" s="93"/>
      <c r="HS115" s="93"/>
      <c r="HT115" s="93"/>
      <c r="HU115" s="93"/>
      <c r="HV115" s="93"/>
      <c r="HW115" s="93"/>
      <c r="HX115" s="93"/>
      <c r="HY115" s="93"/>
      <c r="HZ115" s="93"/>
      <c r="IA115" s="93"/>
      <c r="IB115" s="93"/>
      <c r="IC115" s="93"/>
      <c r="ID115" s="93"/>
      <c r="IE115" s="93"/>
      <c r="IF115" s="93"/>
      <c r="IG115" s="93"/>
      <c r="IH115" s="93"/>
      <c r="II115" s="93"/>
      <c r="IJ115" s="93"/>
      <c r="IK115" s="93"/>
      <c r="IL115" s="93"/>
      <c r="IM115" s="93"/>
      <c r="IN115" s="93"/>
      <c r="IO115" s="93"/>
      <c r="IP115" s="93"/>
      <c r="IQ115" s="93"/>
      <c r="IR115" s="93"/>
      <c r="IS115" s="93"/>
      <c r="IT115" s="93"/>
      <c r="IU115" s="93"/>
    </row>
    <row r="116" spans="1:255" s="92" customFormat="1" ht="31.2" x14ac:dyDescent="0.3">
      <c r="A116" s="285"/>
      <c r="B116" s="103" t="s">
        <v>23</v>
      </c>
      <c r="C116" s="70">
        <f t="shared" si="50"/>
        <v>2758900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>
        <v>2758900</v>
      </c>
      <c r="O116" s="287"/>
      <c r="P116" s="284"/>
      <c r="Q116" s="283"/>
      <c r="R116" s="283"/>
      <c r="S116" s="283"/>
      <c r="T116" s="283"/>
      <c r="U116" s="283"/>
      <c r="V116" s="283"/>
      <c r="W116" s="283"/>
      <c r="X116" s="89"/>
      <c r="Y116" s="89"/>
      <c r="Z116" s="89"/>
      <c r="AA116" s="90"/>
      <c r="AB116" s="283"/>
      <c r="GU116" s="93"/>
      <c r="GV116" s="93"/>
      <c r="GW116" s="93"/>
      <c r="GX116" s="93"/>
      <c r="GY116" s="93"/>
      <c r="GZ116" s="93"/>
      <c r="HA116" s="93"/>
      <c r="HB116" s="93"/>
      <c r="HC116" s="93"/>
      <c r="HD116" s="93"/>
      <c r="HE116" s="93"/>
      <c r="HF116" s="93"/>
      <c r="HG116" s="93"/>
      <c r="HH116" s="93"/>
      <c r="HI116" s="93"/>
      <c r="HJ116" s="93"/>
      <c r="HK116" s="93"/>
      <c r="HL116" s="93"/>
      <c r="HM116" s="93"/>
      <c r="HN116" s="93"/>
      <c r="HO116" s="93"/>
      <c r="HP116" s="93"/>
      <c r="HQ116" s="93"/>
      <c r="HR116" s="93"/>
      <c r="HS116" s="93"/>
      <c r="HT116" s="93"/>
      <c r="HU116" s="93"/>
      <c r="HV116" s="93"/>
      <c r="HW116" s="93"/>
      <c r="HX116" s="93"/>
      <c r="HY116" s="93"/>
      <c r="HZ116" s="93"/>
      <c r="IA116" s="93"/>
      <c r="IB116" s="93"/>
      <c r="IC116" s="93"/>
      <c r="ID116" s="93"/>
      <c r="IE116" s="93"/>
      <c r="IF116" s="93"/>
      <c r="IG116" s="93"/>
      <c r="IH116" s="93"/>
      <c r="II116" s="93"/>
      <c r="IJ116" s="93"/>
      <c r="IK116" s="93"/>
      <c r="IL116" s="93"/>
      <c r="IM116" s="93"/>
      <c r="IN116" s="93"/>
      <c r="IO116" s="93"/>
      <c r="IP116" s="93"/>
      <c r="IQ116" s="93"/>
      <c r="IR116" s="93"/>
      <c r="IS116" s="93"/>
      <c r="IT116" s="93"/>
      <c r="IU116" s="93"/>
    </row>
    <row r="117" spans="1:255" s="92" customFormat="1" ht="31.5" customHeight="1" x14ac:dyDescent="0.3">
      <c r="A117" s="285" t="s">
        <v>120</v>
      </c>
      <c r="B117" s="101" t="s">
        <v>22</v>
      </c>
      <c r="C117" s="70">
        <f t="shared" si="50"/>
        <v>1551000</v>
      </c>
      <c r="D117" s="70">
        <f t="shared" ref="D117:N117" si="54">D118</f>
        <v>0</v>
      </c>
      <c r="E117" s="70">
        <f t="shared" si="54"/>
        <v>0</v>
      </c>
      <c r="F117" s="70">
        <f t="shared" si="54"/>
        <v>0</v>
      </c>
      <c r="G117" s="70">
        <f t="shared" si="54"/>
        <v>0</v>
      </c>
      <c r="H117" s="70">
        <f t="shared" si="54"/>
        <v>0</v>
      </c>
      <c r="I117" s="70">
        <f t="shared" si="54"/>
        <v>0</v>
      </c>
      <c r="J117" s="70">
        <f t="shared" si="54"/>
        <v>0</v>
      </c>
      <c r="K117" s="70">
        <f t="shared" si="54"/>
        <v>0</v>
      </c>
      <c r="L117" s="70">
        <f t="shared" si="54"/>
        <v>0</v>
      </c>
      <c r="M117" s="70">
        <f t="shared" si="54"/>
        <v>0</v>
      </c>
      <c r="N117" s="70">
        <f t="shared" si="54"/>
        <v>1551000</v>
      </c>
      <c r="O117" s="286" t="s">
        <v>15</v>
      </c>
      <c r="P117" s="288" t="s">
        <v>75</v>
      </c>
      <c r="Q117" s="282"/>
      <c r="R117" s="282"/>
      <c r="S117" s="282"/>
      <c r="T117" s="282"/>
      <c r="U117" s="282"/>
      <c r="V117" s="282"/>
      <c r="W117" s="282">
        <v>1</v>
      </c>
      <c r="X117" s="89"/>
      <c r="Y117" s="89"/>
      <c r="Z117" s="89"/>
      <c r="AA117" s="90"/>
      <c r="AB117" s="282">
        <v>1</v>
      </c>
      <c r="GU117" s="93"/>
      <c r="GV117" s="93"/>
      <c r="GW117" s="93"/>
      <c r="GX117" s="93"/>
      <c r="GY117" s="93"/>
      <c r="GZ117" s="93"/>
      <c r="HA117" s="93"/>
      <c r="HB117" s="93"/>
      <c r="HC117" s="93"/>
      <c r="HD117" s="93"/>
      <c r="HE117" s="93"/>
      <c r="HF117" s="93"/>
      <c r="HG117" s="93"/>
      <c r="HH117" s="93"/>
      <c r="HI117" s="93"/>
      <c r="HJ117" s="93"/>
      <c r="HK117" s="93"/>
      <c r="HL117" s="93"/>
      <c r="HM117" s="93"/>
      <c r="HN117" s="93"/>
      <c r="HO117" s="93"/>
      <c r="HP117" s="93"/>
      <c r="HQ117" s="93"/>
      <c r="HR117" s="93"/>
      <c r="HS117" s="93"/>
      <c r="HT117" s="93"/>
      <c r="HU117" s="93"/>
      <c r="HV117" s="93"/>
      <c r="HW117" s="93"/>
      <c r="HX117" s="93"/>
      <c r="HY117" s="93"/>
      <c r="HZ117" s="93"/>
      <c r="IA117" s="93"/>
      <c r="IB117" s="93"/>
      <c r="IC117" s="93"/>
      <c r="ID117" s="93"/>
      <c r="IE117" s="93"/>
      <c r="IF117" s="93"/>
      <c r="IG117" s="93"/>
      <c r="IH117" s="93"/>
      <c r="II117" s="93"/>
      <c r="IJ117" s="93"/>
      <c r="IK117" s="93"/>
      <c r="IL117" s="93"/>
      <c r="IM117" s="93"/>
      <c r="IN117" s="93"/>
      <c r="IO117" s="93"/>
      <c r="IP117" s="93"/>
      <c r="IQ117" s="93"/>
      <c r="IR117" s="93"/>
      <c r="IS117" s="93"/>
      <c r="IT117" s="93"/>
      <c r="IU117" s="93"/>
    </row>
    <row r="118" spans="1:255" s="92" customFormat="1" ht="31.2" x14ac:dyDescent="0.3">
      <c r="A118" s="285"/>
      <c r="B118" s="103" t="s">
        <v>23</v>
      </c>
      <c r="C118" s="70">
        <f t="shared" si="50"/>
        <v>1551000</v>
      </c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>
        <v>1551000</v>
      </c>
      <c r="O118" s="287"/>
      <c r="P118" s="284"/>
      <c r="Q118" s="283"/>
      <c r="R118" s="283"/>
      <c r="S118" s="283"/>
      <c r="T118" s="283"/>
      <c r="U118" s="283"/>
      <c r="V118" s="283"/>
      <c r="W118" s="283"/>
      <c r="X118" s="89"/>
      <c r="Y118" s="89"/>
      <c r="Z118" s="89"/>
      <c r="AA118" s="90"/>
      <c r="AB118" s="283"/>
      <c r="GU118" s="93"/>
      <c r="GV118" s="93"/>
      <c r="GW118" s="93"/>
      <c r="GX118" s="93"/>
      <c r="GY118" s="93"/>
      <c r="GZ118" s="93"/>
      <c r="HA118" s="93"/>
      <c r="HB118" s="93"/>
      <c r="HC118" s="93"/>
      <c r="HD118" s="93"/>
      <c r="HE118" s="93"/>
      <c r="HF118" s="93"/>
      <c r="HG118" s="93"/>
      <c r="HH118" s="93"/>
      <c r="HI118" s="93"/>
      <c r="HJ118" s="93"/>
      <c r="HK118" s="93"/>
      <c r="HL118" s="93"/>
      <c r="HM118" s="93"/>
      <c r="HN118" s="93"/>
      <c r="HO118" s="93"/>
      <c r="HP118" s="93"/>
      <c r="HQ118" s="93"/>
      <c r="HR118" s="93"/>
      <c r="HS118" s="93"/>
      <c r="HT118" s="93"/>
      <c r="HU118" s="93"/>
      <c r="HV118" s="93"/>
      <c r="HW118" s="93"/>
      <c r="HX118" s="93"/>
      <c r="HY118" s="93"/>
      <c r="HZ118" s="93"/>
      <c r="IA118" s="93"/>
      <c r="IB118" s="93"/>
      <c r="IC118" s="93"/>
      <c r="ID118" s="93"/>
      <c r="IE118" s="93"/>
      <c r="IF118" s="93"/>
      <c r="IG118" s="93"/>
      <c r="IH118" s="93"/>
      <c r="II118" s="93"/>
      <c r="IJ118" s="93"/>
      <c r="IK118" s="93"/>
      <c r="IL118" s="93"/>
      <c r="IM118" s="93"/>
      <c r="IN118" s="93"/>
      <c r="IO118" s="93"/>
      <c r="IP118" s="93"/>
      <c r="IQ118" s="93"/>
      <c r="IR118" s="93"/>
      <c r="IS118" s="93"/>
      <c r="IT118" s="93"/>
      <c r="IU118" s="93"/>
    </row>
    <row r="119" spans="1:255" s="92" customFormat="1" ht="31.5" customHeight="1" x14ac:dyDescent="0.3">
      <c r="A119" s="285" t="s">
        <v>121</v>
      </c>
      <c r="B119" s="101" t="s">
        <v>22</v>
      </c>
      <c r="C119" s="70">
        <f t="shared" si="50"/>
        <v>968200</v>
      </c>
      <c r="D119" s="70">
        <f t="shared" ref="D119:N123" si="55">D120</f>
        <v>0</v>
      </c>
      <c r="E119" s="70">
        <f t="shared" si="55"/>
        <v>0</v>
      </c>
      <c r="F119" s="70">
        <f t="shared" si="55"/>
        <v>0</v>
      </c>
      <c r="G119" s="70">
        <f t="shared" si="55"/>
        <v>0</v>
      </c>
      <c r="H119" s="70">
        <f t="shared" si="55"/>
        <v>0</v>
      </c>
      <c r="I119" s="70">
        <f t="shared" si="55"/>
        <v>0</v>
      </c>
      <c r="J119" s="70">
        <f t="shared" si="55"/>
        <v>0</v>
      </c>
      <c r="K119" s="70">
        <f t="shared" si="55"/>
        <v>0</v>
      </c>
      <c r="L119" s="70">
        <f t="shared" si="55"/>
        <v>0</v>
      </c>
      <c r="M119" s="70">
        <f t="shared" si="55"/>
        <v>0</v>
      </c>
      <c r="N119" s="70">
        <f t="shared" si="55"/>
        <v>968200</v>
      </c>
      <c r="O119" s="286" t="s">
        <v>15</v>
      </c>
      <c r="P119" s="288" t="s">
        <v>75</v>
      </c>
      <c r="Q119" s="282"/>
      <c r="R119" s="282"/>
      <c r="S119" s="282"/>
      <c r="T119" s="282"/>
      <c r="U119" s="282"/>
      <c r="V119" s="282"/>
      <c r="W119" s="282">
        <v>1</v>
      </c>
      <c r="X119" s="89"/>
      <c r="Y119" s="89"/>
      <c r="Z119" s="89"/>
      <c r="AA119" s="90"/>
      <c r="AB119" s="282">
        <v>1</v>
      </c>
      <c r="GU119" s="93"/>
      <c r="GV119" s="93"/>
      <c r="GW119" s="93"/>
      <c r="GX119" s="93"/>
      <c r="GY119" s="93"/>
      <c r="GZ119" s="93"/>
      <c r="HA119" s="93"/>
      <c r="HB119" s="93"/>
      <c r="HC119" s="93"/>
      <c r="HD119" s="93"/>
      <c r="HE119" s="93"/>
      <c r="HF119" s="93"/>
      <c r="HG119" s="93"/>
      <c r="HH119" s="93"/>
      <c r="HI119" s="93"/>
      <c r="HJ119" s="93"/>
      <c r="HK119" s="93"/>
      <c r="HL119" s="93"/>
      <c r="HM119" s="93"/>
      <c r="HN119" s="93"/>
      <c r="HO119" s="93"/>
      <c r="HP119" s="93"/>
      <c r="HQ119" s="93"/>
      <c r="HR119" s="93"/>
      <c r="HS119" s="93"/>
      <c r="HT119" s="93"/>
      <c r="HU119" s="93"/>
      <c r="HV119" s="93"/>
      <c r="HW119" s="93"/>
      <c r="HX119" s="93"/>
      <c r="HY119" s="93"/>
      <c r="HZ119" s="93"/>
      <c r="IA119" s="93"/>
      <c r="IB119" s="93"/>
      <c r="IC119" s="93"/>
      <c r="ID119" s="93"/>
      <c r="IE119" s="93"/>
      <c r="IF119" s="93"/>
      <c r="IG119" s="93"/>
      <c r="IH119" s="93"/>
      <c r="II119" s="93"/>
      <c r="IJ119" s="93"/>
      <c r="IK119" s="93"/>
      <c r="IL119" s="93"/>
      <c r="IM119" s="93"/>
      <c r="IN119" s="93"/>
      <c r="IO119" s="93"/>
      <c r="IP119" s="93"/>
      <c r="IQ119" s="93"/>
      <c r="IR119" s="93"/>
      <c r="IS119" s="93"/>
      <c r="IT119" s="93"/>
      <c r="IU119" s="93"/>
    </row>
    <row r="120" spans="1:255" s="92" customFormat="1" ht="31.2" x14ac:dyDescent="0.3">
      <c r="A120" s="285"/>
      <c r="B120" s="103" t="s">
        <v>23</v>
      </c>
      <c r="C120" s="70">
        <f t="shared" si="50"/>
        <v>968200</v>
      </c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>
        <v>968200</v>
      </c>
      <c r="O120" s="287"/>
      <c r="P120" s="284"/>
      <c r="Q120" s="283"/>
      <c r="R120" s="283"/>
      <c r="S120" s="283"/>
      <c r="T120" s="283"/>
      <c r="U120" s="283"/>
      <c r="V120" s="283"/>
      <c r="W120" s="283"/>
      <c r="X120" s="89"/>
      <c r="Y120" s="89"/>
      <c r="Z120" s="89"/>
      <c r="AA120" s="90"/>
      <c r="AB120" s="283"/>
      <c r="GU120" s="93"/>
      <c r="GV120" s="93"/>
      <c r="GW120" s="93"/>
      <c r="GX120" s="93"/>
      <c r="GY120" s="93"/>
      <c r="GZ120" s="93"/>
      <c r="HA120" s="93"/>
      <c r="HB120" s="93"/>
      <c r="HC120" s="93"/>
      <c r="HD120" s="93"/>
      <c r="HE120" s="93"/>
      <c r="HF120" s="93"/>
      <c r="HG120" s="93"/>
      <c r="HH120" s="93"/>
      <c r="HI120" s="93"/>
      <c r="HJ120" s="93"/>
      <c r="HK120" s="93"/>
      <c r="HL120" s="93"/>
      <c r="HM120" s="93"/>
      <c r="HN120" s="93"/>
      <c r="HO120" s="93"/>
      <c r="HP120" s="93"/>
      <c r="HQ120" s="93"/>
      <c r="HR120" s="93"/>
      <c r="HS120" s="93"/>
      <c r="HT120" s="93"/>
      <c r="HU120" s="93"/>
      <c r="HV120" s="93"/>
      <c r="HW120" s="93"/>
      <c r="HX120" s="93"/>
      <c r="HY120" s="93"/>
      <c r="HZ120" s="93"/>
      <c r="IA120" s="93"/>
      <c r="IB120" s="93"/>
      <c r="IC120" s="93"/>
      <c r="ID120" s="93"/>
      <c r="IE120" s="93"/>
      <c r="IF120" s="93"/>
      <c r="IG120" s="93"/>
      <c r="IH120" s="93"/>
      <c r="II120" s="93"/>
      <c r="IJ120" s="93"/>
      <c r="IK120" s="93"/>
      <c r="IL120" s="93"/>
      <c r="IM120" s="93"/>
      <c r="IN120" s="93"/>
      <c r="IO120" s="93"/>
      <c r="IP120" s="93"/>
      <c r="IQ120" s="93"/>
      <c r="IR120" s="93"/>
      <c r="IS120" s="93"/>
      <c r="IT120" s="93"/>
      <c r="IU120" s="93"/>
    </row>
    <row r="121" spans="1:255" s="125" customFormat="1" ht="15.6" x14ac:dyDescent="0.3">
      <c r="A121" s="285" t="s">
        <v>122</v>
      </c>
      <c r="B121" s="101" t="s">
        <v>22</v>
      </c>
      <c r="C121" s="70">
        <f>D121+E121+F121+K121+L121+M121+N121</f>
        <v>1200000</v>
      </c>
      <c r="D121" s="70">
        <f t="shared" si="55"/>
        <v>0</v>
      </c>
      <c r="E121" s="70">
        <f t="shared" si="55"/>
        <v>0</v>
      </c>
      <c r="F121" s="70">
        <f t="shared" si="55"/>
        <v>0</v>
      </c>
      <c r="G121" s="70">
        <f t="shared" si="55"/>
        <v>0</v>
      </c>
      <c r="H121" s="70">
        <f t="shared" si="55"/>
        <v>0</v>
      </c>
      <c r="I121" s="70">
        <f t="shared" si="55"/>
        <v>0</v>
      </c>
      <c r="J121" s="70">
        <f t="shared" si="55"/>
        <v>0</v>
      </c>
      <c r="K121" s="70">
        <f t="shared" si="55"/>
        <v>0</v>
      </c>
      <c r="L121" s="70">
        <f t="shared" si="55"/>
        <v>0</v>
      </c>
      <c r="M121" s="70">
        <f t="shared" si="55"/>
        <v>0</v>
      </c>
      <c r="N121" s="70">
        <f t="shared" si="55"/>
        <v>1200000</v>
      </c>
      <c r="O121" s="286" t="s">
        <v>15</v>
      </c>
      <c r="P121" s="288" t="s">
        <v>75</v>
      </c>
      <c r="Q121" s="282"/>
      <c r="R121" s="282"/>
      <c r="S121" s="282"/>
      <c r="T121" s="282"/>
      <c r="U121" s="282"/>
      <c r="V121" s="282"/>
      <c r="W121" s="282">
        <v>1</v>
      </c>
      <c r="X121" s="89"/>
      <c r="Y121" s="89"/>
      <c r="Z121" s="89"/>
      <c r="AA121" s="90"/>
      <c r="AB121" s="282">
        <v>1</v>
      </c>
      <c r="GU121" s="126"/>
      <c r="GV121" s="126"/>
      <c r="GW121" s="126"/>
      <c r="GX121" s="126"/>
      <c r="GY121" s="126"/>
      <c r="GZ121" s="126"/>
      <c r="HA121" s="126"/>
      <c r="HB121" s="126"/>
      <c r="HC121" s="126"/>
      <c r="HD121" s="126"/>
      <c r="HE121" s="126"/>
      <c r="HF121" s="126"/>
      <c r="HG121" s="126"/>
      <c r="HH121" s="126"/>
      <c r="HI121" s="126"/>
      <c r="HJ121" s="126"/>
      <c r="HK121" s="126"/>
      <c r="HL121" s="126"/>
      <c r="HM121" s="126"/>
      <c r="HN121" s="126"/>
      <c r="HO121" s="126"/>
      <c r="HP121" s="126"/>
      <c r="HQ121" s="126"/>
      <c r="HR121" s="126"/>
      <c r="HS121" s="126"/>
      <c r="HT121" s="126"/>
      <c r="HU121" s="126"/>
      <c r="HV121" s="126"/>
      <c r="HW121" s="126"/>
      <c r="HX121" s="126"/>
      <c r="HY121" s="126"/>
      <c r="HZ121" s="126"/>
      <c r="IA121" s="126"/>
      <c r="IB121" s="126"/>
      <c r="IC121" s="126"/>
      <c r="ID121" s="126"/>
      <c r="IE121" s="126"/>
      <c r="IF121" s="126"/>
      <c r="IG121" s="126"/>
      <c r="IH121" s="126"/>
      <c r="II121" s="126"/>
      <c r="IJ121" s="126"/>
      <c r="IK121" s="126"/>
      <c r="IL121" s="126"/>
      <c r="IM121" s="126"/>
      <c r="IN121" s="126"/>
      <c r="IO121" s="126"/>
      <c r="IP121" s="126"/>
      <c r="IQ121" s="126"/>
      <c r="IR121" s="126"/>
      <c r="IS121" s="126"/>
      <c r="IT121" s="126"/>
      <c r="IU121" s="126"/>
    </row>
    <row r="122" spans="1:255" s="125" customFormat="1" ht="31.2" x14ac:dyDescent="0.3">
      <c r="A122" s="285"/>
      <c r="B122" s="103" t="s">
        <v>23</v>
      </c>
      <c r="C122" s="70">
        <f>D122+E122+F122+K122+L122+M122+N122</f>
        <v>1200000</v>
      </c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>
        <v>1200000</v>
      </c>
      <c r="O122" s="287"/>
      <c r="P122" s="284"/>
      <c r="Q122" s="283"/>
      <c r="R122" s="283"/>
      <c r="S122" s="283"/>
      <c r="T122" s="283"/>
      <c r="U122" s="283"/>
      <c r="V122" s="283"/>
      <c r="W122" s="283"/>
      <c r="X122" s="89"/>
      <c r="Y122" s="89"/>
      <c r="Z122" s="89"/>
      <c r="AA122" s="90"/>
      <c r="AB122" s="283"/>
      <c r="GU122" s="126"/>
      <c r="GV122" s="126"/>
      <c r="GW122" s="126"/>
      <c r="GX122" s="126"/>
      <c r="GY122" s="126"/>
      <c r="GZ122" s="126"/>
      <c r="HA122" s="126"/>
      <c r="HB122" s="126"/>
      <c r="HC122" s="126"/>
      <c r="HD122" s="126"/>
      <c r="HE122" s="126"/>
      <c r="HF122" s="126"/>
      <c r="HG122" s="126"/>
      <c r="HH122" s="126"/>
      <c r="HI122" s="126"/>
      <c r="HJ122" s="126"/>
      <c r="HK122" s="126"/>
      <c r="HL122" s="126"/>
      <c r="HM122" s="126"/>
      <c r="HN122" s="126"/>
      <c r="HO122" s="126"/>
      <c r="HP122" s="126"/>
      <c r="HQ122" s="126"/>
      <c r="HR122" s="126"/>
      <c r="HS122" s="126"/>
      <c r="HT122" s="126"/>
      <c r="HU122" s="126"/>
      <c r="HV122" s="126"/>
      <c r="HW122" s="126"/>
      <c r="HX122" s="126"/>
      <c r="HY122" s="126"/>
      <c r="HZ122" s="126"/>
      <c r="IA122" s="126"/>
      <c r="IB122" s="126"/>
      <c r="IC122" s="126"/>
      <c r="ID122" s="126"/>
      <c r="IE122" s="126"/>
      <c r="IF122" s="126"/>
      <c r="IG122" s="126"/>
      <c r="IH122" s="126"/>
      <c r="II122" s="126"/>
      <c r="IJ122" s="126"/>
      <c r="IK122" s="126"/>
      <c r="IL122" s="126"/>
      <c r="IM122" s="126"/>
      <c r="IN122" s="126"/>
      <c r="IO122" s="126"/>
      <c r="IP122" s="126"/>
      <c r="IQ122" s="126"/>
      <c r="IR122" s="126"/>
      <c r="IS122" s="126"/>
      <c r="IT122" s="126"/>
      <c r="IU122" s="126"/>
    </row>
    <row r="123" spans="1:255" s="125" customFormat="1" ht="15.6" x14ac:dyDescent="0.3">
      <c r="A123" s="285" t="s">
        <v>123</v>
      </c>
      <c r="B123" s="101" t="s">
        <v>22</v>
      </c>
      <c r="C123" s="70">
        <f>D123+E123+F123+K123+L123+M123+N123</f>
        <v>1200000</v>
      </c>
      <c r="D123" s="70">
        <f t="shared" si="55"/>
        <v>0</v>
      </c>
      <c r="E123" s="70">
        <f t="shared" si="55"/>
        <v>0</v>
      </c>
      <c r="F123" s="70">
        <f t="shared" si="55"/>
        <v>0</v>
      </c>
      <c r="G123" s="70">
        <f t="shared" si="55"/>
        <v>0</v>
      </c>
      <c r="H123" s="70">
        <f t="shared" si="55"/>
        <v>0</v>
      </c>
      <c r="I123" s="70">
        <f t="shared" si="55"/>
        <v>0</v>
      </c>
      <c r="J123" s="70">
        <f t="shared" si="55"/>
        <v>0</v>
      </c>
      <c r="K123" s="70">
        <f t="shared" si="55"/>
        <v>0</v>
      </c>
      <c r="L123" s="70">
        <f t="shared" si="55"/>
        <v>0</v>
      </c>
      <c r="M123" s="70">
        <f t="shared" si="55"/>
        <v>0</v>
      </c>
      <c r="N123" s="70">
        <f t="shared" si="55"/>
        <v>1200000</v>
      </c>
      <c r="O123" s="286" t="s">
        <v>15</v>
      </c>
      <c r="P123" s="288" t="s">
        <v>75</v>
      </c>
      <c r="Q123" s="282"/>
      <c r="R123" s="282"/>
      <c r="S123" s="282"/>
      <c r="T123" s="282"/>
      <c r="U123" s="282"/>
      <c r="V123" s="282"/>
      <c r="W123" s="282">
        <v>1</v>
      </c>
      <c r="X123" s="89"/>
      <c r="Y123" s="89"/>
      <c r="Z123" s="89"/>
      <c r="AA123" s="90"/>
      <c r="AB123" s="282">
        <v>1</v>
      </c>
      <c r="GU123" s="126"/>
      <c r="GV123" s="126"/>
      <c r="GW123" s="126"/>
      <c r="GX123" s="126"/>
      <c r="GY123" s="126"/>
      <c r="GZ123" s="126"/>
      <c r="HA123" s="126"/>
      <c r="HB123" s="126"/>
      <c r="HC123" s="126"/>
      <c r="HD123" s="126"/>
      <c r="HE123" s="126"/>
      <c r="HF123" s="126"/>
      <c r="HG123" s="126"/>
      <c r="HH123" s="126"/>
      <c r="HI123" s="126"/>
      <c r="HJ123" s="126"/>
      <c r="HK123" s="126"/>
      <c r="HL123" s="126"/>
      <c r="HM123" s="126"/>
      <c r="HN123" s="126"/>
      <c r="HO123" s="126"/>
      <c r="HP123" s="126"/>
      <c r="HQ123" s="126"/>
      <c r="HR123" s="126"/>
      <c r="HS123" s="126"/>
      <c r="HT123" s="126"/>
      <c r="HU123" s="126"/>
      <c r="HV123" s="126"/>
      <c r="HW123" s="126"/>
      <c r="HX123" s="126"/>
      <c r="HY123" s="126"/>
      <c r="HZ123" s="126"/>
      <c r="IA123" s="126"/>
      <c r="IB123" s="126"/>
      <c r="IC123" s="126"/>
      <c r="ID123" s="126"/>
      <c r="IE123" s="126"/>
      <c r="IF123" s="126"/>
      <c r="IG123" s="126"/>
      <c r="IH123" s="126"/>
      <c r="II123" s="126"/>
      <c r="IJ123" s="126"/>
      <c r="IK123" s="126"/>
      <c r="IL123" s="126"/>
      <c r="IM123" s="126"/>
      <c r="IN123" s="126"/>
      <c r="IO123" s="126"/>
      <c r="IP123" s="126"/>
      <c r="IQ123" s="126"/>
      <c r="IR123" s="126"/>
      <c r="IS123" s="126"/>
      <c r="IT123" s="126"/>
      <c r="IU123" s="126"/>
    </row>
    <row r="124" spans="1:255" s="125" customFormat="1" ht="31.2" x14ac:dyDescent="0.3">
      <c r="A124" s="285"/>
      <c r="B124" s="103" t="s">
        <v>23</v>
      </c>
      <c r="C124" s="70">
        <f>D124+E124+F124+K124+L124+M124+N124</f>
        <v>1200000</v>
      </c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>
        <v>1200000</v>
      </c>
      <c r="O124" s="287"/>
      <c r="P124" s="284"/>
      <c r="Q124" s="283"/>
      <c r="R124" s="283"/>
      <c r="S124" s="283"/>
      <c r="T124" s="283"/>
      <c r="U124" s="283"/>
      <c r="V124" s="283"/>
      <c r="W124" s="283"/>
      <c r="X124" s="89"/>
      <c r="Y124" s="89"/>
      <c r="Z124" s="89"/>
      <c r="AA124" s="90"/>
      <c r="AB124" s="283"/>
      <c r="GU124" s="126"/>
      <c r="GV124" s="126"/>
      <c r="GW124" s="126"/>
      <c r="GX124" s="126"/>
      <c r="GY124" s="126"/>
      <c r="GZ124" s="126"/>
      <c r="HA124" s="126"/>
      <c r="HB124" s="126"/>
      <c r="HC124" s="126"/>
      <c r="HD124" s="126"/>
      <c r="HE124" s="126"/>
      <c r="HF124" s="126"/>
      <c r="HG124" s="126"/>
      <c r="HH124" s="126"/>
      <c r="HI124" s="126"/>
      <c r="HJ124" s="126"/>
      <c r="HK124" s="126"/>
      <c r="HL124" s="126"/>
      <c r="HM124" s="126"/>
      <c r="HN124" s="126"/>
      <c r="HO124" s="126"/>
      <c r="HP124" s="126"/>
      <c r="HQ124" s="126"/>
      <c r="HR124" s="126"/>
      <c r="HS124" s="126"/>
      <c r="HT124" s="126"/>
      <c r="HU124" s="126"/>
      <c r="HV124" s="126"/>
      <c r="HW124" s="126"/>
      <c r="HX124" s="126"/>
      <c r="HY124" s="126"/>
      <c r="HZ124" s="126"/>
      <c r="IA124" s="126"/>
      <c r="IB124" s="126"/>
      <c r="IC124" s="126"/>
      <c r="ID124" s="126"/>
      <c r="IE124" s="126"/>
      <c r="IF124" s="126"/>
      <c r="IG124" s="126"/>
      <c r="IH124" s="126"/>
      <c r="II124" s="126"/>
      <c r="IJ124" s="126"/>
      <c r="IK124" s="126"/>
      <c r="IL124" s="126"/>
      <c r="IM124" s="126"/>
      <c r="IN124" s="126"/>
      <c r="IO124" s="126"/>
      <c r="IP124" s="126"/>
      <c r="IQ124" s="126"/>
      <c r="IR124" s="126"/>
      <c r="IS124" s="126"/>
      <c r="IT124" s="126"/>
      <c r="IU124" s="126"/>
    </row>
    <row r="125" spans="1:255" s="92" customFormat="1" ht="15.6" x14ac:dyDescent="0.3">
      <c r="A125" s="353" t="s">
        <v>124</v>
      </c>
      <c r="B125" s="94" t="s">
        <v>22</v>
      </c>
      <c r="C125" s="95">
        <f t="shared" ref="C125:N125" si="56">C126</f>
        <v>3300000</v>
      </c>
      <c r="D125" s="95">
        <f t="shared" si="56"/>
        <v>0</v>
      </c>
      <c r="E125" s="95">
        <f t="shared" si="56"/>
        <v>0</v>
      </c>
      <c r="F125" s="95">
        <f t="shared" si="56"/>
        <v>0</v>
      </c>
      <c r="G125" s="95">
        <f t="shared" si="56"/>
        <v>0</v>
      </c>
      <c r="H125" s="95">
        <f t="shared" si="56"/>
        <v>0</v>
      </c>
      <c r="I125" s="95">
        <f t="shared" si="56"/>
        <v>0</v>
      </c>
      <c r="J125" s="95">
        <f t="shared" si="56"/>
        <v>0</v>
      </c>
      <c r="K125" s="95">
        <f t="shared" si="56"/>
        <v>0</v>
      </c>
      <c r="L125" s="95">
        <f t="shared" si="56"/>
        <v>900000</v>
      </c>
      <c r="M125" s="95">
        <f t="shared" si="56"/>
        <v>2400000</v>
      </c>
      <c r="N125" s="95">
        <f t="shared" si="56"/>
        <v>0</v>
      </c>
      <c r="O125" s="362" t="s">
        <v>15</v>
      </c>
      <c r="P125" s="353" t="s">
        <v>75</v>
      </c>
      <c r="Q125" s="314"/>
      <c r="R125" s="314"/>
      <c r="S125" s="314"/>
      <c r="T125" s="314"/>
      <c r="U125" s="314">
        <v>2</v>
      </c>
      <c r="V125" s="314">
        <v>2</v>
      </c>
      <c r="W125" s="314"/>
      <c r="X125" s="96"/>
      <c r="Y125" s="96"/>
      <c r="Z125" s="96"/>
      <c r="AA125" s="97"/>
      <c r="AB125" s="314">
        <v>4</v>
      </c>
      <c r="GU125" s="93"/>
      <c r="GV125" s="93"/>
      <c r="GW125" s="93"/>
      <c r="GX125" s="93"/>
      <c r="GY125" s="93"/>
      <c r="GZ125" s="93"/>
      <c r="HA125" s="93"/>
      <c r="HB125" s="93"/>
      <c r="HC125" s="93"/>
      <c r="HD125" s="93"/>
      <c r="HE125" s="93"/>
      <c r="HF125" s="93"/>
      <c r="HG125" s="93"/>
      <c r="HH125" s="93"/>
      <c r="HI125" s="93"/>
      <c r="HJ125" s="93"/>
      <c r="HK125" s="93"/>
      <c r="HL125" s="93"/>
      <c r="HM125" s="93"/>
      <c r="HN125" s="93"/>
      <c r="HO125" s="93"/>
      <c r="HP125" s="93"/>
      <c r="HQ125" s="93"/>
      <c r="HR125" s="93"/>
      <c r="HS125" s="93"/>
      <c r="HT125" s="93"/>
      <c r="HU125" s="93"/>
      <c r="HV125" s="93"/>
      <c r="HW125" s="93"/>
      <c r="HX125" s="93"/>
      <c r="HY125" s="93"/>
      <c r="HZ125" s="93"/>
      <c r="IA125" s="93"/>
      <c r="IB125" s="93"/>
      <c r="IC125" s="93"/>
      <c r="ID125" s="93"/>
      <c r="IE125" s="93"/>
      <c r="IF125" s="93"/>
      <c r="IG125" s="93"/>
      <c r="IH125" s="93"/>
      <c r="II125" s="93"/>
      <c r="IJ125" s="93"/>
      <c r="IK125" s="93"/>
      <c r="IL125" s="93"/>
      <c r="IM125" s="93"/>
      <c r="IN125" s="93"/>
      <c r="IO125" s="93"/>
      <c r="IP125" s="93"/>
      <c r="IQ125" s="93"/>
      <c r="IR125" s="93"/>
      <c r="IS125" s="93"/>
      <c r="IT125" s="93"/>
      <c r="IU125" s="93"/>
    </row>
    <row r="126" spans="1:255" s="92" customFormat="1" ht="31.2" x14ac:dyDescent="0.3">
      <c r="A126" s="354"/>
      <c r="B126" s="100" t="s">
        <v>23</v>
      </c>
      <c r="C126" s="95">
        <f>C128+C130+C132</f>
        <v>3300000</v>
      </c>
      <c r="D126" s="95">
        <f t="shared" ref="D126:N126" si="57">D128+D130+D132</f>
        <v>0</v>
      </c>
      <c r="E126" s="95">
        <f t="shared" si="57"/>
        <v>0</v>
      </c>
      <c r="F126" s="95">
        <f t="shared" si="57"/>
        <v>0</v>
      </c>
      <c r="G126" s="95">
        <f t="shared" si="57"/>
        <v>0</v>
      </c>
      <c r="H126" s="95">
        <f t="shared" si="57"/>
        <v>0</v>
      </c>
      <c r="I126" s="95">
        <f t="shared" si="57"/>
        <v>0</v>
      </c>
      <c r="J126" s="95">
        <f t="shared" si="57"/>
        <v>0</v>
      </c>
      <c r="K126" s="95">
        <f t="shared" si="57"/>
        <v>0</v>
      </c>
      <c r="L126" s="95">
        <f t="shared" si="57"/>
        <v>900000</v>
      </c>
      <c r="M126" s="95">
        <f t="shared" si="57"/>
        <v>2400000</v>
      </c>
      <c r="N126" s="95">
        <f t="shared" si="57"/>
        <v>0</v>
      </c>
      <c r="O126" s="363"/>
      <c r="P126" s="354"/>
      <c r="Q126" s="315"/>
      <c r="R126" s="315"/>
      <c r="S126" s="315"/>
      <c r="T126" s="315"/>
      <c r="U126" s="315"/>
      <c r="V126" s="315"/>
      <c r="W126" s="315"/>
      <c r="X126" s="96"/>
      <c r="Y126" s="96"/>
      <c r="Z126" s="96"/>
      <c r="AA126" s="97"/>
      <c r="AB126" s="315"/>
      <c r="GU126" s="93"/>
      <c r="GV126" s="93"/>
      <c r="GW126" s="93"/>
      <c r="GX126" s="93"/>
      <c r="GY126" s="93"/>
      <c r="GZ126" s="93"/>
      <c r="HA126" s="93"/>
      <c r="HB126" s="93"/>
      <c r="HC126" s="93"/>
      <c r="HD126" s="93"/>
      <c r="HE126" s="93"/>
      <c r="HF126" s="93"/>
      <c r="HG126" s="93"/>
      <c r="HH126" s="93"/>
      <c r="HI126" s="93"/>
      <c r="HJ126" s="93"/>
      <c r="HK126" s="93"/>
      <c r="HL126" s="93"/>
      <c r="HM126" s="93"/>
      <c r="HN126" s="93"/>
      <c r="HO126" s="93"/>
      <c r="HP126" s="93"/>
      <c r="HQ126" s="93"/>
      <c r="HR126" s="93"/>
      <c r="HS126" s="93"/>
      <c r="HT126" s="93"/>
      <c r="HU126" s="93"/>
      <c r="HV126" s="93"/>
      <c r="HW126" s="93"/>
      <c r="HX126" s="93"/>
      <c r="HY126" s="93"/>
      <c r="HZ126" s="93"/>
      <c r="IA126" s="93"/>
      <c r="IB126" s="93"/>
      <c r="IC126" s="93"/>
      <c r="ID126" s="93"/>
      <c r="IE126" s="93"/>
      <c r="IF126" s="93"/>
      <c r="IG126" s="93"/>
      <c r="IH126" s="93"/>
      <c r="II126" s="93"/>
      <c r="IJ126" s="93"/>
      <c r="IK126" s="93"/>
      <c r="IL126" s="93"/>
      <c r="IM126" s="93"/>
      <c r="IN126" s="93"/>
      <c r="IO126" s="93"/>
      <c r="IP126" s="93"/>
      <c r="IQ126" s="93"/>
      <c r="IR126" s="93"/>
      <c r="IS126" s="93"/>
      <c r="IT126" s="93"/>
      <c r="IU126" s="93"/>
    </row>
    <row r="127" spans="1:255" s="92" customFormat="1" ht="15.6" x14ac:dyDescent="0.3">
      <c r="A127" s="285" t="s">
        <v>131</v>
      </c>
      <c r="B127" s="101" t="s">
        <v>22</v>
      </c>
      <c r="C127" s="70">
        <f t="shared" ref="C127:C132" si="58">D127+E127+F127+K127+L127+M127+N127</f>
        <v>900000</v>
      </c>
      <c r="D127" s="70">
        <f t="shared" ref="D127:N127" si="59">D128</f>
        <v>0</v>
      </c>
      <c r="E127" s="70">
        <f t="shared" si="59"/>
        <v>0</v>
      </c>
      <c r="F127" s="70">
        <f t="shared" si="59"/>
        <v>0</v>
      </c>
      <c r="G127" s="70">
        <f t="shared" si="59"/>
        <v>0</v>
      </c>
      <c r="H127" s="70">
        <f t="shared" si="59"/>
        <v>0</v>
      </c>
      <c r="I127" s="70">
        <f t="shared" si="59"/>
        <v>0</v>
      </c>
      <c r="J127" s="70">
        <f t="shared" si="59"/>
        <v>0</v>
      </c>
      <c r="K127" s="70">
        <f t="shared" si="59"/>
        <v>0</v>
      </c>
      <c r="L127" s="70">
        <f t="shared" si="59"/>
        <v>900000</v>
      </c>
      <c r="M127" s="102">
        <f t="shared" si="59"/>
        <v>0</v>
      </c>
      <c r="N127" s="102">
        <f t="shared" si="59"/>
        <v>0</v>
      </c>
      <c r="O127" s="286" t="s">
        <v>15</v>
      </c>
      <c r="P127" s="288" t="s">
        <v>75</v>
      </c>
      <c r="Q127" s="282"/>
      <c r="R127" s="282"/>
      <c r="S127" s="282"/>
      <c r="T127" s="282"/>
      <c r="U127" s="282">
        <v>1</v>
      </c>
      <c r="V127" s="282"/>
      <c r="W127" s="282"/>
      <c r="X127" s="89"/>
      <c r="Y127" s="89"/>
      <c r="Z127" s="89"/>
      <c r="AA127" s="90"/>
      <c r="AB127" s="282">
        <v>1</v>
      </c>
      <c r="GU127" s="93"/>
      <c r="GV127" s="93"/>
      <c r="GW127" s="93"/>
      <c r="GX127" s="93"/>
      <c r="GY127" s="93"/>
      <c r="GZ127" s="93"/>
      <c r="HA127" s="93"/>
      <c r="HB127" s="93"/>
      <c r="HC127" s="93"/>
      <c r="HD127" s="93"/>
      <c r="HE127" s="93"/>
      <c r="HF127" s="93"/>
      <c r="HG127" s="93"/>
      <c r="HH127" s="93"/>
      <c r="HI127" s="93"/>
      <c r="HJ127" s="93"/>
      <c r="HK127" s="93"/>
      <c r="HL127" s="93"/>
      <c r="HM127" s="93"/>
      <c r="HN127" s="93"/>
      <c r="HO127" s="93"/>
      <c r="HP127" s="93"/>
      <c r="HQ127" s="93"/>
      <c r="HR127" s="93"/>
      <c r="HS127" s="93"/>
      <c r="HT127" s="93"/>
      <c r="HU127" s="93"/>
      <c r="HV127" s="93"/>
      <c r="HW127" s="93"/>
      <c r="HX127" s="93"/>
      <c r="HY127" s="93"/>
      <c r="HZ127" s="93"/>
      <c r="IA127" s="93"/>
      <c r="IB127" s="93"/>
      <c r="IC127" s="93"/>
      <c r="ID127" s="93"/>
      <c r="IE127" s="93"/>
      <c r="IF127" s="93"/>
      <c r="IG127" s="93"/>
      <c r="IH127" s="93"/>
      <c r="II127" s="93"/>
      <c r="IJ127" s="93"/>
      <c r="IK127" s="93"/>
      <c r="IL127" s="93"/>
      <c r="IM127" s="93"/>
      <c r="IN127" s="93"/>
      <c r="IO127" s="93"/>
      <c r="IP127" s="93"/>
      <c r="IQ127" s="93"/>
      <c r="IR127" s="93"/>
      <c r="IS127" s="93"/>
      <c r="IT127" s="93"/>
      <c r="IU127" s="93"/>
    </row>
    <row r="128" spans="1:255" s="92" customFormat="1" ht="31.2" x14ac:dyDescent="0.3">
      <c r="A128" s="285"/>
      <c r="B128" s="103" t="s">
        <v>23</v>
      </c>
      <c r="C128" s="70">
        <f t="shared" si="58"/>
        <v>900000</v>
      </c>
      <c r="D128" s="70"/>
      <c r="E128" s="70"/>
      <c r="F128" s="70"/>
      <c r="G128" s="70"/>
      <c r="H128" s="70"/>
      <c r="I128" s="70"/>
      <c r="J128" s="70"/>
      <c r="K128" s="70"/>
      <c r="L128" s="70">
        <v>900000</v>
      </c>
      <c r="M128" s="102"/>
      <c r="N128" s="104"/>
      <c r="O128" s="287"/>
      <c r="P128" s="284"/>
      <c r="Q128" s="283"/>
      <c r="R128" s="283"/>
      <c r="S128" s="283"/>
      <c r="T128" s="283"/>
      <c r="U128" s="283"/>
      <c r="V128" s="283"/>
      <c r="W128" s="283"/>
      <c r="X128" s="89"/>
      <c r="Y128" s="89"/>
      <c r="Z128" s="89"/>
      <c r="AA128" s="90"/>
      <c r="AB128" s="283"/>
      <c r="GU128" s="93"/>
      <c r="GV128" s="93"/>
      <c r="GW128" s="93"/>
      <c r="GX128" s="93"/>
      <c r="GY128" s="93"/>
      <c r="GZ128" s="93"/>
      <c r="HA128" s="93"/>
      <c r="HB128" s="93"/>
      <c r="HC128" s="93"/>
      <c r="HD128" s="93"/>
      <c r="HE128" s="93"/>
      <c r="HF128" s="93"/>
      <c r="HG128" s="93"/>
      <c r="HH128" s="93"/>
      <c r="HI128" s="93"/>
      <c r="HJ128" s="93"/>
      <c r="HK128" s="93"/>
      <c r="HL128" s="93"/>
      <c r="HM128" s="93"/>
      <c r="HN128" s="93"/>
      <c r="HO128" s="93"/>
      <c r="HP128" s="93"/>
      <c r="HQ128" s="93"/>
      <c r="HR128" s="93"/>
      <c r="HS128" s="93"/>
      <c r="HT128" s="93"/>
      <c r="HU128" s="93"/>
      <c r="HV128" s="93"/>
      <c r="HW128" s="93"/>
      <c r="HX128" s="93"/>
      <c r="HY128" s="93"/>
      <c r="HZ128" s="93"/>
      <c r="IA128" s="93"/>
      <c r="IB128" s="93"/>
      <c r="IC128" s="93"/>
      <c r="ID128" s="93"/>
      <c r="IE128" s="93"/>
      <c r="IF128" s="93"/>
      <c r="IG128" s="93"/>
      <c r="IH128" s="93"/>
      <c r="II128" s="93"/>
      <c r="IJ128" s="93"/>
      <c r="IK128" s="93"/>
      <c r="IL128" s="93"/>
      <c r="IM128" s="93"/>
      <c r="IN128" s="93"/>
      <c r="IO128" s="93"/>
      <c r="IP128" s="93"/>
      <c r="IQ128" s="93"/>
      <c r="IR128" s="93"/>
      <c r="IS128" s="93"/>
      <c r="IT128" s="93"/>
      <c r="IU128" s="93"/>
    </row>
    <row r="129" spans="1:255" s="92" customFormat="1" ht="15.6" x14ac:dyDescent="0.3">
      <c r="A129" s="285" t="s">
        <v>202</v>
      </c>
      <c r="B129" s="101" t="s">
        <v>22</v>
      </c>
      <c r="C129" s="70">
        <f t="shared" si="58"/>
        <v>1200000</v>
      </c>
      <c r="D129" s="70">
        <f t="shared" ref="D129:N129" si="60">D130</f>
        <v>0</v>
      </c>
      <c r="E129" s="70">
        <f t="shared" si="60"/>
        <v>0</v>
      </c>
      <c r="F129" s="70">
        <f t="shared" si="60"/>
        <v>0</v>
      </c>
      <c r="G129" s="70">
        <f t="shared" si="60"/>
        <v>0</v>
      </c>
      <c r="H129" s="70">
        <f t="shared" si="60"/>
        <v>0</v>
      </c>
      <c r="I129" s="70">
        <f t="shared" si="60"/>
        <v>0</v>
      </c>
      <c r="J129" s="70">
        <f t="shared" si="60"/>
        <v>0</v>
      </c>
      <c r="K129" s="70">
        <f t="shared" si="60"/>
        <v>0</v>
      </c>
      <c r="L129" s="70">
        <f t="shared" si="60"/>
        <v>0</v>
      </c>
      <c r="M129" s="70">
        <f t="shared" si="60"/>
        <v>1200000</v>
      </c>
      <c r="N129" s="102">
        <f t="shared" si="60"/>
        <v>0</v>
      </c>
      <c r="O129" s="286" t="s">
        <v>15</v>
      </c>
      <c r="P129" s="288" t="s">
        <v>75</v>
      </c>
      <c r="Q129" s="282"/>
      <c r="R129" s="282"/>
      <c r="S129" s="282"/>
      <c r="T129" s="282"/>
      <c r="U129" s="282"/>
      <c r="V129" s="282">
        <v>1</v>
      </c>
      <c r="W129" s="282"/>
      <c r="X129" s="89"/>
      <c r="Y129" s="89"/>
      <c r="Z129" s="89"/>
      <c r="AA129" s="90"/>
      <c r="AB129" s="282">
        <v>1</v>
      </c>
      <c r="GU129" s="93"/>
      <c r="GV129" s="93"/>
      <c r="GW129" s="93"/>
      <c r="GX129" s="93"/>
      <c r="GY129" s="93"/>
      <c r="GZ129" s="93"/>
      <c r="HA129" s="93"/>
      <c r="HB129" s="93"/>
      <c r="HC129" s="93"/>
      <c r="HD129" s="93"/>
      <c r="HE129" s="93"/>
      <c r="HF129" s="93"/>
      <c r="HG129" s="93"/>
      <c r="HH129" s="93"/>
      <c r="HI129" s="93"/>
      <c r="HJ129" s="93"/>
      <c r="HK129" s="93"/>
      <c r="HL129" s="93"/>
      <c r="HM129" s="93"/>
      <c r="HN129" s="93"/>
      <c r="HO129" s="93"/>
      <c r="HP129" s="93"/>
      <c r="HQ129" s="93"/>
      <c r="HR129" s="93"/>
      <c r="HS129" s="93"/>
      <c r="HT129" s="93"/>
      <c r="HU129" s="93"/>
      <c r="HV129" s="93"/>
      <c r="HW129" s="93"/>
      <c r="HX129" s="93"/>
      <c r="HY129" s="93"/>
      <c r="HZ129" s="93"/>
      <c r="IA129" s="93"/>
      <c r="IB129" s="93"/>
      <c r="IC129" s="93"/>
      <c r="ID129" s="93"/>
      <c r="IE129" s="93"/>
      <c r="IF129" s="93"/>
      <c r="IG129" s="93"/>
      <c r="IH129" s="93"/>
      <c r="II129" s="93"/>
      <c r="IJ129" s="93"/>
      <c r="IK129" s="93"/>
      <c r="IL129" s="93"/>
      <c r="IM129" s="93"/>
      <c r="IN129" s="93"/>
      <c r="IO129" s="93"/>
      <c r="IP129" s="93"/>
      <c r="IQ129" s="93"/>
      <c r="IR129" s="93"/>
      <c r="IS129" s="93"/>
      <c r="IT129" s="93"/>
      <c r="IU129" s="93"/>
    </row>
    <row r="130" spans="1:255" s="92" customFormat="1" ht="37.5" customHeight="1" x14ac:dyDescent="0.3">
      <c r="A130" s="285"/>
      <c r="B130" s="103" t="s">
        <v>23</v>
      </c>
      <c r="C130" s="70">
        <f t="shared" si="58"/>
        <v>1200000</v>
      </c>
      <c r="D130" s="70"/>
      <c r="E130" s="70"/>
      <c r="F130" s="70"/>
      <c r="G130" s="70"/>
      <c r="H130" s="70"/>
      <c r="I130" s="70"/>
      <c r="J130" s="70"/>
      <c r="K130" s="70"/>
      <c r="L130" s="70"/>
      <c r="M130" s="70">
        <v>1200000</v>
      </c>
      <c r="N130" s="104"/>
      <c r="O130" s="287"/>
      <c r="P130" s="284"/>
      <c r="Q130" s="283"/>
      <c r="R130" s="283"/>
      <c r="S130" s="283"/>
      <c r="T130" s="283"/>
      <c r="U130" s="283"/>
      <c r="V130" s="283"/>
      <c r="W130" s="283"/>
      <c r="X130" s="89"/>
      <c r="Y130" s="89"/>
      <c r="Z130" s="89"/>
      <c r="AA130" s="90"/>
      <c r="AB130" s="283"/>
      <c r="GU130" s="93"/>
      <c r="GV130" s="93"/>
      <c r="GW130" s="93"/>
      <c r="GX130" s="93"/>
      <c r="GY130" s="93"/>
      <c r="GZ130" s="93"/>
      <c r="HA130" s="93"/>
      <c r="HB130" s="93"/>
      <c r="HC130" s="93"/>
      <c r="HD130" s="93"/>
      <c r="HE130" s="93"/>
      <c r="HF130" s="93"/>
      <c r="HG130" s="93"/>
      <c r="HH130" s="93"/>
      <c r="HI130" s="93"/>
      <c r="HJ130" s="93"/>
      <c r="HK130" s="93"/>
      <c r="HL130" s="93"/>
      <c r="HM130" s="93"/>
      <c r="HN130" s="93"/>
      <c r="HO130" s="93"/>
      <c r="HP130" s="93"/>
      <c r="HQ130" s="93"/>
      <c r="HR130" s="93"/>
      <c r="HS130" s="93"/>
      <c r="HT130" s="93"/>
      <c r="HU130" s="93"/>
      <c r="HV130" s="93"/>
      <c r="HW130" s="93"/>
      <c r="HX130" s="93"/>
      <c r="HY130" s="93"/>
      <c r="HZ130" s="93"/>
      <c r="IA130" s="93"/>
      <c r="IB130" s="93"/>
      <c r="IC130" s="93"/>
      <c r="ID130" s="93"/>
      <c r="IE130" s="93"/>
      <c r="IF130" s="93"/>
      <c r="IG130" s="93"/>
      <c r="IH130" s="93"/>
      <c r="II130" s="93"/>
      <c r="IJ130" s="93"/>
      <c r="IK130" s="93"/>
      <c r="IL130" s="93"/>
      <c r="IM130" s="93"/>
      <c r="IN130" s="93"/>
      <c r="IO130" s="93"/>
      <c r="IP130" s="93"/>
      <c r="IQ130" s="93"/>
      <c r="IR130" s="93"/>
      <c r="IS130" s="93"/>
      <c r="IT130" s="93"/>
      <c r="IU130" s="93"/>
    </row>
    <row r="131" spans="1:255" s="92" customFormat="1" ht="15.6" x14ac:dyDescent="0.3">
      <c r="A131" s="285" t="s">
        <v>203</v>
      </c>
      <c r="B131" s="101" t="s">
        <v>22</v>
      </c>
      <c r="C131" s="70">
        <f t="shared" si="58"/>
        <v>1200000</v>
      </c>
      <c r="D131" s="70">
        <f t="shared" ref="D131:N131" si="61">D132</f>
        <v>0</v>
      </c>
      <c r="E131" s="70">
        <f t="shared" si="61"/>
        <v>0</v>
      </c>
      <c r="F131" s="70">
        <f t="shared" si="61"/>
        <v>0</v>
      </c>
      <c r="G131" s="70">
        <f t="shared" si="61"/>
        <v>0</v>
      </c>
      <c r="H131" s="70">
        <f t="shared" si="61"/>
        <v>0</v>
      </c>
      <c r="I131" s="70">
        <f t="shared" si="61"/>
        <v>0</v>
      </c>
      <c r="J131" s="70">
        <f t="shared" si="61"/>
        <v>0</v>
      </c>
      <c r="K131" s="70">
        <f t="shared" si="61"/>
        <v>0</v>
      </c>
      <c r="L131" s="70">
        <f t="shared" si="61"/>
        <v>0</v>
      </c>
      <c r="M131" s="70">
        <f t="shared" si="61"/>
        <v>1200000</v>
      </c>
      <c r="N131" s="102">
        <f t="shared" si="61"/>
        <v>0</v>
      </c>
      <c r="O131" s="286" t="s">
        <v>15</v>
      </c>
      <c r="P131" s="288" t="s">
        <v>75</v>
      </c>
      <c r="Q131" s="282"/>
      <c r="R131" s="282"/>
      <c r="S131" s="282"/>
      <c r="T131" s="282"/>
      <c r="U131" s="282"/>
      <c r="V131" s="282">
        <v>1</v>
      </c>
      <c r="W131" s="282"/>
      <c r="X131" s="89"/>
      <c r="Y131" s="89"/>
      <c r="Z131" s="89"/>
      <c r="AA131" s="90"/>
      <c r="AB131" s="282">
        <v>1</v>
      </c>
      <c r="GU131" s="93"/>
      <c r="GV131" s="93"/>
      <c r="GW131" s="93"/>
      <c r="GX131" s="93"/>
      <c r="GY131" s="93"/>
      <c r="GZ131" s="93"/>
      <c r="HA131" s="93"/>
      <c r="HB131" s="93"/>
      <c r="HC131" s="93"/>
      <c r="HD131" s="93"/>
      <c r="HE131" s="93"/>
      <c r="HF131" s="93"/>
      <c r="HG131" s="93"/>
      <c r="HH131" s="93"/>
      <c r="HI131" s="93"/>
      <c r="HJ131" s="93"/>
      <c r="HK131" s="93"/>
      <c r="HL131" s="93"/>
      <c r="HM131" s="93"/>
      <c r="HN131" s="93"/>
      <c r="HO131" s="93"/>
      <c r="HP131" s="93"/>
      <c r="HQ131" s="93"/>
      <c r="HR131" s="93"/>
      <c r="HS131" s="93"/>
      <c r="HT131" s="93"/>
      <c r="HU131" s="93"/>
      <c r="HV131" s="93"/>
      <c r="HW131" s="93"/>
      <c r="HX131" s="93"/>
      <c r="HY131" s="93"/>
      <c r="HZ131" s="93"/>
      <c r="IA131" s="93"/>
      <c r="IB131" s="93"/>
      <c r="IC131" s="93"/>
      <c r="ID131" s="93"/>
      <c r="IE131" s="93"/>
      <c r="IF131" s="93"/>
      <c r="IG131" s="93"/>
      <c r="IH131" s="93"/>
      <c r="II131" s="93"/>
      <c r="IJ131" s="93"/>
      <c r="IK131" s="93"/>
      <c r="IL131" s="93"/>
      <c r="IM131" s="93"/>
      <c r="IN131" s="93"/>
      <c r="IO131" s="93"/>
      <c r="IP131" s="93"/>
      <c r="IQ131" s="93"/>
      <c r="IR131" s="93"/>
      <c r="IS131" s="93"/>
      <c r="IT131" s="93"/>
      <c r="IU131" s="93"/>
    </row>
    <row r="132" spans="1:255" s="92" customFormat="1" ht="42" customHeight="1" x14ac:dyDescent="0.3">
      <c r="A132" s="285"/>
      <c r="B132" s="103" t="s">
        <v>23</v>
      </c>
      <c r="C132" s="70">
        <f t="shared" si="58"/>
        <v>1200000</v>
      </c>
      <c r="D132" s="70"/>
      <c r="E132" s="70"/>
      <c r="F132" s="70"/>
      <c r="G132" s="70"/>
      <c r="H132" s="70"/>
      <c r="I132" s="70"/>
      <c r="J132" s="70"/>
      <c r="K132" s="70"/>
      <c r="L132" s="70"/>
      <c r="M132" s="70">
        <v>1200000</v>
      </c>
      <c r="N132" s="104"/>
      <c r="O132" s="287"/>
      <c r="P132" s="284"/>
      <c r="Q132" s="283"/>
      <c r="R132" s="283"/>
      <c r="S132" s="283"/>
      <c r="T132" s="283"/>
      <c r="U132" s="283"/>
      <c r="V132" s="283"/>
      <c r="W132" s="283"/>
      <c r="X132" s="89"/>
      <c r="Y132" s="89"/>
      <c r="Z132" s="89"/>
      <c r="AA132" s="90"/>
      <c r="AB132" s="283"/>
      <c r="GU132" s="93"/>
      <c r="GV132" s="93"/>
      <c r="GW132" s="93"/>
      <c r="GX132" s="93"/>
      <c r="GY132" s="93"/>
      <c r="GZ132" s="93"/>
      <c r="HA132" s="93"/>
      <c r="HB132" s="93"/>
      <c r="HC132" s="93"/>
      <c r="HD132" s="93"/>
      <c r="HE132" s="93"/>
      <c r="HF132" s="93"/>
      <c r="HG132" s="93"/>
      <c r="HH132" s="93"/>
      <c r="HI132" s="93"/>
      <c r="HJ132" s="93"/>
      <c r="HK132" s="93"/>
      <c r="HL132" s="93"/>
      <c r="HM132" s="93"/>
      <c r="HN132" s="93"/>
      <c r="HO132" s="93"/>
      <c r="HP132" s="93"/>
      <c r="HQ132" s="93"/>
      <c r="HR132" s="93"/>
      <c r="HS132" s="93"/>
      <c r="HT132" s="93"/>
      <c r="HU132" s="93"/>
      <c r="HV132" s="93"/>
      <c r="HW132" s="93"/>
      <c r="HX132" s="93"/>
      <c r="HY132" s="93"/>
      <c r="HZ132" s="93"/>
      <c r="IA132" s="93"/>
      <c r="IB132" s="93"/>
      <c r="IC132" s="93"/>
      <c r="ID132" s="93"/>
      <c r="IE132" s="93"/>
      <c r="IF132" s="93"/>
      <c r="IG132" s="93"/>
      <c r="IH132" s="93"/>
      <c r="II132" s="93"/>
      <c r="IJ132" s="93"/>
      <c r="IK132" s="93"/>
      <c r="IL132" s="93"/>
      <c r="IM132" s="93"/>
      <c r="IN132" s="93"/>
      <c r="IO132" s="93"/>
      <c r="IP132" s="93"/>
      <c r="IQ132" s="93"/>
      <c r="IR132" s="93"/>
      <c r="IS132" s="93"/>
      <c r="IT132" s="93"/>
      <c r="IU132" s="93"/>
    </row>
    <row r="133" spans="1:255" s="92" customFormat="1" ht="15.6" x14ac:dyDescent="0.3">
      <c r="A133" s="285" t="s">
        <v>125</v>
      </c>
      <c r="B133" s="101" t="s">
        <v>22</v>
      </c>
      <c r="C133" s="70">
        <f>C134</f>
        <v>232093000</v>
      </c>
      <c r="D133" s="70">
        <f t="shared" ref="D133:N133" si="62">D134</f>
        <v>0</v>
      </c>
      <c r="E133" s="70">
        <f t="shared" si="62"/>
        <v>0</v>
      </c>
      <c r="F133" s="70">
        <f t="shared" si="62"/>
        <v>0</v>
      </c>
      <c r="G133" s="70">
        <f t="shared" si="62"/>
        <v>0</v>
      </c>
      <c r="H133" s="70">
        <f t="shared" si="62"/>
        <v>0</v>
      </c>
      <c r="I133" s="70">
        <f t="shared" si="62"/>
        <v>0</v>
      </c>
      <c r="J133" s="70">
        <f t="shared" si="62"/>
        <v>0</v>
      </c>
      <c r="K133" s="70">
        <f t="shared" si="62"/>
        <v>0</v>
      </c>
      <c r="L133" s="70">
        <f t="shared" si="62"/>
        <v>68668400</v>
      </c>
      <c r="M133" s="70">
        <f t="shared" si="62"/>
        <v>79815400</v>
      </c>
      <c r="N133" s="70">
        <f t="shared" si="62"/>
        <v>83609200</v>
      </c>
      <c r="O133" s="105" t="s">
        <v>26</v>
      </c>
      <c r="P133" s="105" t="s">
        <v>26</v>
      </c>
      <c r="Q133" s="105" t="s">
        <v>26</v>
      </c>
      <c r="R133" s="105" t="s">
        <v>26</v>
      </c>
      <c r="S133" s="105" t="s">
        <v>26</v>
      </c>
      <c r="T133" s="105" t="s">
        <v>26</v>
      </c>
      <c r="U133" s="105" t="s">
        <v>26</v>
      </c>
      <c r="V133" s="105" t="s">
        <v>26</v>
      </c>
      <c r="W133" s="105" t="s">
        <v>26</v>
      </c>
      <c r="X133" s="106"/>
      <c r="Y133" s="106"/>
      <c r="Z133" s="106"/>
      <c r="AA133" s="90"/>
      <c r="AB133" s="105" t="s">
        <v>26</v>
      </c>
      <c r="GU133" s="93"/>
      <c r="GV133" s="93"/>
      <c r="GW133" s="93"/>
      <c r="GX133" s="93"/>
      <c r="GY133" s="93"/>
      <c r="GZ133" s="93"/>
      <c r="HA133" s="93"/>
      <c r="HB133" s="93"/>
      <c r="HC133" s="93"/>
      <c r="HD133" s="93"/>
      <c r="HE133" s="93"/>
      <c r="HF133" s="93"/>
      <c r="HG133" s="93"/>
      <c r="HH133" s="93"/>
      <c r="HI133" s="93"/>
      <c r="HJ133" s="93"/>
      <c r="HK133" s="93"/>
      <c r="HL133" s="93"/>
      <c r="HM133" s="93"/>
      <c r="HN133" s="93"/>
      <c r="HO133" s="93"/>
      <c r="HP133" s="93"/>
      <c r="HQ133" s="93"/>
      <c r="HR133" s="93"/>
      <c r="HS133" s="93"/>
      <c r="HT133" s="93"/>
      <c r="HU133" s="93"/>
      <c r="HV133" s="93"/>
      <c r="HW133" s="93"/>
      <c r="HX133" s="93"/>
      <c r="HY133" s="93"/>
      <c r="HZ133" s="93"/>
      <c r="IA133" s="93"/>
      <c r="IB133" s="93"/>
      <c r="IC133" s="93"/>
      <c r="ID133" s="93"/>
      <c r="IE133" s="93"/>
      <c r="IF133" s="93"/>
      <c r="IG133" s="93"/>
      <c r="IH133" s="93"/>
      <c r="II133" s="93"/>
      <c r="IJ133" s="93"/>
      <c r="IK133" s="93"/>
      <c r="IL133" s="93"/>
      <c r="IM133" s="93"/>
      <c r="IN133" s="93"/>
      <c r="IO133" s="93"/>
      <c r="IP133" s="93"/>
      <c r="IQ133" s="93"/>
      <c r="IR133" s="93"/>
      <c r="IS133" s="93"/>
      <c r="IT133" s="93"/>
      <c r="IU133" s="93"/>
    </row>
    <row r="134" spans="1:255" s="92" customFormat="1" ht="31.2" x14ac:dyDescent="0.3">
      <c r="A134" s="285"/>
      <c r="B134" s="103" t="s">
        <v>23</v>
      </c>
      <c r="C134" s="70">
        <f t="shared" ref="C134:N134" si="63">C126+C78+C30</f>
        <v>232093000</v>
      </c>
      <c r="D134" s="70">
        <f t="shared" si="63"/>
        <v>0</v>
      </c>
      <c r="E134" s="70">
        <f t="shared" si="63"/>
        <v>0</v>
      </c>
      <c r="F134" s="70">
        <f t="shared" si="63"/>
        <v>0</v>
      </c>
      <c r="G134" s="70">
        <f t="shared" si="63"/>
        <v>0</v>
      </c>
      <c r="H134" s="70">
        <f t="shared" si="63"/>
        <v>0</v>
      </c>
      <c r="I134" s="70">
        <f t="shared" si="63"/>
        <v>0</v>
      </c>
      <c r="J134" s="70">
        <f t="shared" si="63"/>
        <v>0</v>
      </c>
      <c r="K134" s="70">
        <f t="shared" si="63"/>
        <v>0</v>
      </c>
      <c r="L134" s="70">
        <f t="shared" si="63"/>
        <v>68668400</v>
      </c>
      <c r="M134" s="70">
        <f t="shared" si="63"/>
        <v>79815400</v>
      </c>
      <c r="N134" s="70">
        <f t="shared" si="63"/>
        <v>83609200</v>
      </c>
      <c r="O134" s="105" t="s">
        <v>26</v>
      </c>
      <c r="P134" s="105" t="s">
        <v>26</v>
      </c>
      <c r="Q134" s="105" t="s">
        <v>26</v>
      </c>
      <c r="R134" s="105" t="s">
        <v>26</v>
      </c>
      <c r="S134" s="105" t="s">
        <v>26</v>
      </c>
      <c r="T134" s="105" t="s">
        <v>26</v>
      </c>
      <c r="U134" s="105" t="s">
        <v>26</v>
      </c>
      <c r="V134" s="105" t="s">
        <v>26</v>
      </c>
      <c r="W134" s="105" t="s">
        <v>26</v>
      </c>
      <c r="X134" s="106"/>
      <c r="Y134" s="106"/>
      <c r="Z134" s="106"/>
      <c r="AA134" s="90"/>
      <c r="AB134" s="105" t="s">
        <v>26</v>
      </c>
      <c r="GU134" s="93"/>
      <c r="GV134" s="93"/>
      <c r="GW134" s="93"/>
      <c r="GX134" s="93"/>
      <c r="GY134" s="93"/>
      <c r="GZ134" s="93"/>
      <c r="HA134" s="93"/>
      <c r="HB134" s="93"/>
      <c r="HC134" s="93"/>
      <c r="HD134" s="93"/>
      <c r="HE134" s="93"/>
      <c r="HF134" s="93"/>
      <c r="HG134" s="93"/>
      <c r="HH134" s="93"/>
      <c r="HI134" s="93"/>
      <c r="HJ134" s="93"/>
      <c r="HK134" s="93"/>
      <c r="HL134" s="93"/>
      <c r="HM134" s="93"/>
      <c r="HN134" s="93"/>
      <c r="HO134" s="93"/>
      <c r="HP134" s="93"/>
      <c r="HQ134" s="93"/>
      <c r="HR134" s="93"/>
      <c r="HS134" s="93"/>
      <c r="HT134" s="93"/>
      <c r="HU134" s="93"/>
      <c r="HV134" s="93"/>
      <c r="HW134" s="93"/>
      <c r="HX134" s="93"/>
      <c r="HY134" s="93"/>
      <c r="HZ134" s="93"/>
      <c r="IA134" s="93"/>
      <c r="IB134" s="93"/>
      <c r="IC134" s="93"/>
      <c r="ID134" s="93"/>
      <c r="IE134" s="93"/>
      <c r="IF134" s="93"/>
      <c r="IG134" s="93"/>
      <c r="IH134" s="93"/>
      <c r="II134" s="93"/>
      <c r="IJ134" s="93"/>
      <c r="IK134" s="93"/>
      <c r="IL134" s="93"/>
      <c r="IM134" s="93"/>
      <c r="IN134" s="93"/>
      <c r="IO134" s="93"/>
      <c r="IP134" s="93"/>
      <c r="IQ134" s="93"/>
      <c r="IR134" s="93"/>
      <c r="IS134" s="93"/>
      <c r="IT134" s="93"/>
      <c r="IU134" s="93"/>
    </row>
    <row r="135" spans="1:255" s="92" customFormat="1" ht="45.75" customHeight="1" x14ac:dyDescent="0.3">
      <c r="A135" s="352" t="s">
        <v>126</v>
      </c>
      <c r="B135" s="352"/>
      <c r="C135" s="352"/>
      <c r="D135" s="352"/>
      <c r="E135" s="352"/>
      <c r="F135" s="352"/>
      <c r="G135" s="352"/>
      <c r="H135" s="352"/>
      <c r="I135" s="352"/>
      <c r="J135" s="352"/>
      <c r="K135" s="352"/>
      <c r="L135" s="352"/>
      <c r="M135" s="352"/>
      <c r="N135" s="352"/>
      <c r="O135" s="352"/>
      <c r="P135" s="352"/>
      <c r="Q135" s="352"/>
      <c r="R135" s="352"/>
      <c r="S135" s="352"/>
      <c r="T135" s="352"/>
      <c r="U135" s="352"/>
      <c r="V135" s="352"/>
      <c r="W135" s="352"/>
      <c r="X135" s="134"/>
      <c r="Y135" s="134"/>
      <c r="Z135" s="134"/>
      <c r="AA135" s="97"/>
      <c r="AB135" s="135"/>
      <c r="GU135" s="93"/>
      <c r="GV135" s="93"/>
      <c r="GW135" s="93"/>
      <c r="GX135" s="93"/>
      <c r="GY135" s="93"/>
      <c r="GZ135" s="93"/>
      <c r="HA135" s="93"/>
      <c r="HB135" s="93"/>
      <c r="HC135" s="93"/>
      <c r="HD135" s="93"/>
      <c r="HE135" s="93"/>
      <c r="HF135" s="93"/>
      <c r="HG135" s="93"/>
      <c r="HH135" s="93"/>
      <c r="HI135" s="93"/>
      <c r="HJ135" s="93"/>
      <c r="HK135" s="93"/>
      <c r="HL135" s="93"/>
      <c r="HM135" s="93"/>
      <c r="HN135" s="93"/>
      <c r="HO135" s="93"/>
      <c r="HP135" s="93"/>
      <c r="HQ135" s="93"/>
      <c r="HR135" s="93"/>
      <c r="HS135" s="93"/>
      <c r="HT135" s="93"/>
      <c r="HU135" s="93"/>
      <c r="HV135" s="93"/>
      <c r="HW135" s="93"/>
      <c r="HX135" s="93"/>
      <c r="HY135" s="93"/>
      <c r="HZ135" s="93"/>
      <c r="IA135" s="93"/>
      <c r="IB135" s="93"/>
      <c r="IC135" s="93"/>
      <c r="ID135" s="93"/>
      <c r="IE135" s="93"/>
      <c r="IF135" s="93"/>
      <c r="IG135" s="93"/>
      <c r="IH135" s="93"/>
      <c r="II135" s="93"/>
      <c r="IJ135" s="93"/>
      <c r="IK135" s="93"/>
      <c r="IL135" s="93"/>
      <c r="IM135" s="93"/>
      <c r="IN135" s="93"/>
      <c r="IO135" s="93"/>
      <c r="IP135" s="93"/>
      <c r="IQ135" s="93"/>
      <c r="IR135" s="93"/>
      <c r="IS135" s="93"/>
      <c r="IT135" s="93"/>
      <c r="IU135" s="93"/>
    </row>
    <row r="136" spans="1:255" s="166" customFormat="1" ht="15.75" customHeight="1" x14ac:dyDescent="0.3">
      <c r="A136" s="380" t="s">
        <v>127</v>
      </c>
      <c r="B136" s="161" t="s">
        <v>22</v>
      </c>
      <c r="C136" s="162">
        <f>C137</f>
        <v>896050000</v>
      </c>
      <c r="D136" s="162">
        <f t="shared" ref="D136:N136" si="64">D137</f>
        <v>0</v>
      </c>
      <c r="E136" s="163">
        <f t="shared" si="64"/>
        <v>0</v>
      </c>
      <c r="F136" s="163">
        <f t="shared" si="64"/>
        <v>0</v>
      </c>
      <c r="G136" s="163">
        <f t="shared" si="64"/>
        <v>0</v>
      </c>
      <c r="H136" s="163">
        <f t="shared" si="64"/>
        <v>0</v>
      </c>
      <c r="I136" s="163">
        <f t="shared" si="64"/>
        <v>0</v>
      </c>
      <c r="J136" s="163">
        <f t="shared" si="64"/>
        <v>0</v>
      </c>
      <c r="K136" s="162"/>
      <c r="L136" s="162">
        <f t="shared" si="64"/>
        <v>250000000</v>
      </c>
      <c r="M136" s="162">
        <v>389000000</v>
      </c>
      <c r="N136" s="162">
        <f t="shared" si="64"/>
        <v>396050000</v>
      </c>
      <c r="O136" s="381" t="s">
        <v>15</v>
      </c>
      <c r="P136" s="383" t="s">
        <v>128</v>
      </c>
      <c r="Q136" s="385" t="s">
        <v>129</v>
      </c>
      <c r="R136" s="385" t="s">
        <v>129</v>
      </c>
      <c r="S136" s="385" t="s">
        <v>129</v>
      </c>
      <c r="T136" s="385" t="s">
        <v>129</v>
      </c>
      <c r="U136" s="385">
        <v>30</v>
      </c>
      <c r="V136" s="385">
        <v>36</v>
      </c>
      <c r="W136" s="385">
        <v>10</v>
      </c>
      <c r="X136" s="164"/>
      <c r="Y136" s="164"/>
      <c r="Z136" s="164"/>
      <c r="AA136" s="165"/>
      <c r="AB136" s="387">
        <v>77</v>
      </c>
      <c r="GU136" s="167"/>
      <c r="GV136" s="167"/>
      <c r="GW136" s="167"/>
      <c r="GX136" s="167"/>
      <c r="GY136" s="167"/>
      <c r="GZ136" s="167"/>
      <c r="HA136" s="167"/>
      <c r="HB136" s="167"/>
      <c r="HC136" s="167"/>
      <c r="HD136" s="167"/>
      <c r="HE136" s="167"/>
      <c r="HF136" s="167"/>
      <c r="HG136" s="167"/>
      <c r="HH136" s="167"/>
      <c r="HI136" s="167"/>
      <c r="HJ136" s="167"/>
      <c r="HK136" s="167"/>
      <c r="HL136" s="167"/>
      <c r="HM136" s="167"/>
      <c r="HN136" s="167"/>
      <c r="HO136" s="167"/>
      <c r="HP136" s="167"/>
      <c r="HQ136" s="167"/>
      <c r="HR136" s="167"/>
      <c r="HS136" s="167"/>
      <c r="HT136" s="167"/>
      <c r="HU136" s="167"/>
      <c r="HV136" s="167"/>
      <c r="HW136" s="167"/>
      <c r="HX136" s="167"/>
      <c r="HY136" s="167"/>
      <c r="HZ136" s="167"/>
      <c r="IA136" s="167"/>
      <c r="IB136" s="167"/>
      <c r="IC136" s="167"/>
      <c r="ID136" s="167"/>
      <c r="IE136" s="167"/>
      <c r="IF136" s="167"/>
      <c r="IG136" s="167"/>
      <c r="IH136" s="167"/>
      <c r="II136" s="167"/>
      <c r="IJ136" s="167"/>
      <c r="IK136" s="167"/>
      <c r="IL136" s="167"/>
      <c r="IM136" s="167"/>
      <c r="IN136" s="167"/>
      <c r="IO136" s="167"/>
      <c r="IP136" s="167"/>
      <c r="IQ136" s="167"/>
      <c r="IR136" s="167"/>
      <c r="IS136" s="167"/>
      <c r="IT136" s="167"/>
      <c r="IU136" s="167"/>
    </row>
    <row r="137" spans="1:255" s="166" customFormat="1" ht="31.2" x14ac:dyDescent="0.3">
      <c r="A137" s="380"/>
      <c r="B137" s="168" t="s">
        <v>23</v>
      </c>
      <c r="C137" s="162">
        <f>D137+E137+F137+K137+L137+M137+N137</f>
        <v>896050000</v>
      </c>
      <c r="D137" s="162"/>
      <c r="E137" s="163"/>
      <c r="F137" s="163"/>
      <c r="G137" s="169"/>
      <c r="H137" s="169"/>
      <c r="I137" s="169"/>
      <c r="J137" s="169"/>
      <c r="K137" s="162"/>
      <c r="L137" s="162">
        <v>250000000</v>
      </c>
      <c r="M137" s="162">
        <v>250000000</v>
      </c>
      <c r="N137" s="162">
        <v>396050000</v>
      </c>
      <c r="O137" s="382"/>
      <c r="P137" s="384"/>
      <c r="Q137" s="386"/>
      <c r="R137" s="386"/>
      <c r="S137" s="386"/>
      <c r="T137" s="386"/>
      <c r="U137" s="386"/>
      <c r="V137" s="386"/>
      <c r="W137" s="386"/>
      <c r="X137" s="164"/>
      <c r="Y137" s="164"/>
      <c r="Z137" s="164"/>
      <c r="AA137" s="165"/>
      <c r="AB137" s="387"/>
      <c r="GU137" s="167"/>
      <c r="GV137" s="167"/>
      <c r="GW137" s="167"/>
      <c r="GX137" s="167"/>
      <c r="GY137" s="167"/>
      <c r="GZ137" s="167"/>
      <c r="HA137" s="167"/>
      <c r="HB137" s="167"/>
      <c r="HC137" s="167"/>
      <c r="HD137" s="167"/>
      <c r="HE137" s="167"/>
      <c r="HF137" s="167"/>
      <c r="HG137" s="167"/>
      <c r="HH137" s="167"/>
      <c r="HI137" s="167"/>
      <c r="HJ137" s="167"/>
      <c r="HK137" s="167"/>
      <c r="HL137" s="167"/>
      <c r="HM137" s="167"/>
      <c r="HN137" s="167"/>
      <c r="HO137" s="167"/>
      <c r="HP137" s="167"/>
      <c r="HQ137" s="167"/>
      <c r="HR137" s="167"/>
      <c r="HS137" s="167"/>
      <c r="HT137" s="167"/>
      <c r="HU137" s="167"/>
      <c r="HV137" s="167"/>
      <c r="HW137" s="167"/>
      <c r="HX137" s="167"/>
      <c r="HY137" s="167"/>
      <c r="HZ137" s="167"/>
      <c r="IA137" s="167"/>
      <c r="IB137" s="167"/>
      <c r="IC137" s="167"/>
      <c r="ID137" s="167"/>
      <c r="IE137" s="167"/>
      <c r="IF137" s="167"/>
      <c r="IG137" s="167"/>
      <c r="IH137" s="167"/>
      <c r="II137" s="167"/>
      <c r="IJ137" s="167"/>
      <c r="IK137" s="167"/>
      <c r="IL137" s="167"/>
      <c r="IM137" s="167"/>
      <c r="IN137" s="167"/>
      <c r="IO137" s="167"/>
      <c r="IP137" s="167"/>
      <c r="IQ137" s="167"/>
      <c r="IR137" s="167"/>
      <c r="IS137" s="167"/>
      <c r="IT137" s="167"/>
      <c r="IU137" s="167"/>
    </row>
    <row r="138" spans="1:255" s="166" customFormat="1" ht="15.6" x14ac:dyDescent="0.3">
      <c r="A138" s="388" t="s">
        <v>130</v>
      </c>
      <c r="B138" s="170" t="s">
        <v>22</v>
      </c>
      <c r="C138" s="171">
        <f>C139</f>
        <v>896050000</v>
      </c>
      <c r="D138" s="171">
        <f t="shared" ref="D138:N138" si="65">D139</f>
        <v>0</v>
      </c>
      <c r="E138" s="172">
        <f t="shared" si="65"/>
        <v>0</v>
      </c>
      <c r="F138" s="172">
        <f t="shared" si="65"/>
        <v>0</v>
      </c>
      <c r="G138" s="172">
        <f t="shared" si="65"/>
        <v>0</v>
      </c>
      <c r="H138" s="172">
        <f t="shared" si="65"/>
        <v>0</v>
      </c>
      <c r="I138" s="172">
        <f t="shared" si="65"/>
        <v>0</v>
      </c>
      <c r="J138" s="172">
        <f t="shared" si="65"/>
        <v>0</v>
      </c>
      <c r="K138" s="171">
        <f t="shared" si="65"/>
        <v>0</v>
      </c>
      <c r="L138" s="171">
        <f t="shared" si="65"/>
        <v>250000000</v>
      </c>
      <c r="M138" s="171">
        <f t="shared" si="65"/>
        <v>250000000</v>
      </c>
      <c r="N138" s="171">
        <f t="shared" si="65"/>
        <v>396050000</v>
      </c>
      <c r="O138" s="173" t="s">
        <v>26</v>
      </c>
      <c r="P138" s="173" t="s">
        <v>26</v>
      </c>
      <c r="Q138" s="173" t="s">
        <v>26</v>
      </c>
      <c r="R138" s="173" t="s">
        <v>26</v>
      </c>
      <c r="S138" s="173" t="s">
        <v>26</v>
      </c>
      <c r="T138" s="173" t="s">
        <v>26</v>
      </c>
      <c r="U138" s="173" t="s">
        <v>26</v>
      </c>
      <c r="V138" s="173" t="s">
        <v>26</v>
      </c>
      <c r="W138" s="173" t="s">
        <v>26</v>
      </c>
      <c r="X138" s="174"/>
      <c r="Y138" s="174"/>
      <c r="Z138" s="174"/>
      <c r="AA138" s="175"/>
      <c r="AB138" s="173" t="s">
        <v>26</v>
      </c>
      <c r="GU138" s="167"/>
      <c r="GV138" s="167"/>
      <c r="GW138" s="167"/>
      <c r="GX138" s="167"/>
      <c r="GY138" s="167"/>
      <c r="GZ138" s="167"/>
      <c r="HA138" s="167"/>
      <c r="HB138" s="167"/>
      <c r="HC138" s="167"/>
      <c r="HD138" s="167"/>
      <c r="HE138" s="167"/>
      <c r="HF138" s="167"/>
      <c r="HG138" s="167"/>
      <c r="HH138" s="167"/>
      <c r="HI138" s="167"/>
      <c r="HJ138" s="167"/>
      <c r="HK138" s="167"/>
      <c r="HL138" s="167"/>
      <c r="HM138" s="167"/>
      <c r="HN138" s="167"/>
      <c r="HO138" s="167"/>
      <c r="HP138" s="167"/>
      <c r="HQ138" s="167"/>
      <c r="HR138" s="167"/>
      <c r="HS138" s="167"/>
      <c r="HT138" s="167"/>
      <c r="HU138" s="167"/>
      <c r="HV138" s="167"/>
      <c r="HW138" s="167"/>
      <c r="HX138" s="167"/>
      <c r="HY138" s="167"/>
      <c r="HZ138" s="167"/>
      <c r="IA138" s="167"/>
      <c r="IB138" s="167"/>
      <c r="IC138" s="167"/>
      <c r="ID138" s="167"/>
      <c r="IE138" s="167"/>
      <c r="IF138" s="167"/>
      <c r="IG138" s="167"/>
      <c r="IH138" s="167"/>
      <c r="II138" s="167"/>
      <c r="IJ138" s="167"/>
      <c r="IK138" s="167"/>
      <c r="IL138" s="167"/>
      <c r="IM138" s="167"/>
      <c r="IN138" s="167"/>
      <c r="IO138" s="167"/>
      <c r="IP138" s="167"/>
      <c r="IQ138" s="167"/>
      <c r="IR138" s="167"/>
      <c r="IS138" s="167"/>
      <c r="IT138" s="167"/>
      <c r="IU138" s="167"/>
    </row>
    <row r="139" spans="1:255" s="166" customFormat="1" ht="31.2" x14ac:dyDescent="0.3">
      <c r="A139" s="388"/>
      <c r="B139" s="176" t="s">
        <v>23</v>
      </c>
      <c r="C139" s="171">
        <f t="shared" ref="C139:N139" si="66">C137</f>
        <v>896050000</v>
      </c>
      <c r="D139" s="171"/>
      <c r="E139" s="172">
        <f t="shared" si="66"/>
        <v>0</v>
      </c>
      <c r="F139" s="172">
        <f t="shared" si="66"/>
        <v>0</v>
      </c>
      <c r="G139" s="172">
        <f t="shared" si="66"/>
        <v>0</v>
      </c>
      <c r="H139" s="172">
        <f t="shared" si="66"/>
        <v>0</v>
      </c>
      <c r="I139" s="172">
        <f t="shared" si="66"/>
        <v>0</v>
      </c>
      <c r="J139" s="172">
        <f t="shared" si="66"/>
        <v>0</v>
      </c>
      <c r="K139" s="171">
        <f t="shared" si="66"/>
        <v>0</v>
      </c>
      <c r="L139" s="171">
        <f t="shared" si="66"/>
        <v>250000000</v>
      </c>
      <c r="M139" s="171">
        <f t="shared" si="66"/>
        <v>250000000</v>
      </c>
      <c r="N139" s="171">
        <f t="shared" si="66"/>
        <v>396050000</v>
      </c>
      <c r="O139" s="173" t="s">
        <v>26</v>
      </c>
      <c r="P139" s="173" t="s">
        <v>26</v>
      </c>
      <c r="Q139" s="173" t="s">
        <v>26</v>
      </c>
      <c r="R139" s="173" t="s">
        <v>26</v>
      </c>
      <c r="S139" s="173" t="s">
        <v>26</v>
      </c>
      <c r="T139" s="173" t="s">
        <v>26</v>
      </c>
      <c r="U139" s="173" t="s">
        <v>26</v>
      </c>
      <c r="V139" s="173" t="s">
        <v>26</v>
      </c>
      <c r="W139" s="173" t="s">
        <v>26</v>
      </c>
      <c r="X139" s="174"/>
      <c r="Y139" s="174"/>
      <c r="Z139" s="174"/>
      <c r="AA139" s="175"/>
      <c r="AB139" s="177" t="s">
        <v>26</v>
      </c>
      <c r="GU139" s="167"/>
      <c r="GV139" s="167"/>
      <c r="GW139" s="167"/>
      <c r="GX139" s="167"/>
      <c r="GY139" s="167"/>
      <c r="GZ139" s="167"/>
      <c r="HA139" s="167"/>
      <c r="HB139" s="167"/>
      <c r="HC139" s="167"/>
      <c r="HD139" s="167"/>
      <c r="HE139" s="167"/>
      <c r="HF139" s="167"/>
      <c r="HG139" s="167"/>
      <c r="HH139" s="167"/>
      <c r="HI139" s="167"/>
      <c r="HJ139" s="167"/>
      <c r="HK139" s="167"/>
      <c r="HL139" s="167"/>
      <c r="HM139" s="167"/>
      <c r="HN139" s="167"/>
      <c r="HO139" s="167"/>
      <c r="HP139" s="167"/>
      <c r="HQ139" s="167"/>
      <c r="HR139" s="167"/>
      <c r="HS139" s="167"/>
      <c r="HT139" s="167"/>
      <c r="HU139" s="167"/>
      <c r="HV139" s="167"/>
      <c r="HW139" s="167"/>
      <c r="HX139" s="167"/>
      <c r="HY139" s="167"/>
      <c r="HZ139" s="167"/>
      <c r="IA139" s="167"/>
      <c r="IB139" s="167"/>
      <c r="IC139" s="167"/>
      <c r="ID139" s="167"/>
      <c r="IE139" s="167"/>
      <c r="IF139" s="167"/>
      <c r="IG139" s="167"/>
      <c r="IH139" s="167"/>
      <c r="II139" s="167"/>
      <c r="IJ139" s="167"/>
      <c r="IK139" s="167"/>
      <c r="IL139" s="167"/>
      <c r="IM139" s="167"/>
      <c r="IN139" s="167"/>
      <c r="IO139" s="167"/>
      <c r="IP139" s="167"/>
      <c r="IQ139" s="167"/>
      <c r="IR139" s="167"/>
      <c r="IS139" s="167"/>
      <c r="IT139" s="167"/>
      <c r="IU139" s="167"/>
    </row>
    <row r="140" spans="1:255" s="26" customFormat="1" ht="33" customHeight="1" x14ac:dyDescent="0.3">
      <c r="A140" s="312" t="s">
        <v>27</v>
      </c>
      <c r="B140" s="312"/>
      <c r="C140" s="312"/>
      <c r="D140" s="312"/>
      <c r="E140" s="312"/>
      <c r="F140" s="312"/>
      <c r="G140" s="312"/>
      <c r="H140" s="312"/>
      <c r="I140" s="312"/>
      <c r="J140" s="312"/>
      <c r="K140" s="312"/>
      <c r="L140" s="312"/>
      <c r="M140" s="312"/>
      <c r="N140" s="312"/>
      <c r="O140" s="312"/>
      <c r="P140" s="347"/>
      <c r="Q140" s="347"/>
      <c r="R140" s="347"/>
      <c r="S140" s="347"/>
      <c r="T140" s="347"/>
      <c r="U140" s="347"/>
      <c r="V140" s="347"/>
      <c r="W140" s="347"/>
      <c r="X140" s="143"/>
      <c r="Y140" s="143"/>
      <c r="Z140" s="143"/>
      <c r="AA140" s="144"/>
      <c r="AB140" s="14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</row>
    <row r="141" spans="1:255" s="26" customFormat="1" ht="33" customHeight="1" x14ac:dyDescent="0.3">
      <c r="A141" s="313" t="s">
        <v>72</v>
      </c>
      <c r="B141" s="87" t="s">
        <v>22</v>
      </c>
      <c r="C141" s="109">
        <f>C142+C143</f>
        <v>10707418730</v>
      </c>
      <c r="D141" s="109">
        <f t="shared" ref="D141:N141" si="67">D142+D143</f>
        <v>0</v>
      </c>
      <c r="E141" s="109">
        <f t="shared" si="67"/>
        <v>0</v>
      </c>
      <c r="F141" s="109">
        <f t="shared" si="67"/>
        <v>0</v>
      </c>
      <c r="G141" s="109">
        <f t="shared" si="67"/>
        <v>0</v>
      </c>
      <c r="H141" s="109">
        <f t="shared" si="67"/>
        <v>0</v>
      </c>
      <c r="I141" s="109">
        <f t="shared" si="67"/>
        <v>0</v>
      </c>
      <c r="J141" s="109">
        <f t="shared" si="67"/>
        <v>0</v>
      </c>
      <c r="K141" s="109">
        <f t="shared" si="67"/>
        <v>0</v>
      </c>
      <c r="L141" s="109">
        <f t="shared" si="67"/>
        <v>2443622050</v>
      </c>
      <c r="M141" s="109">
        <f t="shared" si="67"/>
        <v>2054596680</v>
      </c>
      <c r="N141" s="109">
        <f t="shared" si="67"/>
        <v>6209200000</v>
      </c>
      <c r="O141" s="376" t="s">
        <v>15</v>
      </c>
      <c r="P141" s="298" t="s">
        <v>28</v>
      </c>
      <c r="Q141" s="299">
        <f>Q147+Q156+Q159+Q174+Q177+Q180+Q183+Q186+Q189+Q192+Q195+Q198+Q201+Q204+Q207+Q210+Q213+Q216+Q219+Q222+Q225+Q228</f>
        <v>0</v>
      </c>
      <c r="R141" s="299">
        <f>R147+R156+R159+R174+R177+R180+R183+R186+R189+R192+R195+R198+R201+R204+R207+R210+R213+R216+R219+R222+R225+R228</f>
        <v>0</v>
      </c>
      <c r="S141" s="299">
        <f>S147+S156+S159+S174+S177+S180+S183+S186+S189+S192+S195+S198+S201+S204+S207+S210+S213+S216+S219+S222+S225+S228</f>
        <v>0</v>
      </c>
      <c r="T141" s="299">
        <f>T147+T156+T159+T174+T177+T180+T183+T186+T189+T192+T195+T198+T201+T204+T207+T210+T213+T216+T219+T222+T225+T228</f>
        <v>0</v>
      </c>
      <c r="U141" s="299">
        <f>U146+U147+U156+U159+U162+U165+U180+U186+U189+U192</f>
        <v>15.120000000000001</v>
      </c>
      <c r="V141" s="297">
        <f>V150+V153+V168+V171+V174+V183+V195+V198+V201+V204+V207</f>
        <v>9.9700000000000006</v>
      </c>
      <c r="W141" s="297">
        <f>W147+W156+W159+W174+W177+W180+W183+W186+W189+W192+W195+W198+W201+W204+W207+W210+W213+W216+W219+W222+W225+W228</f>
        <v>10.775</v>
      </c>
      <c r="X141" s="146"/>
      <c r="Y141" s="146"/>
      <c r="Z141" s="146"/>
      <c r="AA141" s="147"/>
      <c r="AB141" s="297">
        <f>AB146+AB147+AB150+AB153+AB156+AB159+AB162+AB165+AB168+AB171+AB174+AB177+AB180+AB183+AB186+AB189+AB192+AB195+AB198+AB201+AB204+AB207+AB210+AB213+AB216+AB219+AB222+AB225+AB228</f>
        <v>35.864999999999995</v>
      </c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</row>
    <row r="142" spans="1:255" s="26" customFormat="1" ht="33" customHeight="1" x14ac:dyDescent="0.3">
      <c r="A142" s="313"/>
      <c r="B142" s="88" t="s">
        <v>29</v>
      </c>
      <c r="C142" s="109">
        <f>C145+C148+C151+C154+C157+C160+C175+C178+C181+C184+C187+C190+C193+C196+C199+C202+C205+C208+C211+C214+C217+C220+C223+C226+C229</f>
        <v>9754840548</v>
      </c>
      <c r="D142" s="109">
        <f t="shared" ref="D142:N142" si="68">D145+D148+D151+D154+D157+D160+D175+D178+D181+D184+D187+D190+D193+D196+D199+D202+D205+D208+D211+D214+D217+D220+D223+D226+D229</f>
        <v>0</v>
      </c>
      <c r="E142" s="109">
        <f t="shared" si="68"/>
        <v>0</v>
      </c>
      <c r="F142" s="109">
        <f t="shared" si="68"/>
        <v>0</v>
      </c>
      <c r="G142" s="109">
        <f t="shared" si="68"/>
        <v>0</v>
      </c>
      <c r="H142" s="109">
        <f t="shared" si="68"/>
        <v>0</v>
      </c>
      <c r="I142" s="109">
        <f t="shared" si="68"/>
        <v>0</v>
      </c>
      <c r="J142" s="109">
        <f t="shared" si="68"/>
        <v>0</v>
      </c>
      <c r="K142" s="109">
        <f t="shared" si="68"/>
        <v>0</v>
      </c>
      <c r="L142" s="109">
        <f t="shared" si="68"/>
        <v>2282793702</v>
      </c>
      <c r="M142" s="109">
        <f t="shared" si="68"/>
        <v>1883766846</v>
      </c>
      <c r="N142" s="109">
        <f t="shared" si="68"/>
        <v>5588280000</v>
      </c>
      <c r="O142" s="377"/>
      <c r="P142" s="298"/>
      <c r="Q142" s="299"/>
      <c r="R142" s="299"/>
      <c r="S142" s="299"/>
      <c r="T142" s="299"/>
      <c r="U142" s="299"/>
      <c r="V142" s="297"/>
      <c r="W142" s="297"/>
      <c r="X142" s="146"/>
      <c r="Y142" s="146"/>
      <c r="Z142" s="146"/>
      <c r="AA142" s="147"/>
      <c r="AB142" s="297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</row>
    <row r="143" spans="1:255" s="26" customFormat="1" ht="33" customHeight="1" x14ac:dyDescent="0.3">
      <c r="A143" s="313"/>
      <c r="B143" s="88" t="s">
        <v>23</v>
      </c>
      <c r="C143" s="109">
        <f>C146+C149+C152+C155+C158+C161+C176+C179+C182+C185+C188+C191+C194+C197+C200+C203+C206+C209+C212+C215+C218+C221+C224+C227+C230</f>
        <v>952578182</v>
      </c>
      <c r="D143" s="109">
        <f t="shared" ref="D143:N143" si="69">D146+D149+D152+D155+D158+D161+D176+D179+D182+D185+D188+D191+D194+D197+D200+D203+D206+D209+D212+D215+D218+D221+D224+D227+D230</f>
        <v>0</v>
      </c>
      <c r="E143" s="109">
        <f t="shared" si="69"/>
        <v>0</v>
      </c>
      <c r="F143" s="109">
        <f t="shared" si="69"/>
        <v>0</v>
      </c>
      <c r="G143" s="109">
        <f t="shared" si="69"/>
        <v>0</v>
      </c>
      <c r="H143" s="109">
        <f t="shared" si="69"/>
        <v>0</v>
      </c>
      <c r="I143" s="109">
        <f t="shared" si="69"/>
        <v>0</v>
      </c>
      <c r="J143" s="109">
        <f t="shared" si="69"/>
        <v>0</v>
      </c>
      <c r="K143" s="109">
        <f t="shared" si="69"/>
        <v>0</v>
      </c>
      <c r="L143" s="109">
        <f t="shared" si="69"/>
        <v>160828348</v>
      </c>
      <c r="M143" s="109">
        <f t="shared" si="69"/>
        <v>170829834</v>
      </c>
      <c r="N143" s="109">
        <f t="shared" si="69"/>
        <v>620920000</v>
      </c>
      <c r="O143" s="378"/>
      <c r="P143" s="148" t="s">
        <v>169</v>
      </c>
      <c r="Q143" s="149"/>
      <c r="R143" s="149"/>
      <c r="S143" s="149"/>
      <c r="T143" s="149"/>
      <c r="U143" s="150">
        <v>100</v>
      </c>
      <c r="V143" s="150"/>
      <c r="W143" s="150"/>
      <c r="X143" s="150"/>
      <c r="Y143" s="150"/>
      <c r="Z143" s="150"/>
      <c r="AA143" s="151"/>
      <c r="AB143" s="150">
        <v>100</v>
      </c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</row>
    <row r="144" spans="1:255" s="98" customFormat="1" ht="33" customHeight="1" x14ac:dyDescent="0.25">
      <c r="A144" s="285" t="s">
        <v>168</v>
      </c>
      <c r="B144" s="101" t="s">
        <v>22</v>
      </c>
      <c r="C144" s="70">
        <f>C145+C146</f>
        <v>304055100</v>
      </c>
      <c r="D144" s="70">
        <f t="shared" ref="D144:N144" si="70">D145+D146</f>
        <v>0</v>
      </c>
      <c r="E144" s="70">
        <f t="shared" si="70"/>
        <v>0</v>
      </c>
      <c r="F144" s="70">
        <f t="shared" si="70"/>
        <v>0</v>
      </c>
      <c r="G144" s="70">
        <f t="shared" si="70"/>
        <v>0</v>
      </c>
      <c r="H144" s="70">
        <f t="shared" si="70"/>
        <v>0</v>
      </c>
      <c r="I144" s="70">
        <f t="shared" si="70"/>
        <v>0</v>
      </c>
      <c r="J144" s="70">
        <f t="shared" si="70"/>
        <v>0</v>
      </c>
      <c r="K144" s="70">
        <f t="shared" si="70"/>
        <v>0</v>
      </c>
      <c r="L144" s="70">
        <f t="shared" si="70"/>
        <v>304055100</v>
      </c>
      <c r="M144" s="70">
        <f t="shared" si="70"/>
        <v>0</v>
      </c>
      <c r="N144" s="70">
        <f t="shared" si="70"/>
        <v>0</v>
      </c>
      <c r="O144" s="372" t="s">
        <v>15</v>
      </c>
      <c r="P144" s="375" t="s">
        <v>169</v>
      </c>
      <c r="Q144" s="370"/>
      <c r="R144" s="370"/>
      <c r="S144" s="370"/>
      <c r="T144" s="370"/>
      <c r="U144" s="402">
        <v>100</v>
      </c>
      <c r="V144" s="370"/>
      <c r="W144" s="370"/>
      <c r="X144" s="370"/>
      <c r="Y144" s="370"/>
      <c r="Z144" s="370"/>
      <c r="AA144" s="370"/>
      <c r="AB144" s="402">
        <f>U144</f>
        <v>100</v>
      </c>
      <c r="GU144" s="99"/>
      <c r="GV144" s="99"/>
      <c r="GW144" s="99"/>
      <c r="GX144" s="99"/>
      <c r="GY144" s="99"/>
      <c r="GZ144" s="99"/>
      <c r="HA144" s="99"/>
      <c r="HB144" s="99"/>
      <c r="HC144" s="99"/>
      <c r="HD144" s="99"/>
      <c r="HE144" s="99"/>
      <c r="HF144" s="99"/>
      <c r="HG144" s="99"/>
      <c r="HH144" s="99"/>
      <c r="HI144" s="99"/>
      <c r="HJ144" s="99"/>
      <c r="HK144" s="99"/>
      <c r="HL144" s="99"/>
      <c r="HM144" s="99"/>
      <c r="HN144" s="99"/>
      <c r="HO144" s="99"/>
      <c r="HP144" s="99"/>
      <c r="HQ144" s="99"/>
      <c r="HR144" s="99"/>
      <c r="HS144" s="99"/>
      <c r="HT144" s="99"/>
      <c r="HU144" s="99"/>
      <c r="HV144" s="99"/>
      <c r="HW144" s="99"/>
      <c r="HX144" s="99"/>
      <c r="HY144" s="99"/>
      <c r="HZ144" s="99"/>
      <c r="IA144" s="99"/>
      <c r="IB144" s="99"/>
      <c r="IC144" s="99"/>
      <c r="ID144" s="99"/>
      <c r="IE144" s="99"/>
      <c r="IF144" s="99"/>
      <c r="IG144" s="99"/>
      <c r="IH144" s="99"/>
      <c r="II144" s="99"/>
      <c r="IJ144" s="99"/>
      <c r="IK144" s="99"/>
      <c r="IL144" s="99"/>
      <c r="IM144" s="99"/>
      <c r="IN144" s="99"/>
      <c r="IO144" s="99"/>
      <c r="IP144" s="99"/>
      <c r="IQ144" s="99"/>
      <c r="IR144" s="99"/>
      <c r="IS144" s="99"/>
      <c r="IT144" s="99"/>
      <c r="IU144" s="99"/>
    </row>
    <row r="145" spans="1:255" s="98" customFormat="1" ht="33" customHeight="1" x14ac:dyDescent="0.25">
      <c r="A145" s="285"/>
      <c r="B145" s="103" t="s">
        <v>29</v>
      </c>
      <c r="C145" s="70">
        <f>D145+E145+F145+K145+L145+M145+N145</f>
        <v>304055100</v>
      </c>
      <c r="D145" s="70"/>
      <c r="E145" s="70"/>
      <c r="F145" s="70"/>
      <c r="G145" s="119"/>
      <c r="H145" s="119"/>
      <c r="I145" s="119"/>
      <c r="J145" s="119"/>
      <c r="K145" s="70"/>
      <c r="L145" s="70">
        <v>304055100</v>
      </c>
      <c r="M145" s="70"/>
      <c r="N145" s="70"/>
      <c r="O145" s="373"/>
      <c r="P145" s="375"/>
      <c r="Q145" s="370"/>
      <c r="R145" s="370"/>
      <c r="S145" s="370"/>
      <c r="T145" s="370"/>
      <c r="U145" s="402"/>
      <c r="V145" s="370"/>
      <c r="W145" s="370"/>
      <c r="X145" s="370"/>
      <c r="Y145" s="370"/>
      <c r="Z145" s="370"/>
      <c r="AA145" s="370"/>
      <c r="AB145" s="402"/>
      <c r="GU145" s="99"/>
      <c r="GV145" s="99"/>
      <c r="GW145" s="99"/>
      <c r="GX145" s="99"/>
      <c r="GY145" s="99"/>
      <c r="GZ145" s="99"/>
      <c r="HA145" s="99"/>
      <c r="HB145" s="99"/>
      <c r="HC145" s="99"/>
      <c r="HD145" s="99"/>
      <c r="HE145" s="99"/>
      <c r="HF145" s="99"/>
      <c r="HG145" s="99"/>
      <c r="HH145" s="99"/>
      <c r="HI145" s="99"/>
      <c r="HJ145" s="99"/>
      <c r="HK145" s="99"/>
      <c r="HL145" s="99"/>
      <c r="HM145" s="99"/>
      <c r="HN145" s="99"/>
      <c r="HO145" s="99"/>
      <c r="HP145" s="99"/>
      <c r="HQ145" s="99"/>
      <c r="HR145" s="99"/>
      <c r="HS145" s="99"/>
      <c r="HT145" s="99"/>
      <c r="HU145" s="99"/>
      <c r="HV145" s="99"/>
      <c r="HW145" s="99"/>
      <c r="HX145" s="99"/>
      <c r="HY145" s="99"/>
      <c r="HZ145" s="99"/>
      <c r="IA145" s="99"/>
      <c r="IB145" s="99"/>
      <c r="IC145" s="99"/>
      <c r="ID145" s="99"/>
      <c r="IE145" s="99"/>
      <c r="IF145" s="99"/>
      <c r="IG145" s="99"/>
      <c r="IH145" s="99"/>
      <c r="II145" s="99"/>
      <c r="IJ145" s="99"/>
      <c r="IK145" s="99"/>
      <c r="IL145" s="99"/>
      <c r="IM145" s="99"/>
      <c r="IN145" s="99"/>
      <c r="IO145" s="99"/>
      <c r="IP145" s="99"/>
      <c r="IQ145" s="99"/>
      <c r="IR145" s="99"/>
      <c r="IS145" s="99"/>
      <c r="IT145" s="99"/>
      <c r="IU145" s="99"/>
    </row>
    <row r="146" spans="1:255" s="98" customFormat="1" ht="33" customHeight="1" x14ac:dyDescent="0.3">
      <c r="A146" s="285"/>
      <c r="B146" s="103" t="s">
        <v>23</v>
      </c>
      <c r="C146" s="70">
        <f>D146+E146+F146+K146+L146+M146+N146</f>
        <v>0</v>
      </c>
      <c r="D146" s="70"/>
      <c r="E146" s="70"/>
      <c r="F146" s="70"/>
      <c r="G146" s="119"/>
      <c r="H146" s="119"/>
      <c r="I146" s="119"/>
      <c r="J146" s="119"/>
      <c r="K146" s="70"/>
      <c r="L146" s="70"/>
      <c r="M146" s="70"/>
      <c r="N146" s="70"/>
      <c r="O146" s="374"/>
      <c r="P146" s="152" t="s">
        <v>28</v>
      </c>
      <c r="Q146" s="153"/>
      <c r="R146" s="153"/>
      <c r="S146" s="153"/>
      <c r="T146" s="153"/>
      <c r="U146" s="141">
        <v>5.8890000000000002</v>
      </c>
      <c r="V146" s="154"/>
      <c r="W146" s="154"/>
      <c r="X146" s="142"/>
      <c r="Y146" s="142"/>
      <c r="Z146" s="142"/>
      <c r="AA146" s="155"/>
      <c r="AB146" s="141">
        <f>U146</f>
        <v>5.8890000000000002</v>
      </c>
      <c r="GU146" s="99"/>
      <c r="GV146" s="99"/>
      <c r="GW146" s="99"/>
      <c r="GX146" s="99"/>
      <c r="GY146" s="99"/>
      <c r="GZ146" s="99"/>
      <c r="HA146" s="99"/>
      <c r="HB146" s="99"/>
      <c r="HC146" s="99"/>
      <c r="HD146" s="99"/>
      <c r="HE146" s="99"/>
      <c r="HF146" s="99"/>
      <c r="HG146" s="99"/>
      <c r="HH146" s="99"/>
      <c r="HI146" s="99"/>
      <c r="HJ146" s="99"/>
      <c r="HK146" s="99"/>
      <c r="HL146" s="99"/>
      <c r="HM146" s="99"/>
      <c r="HN146" s="99"/>
      <c r="HO146" s="99"/>
      <c r="HP146" s="99"/>
      <c r="HQ146" s="99"/>
      <c r="HR146" s="99"/>
      <c r="HS146" s="99"/>
      <c r="HT146" s="99"/>
      <c r="HU146" s="99"/>
      <c r="HV146" s="99"/>
      <c r="HW146" s="99"/>
      <c r="HX146" s="99"/>
      <c r="HY146" s="99"/>
      <c r="HZ146" s="99"/>
      <c r="IA146" s="99"/>
      <c r="IB146" s="99"/>
      <c r="IC146" s="99"/>
      <c r="ID146" s="99"/>
      <c r="IE146" s="99"/>
      <c r="IF146" s="99"/>
      <c r="IG146" s="99"/>
      <c r="IH146" s="99"/>
      <c r="II146" s="99"/>
      <c r="IJ146" s="99"/>
      <c r="IK146" s="99"/>
      <c r="IL146" s="99"/>
      <c r="IM146" s="99"/>
      <c r="IN146" s="99"/>
      <c r="IO146" s="99"/>
      <c r="IP146" s="99"/>
      <c r="IQ146" s="99"/>
      <c r="IR146" s="99"/>
      <c r="IS146" s="99"/>
      <c r="IT146" s="99"/>
      <c r="IU146" s="99"/>
    </row>
    <row r="147" spans="1:255" s="98" customFormat="1" ht="33" customHeight="1" x14ac:dyDescent="0.3">
      <c r="A147" s="285" t="s">
        <v>170</v>
      </c>
      <c r="B147" s="101" t="s">
        <v>22</v>
      </c>
      <c r="C147" s="70">
        <f>C148+C149</f>
        <v>567421000</v>
      </c>
      <c r="D147" s="70">
        <f t="shared" ref="D147:N147" si="71">D148+D149</f>
        <v>0</v>
      </c>
      <c r="E147" s="70">
        <f t="shared" si="71"/>
        <v>0</v>
      </c>
      <c r="F147" s="70">
        <f t="shared" si="71"/>
        <v>0</v>
      </c>
      <c r="G147" s="70">
        <f t="shared" si="71"/>
        <v>0</v>
      </c>
      <c r="H147" s="70">
        <f t="shared" si="71"/>
        <v>0</v>
      </c>
      <c r="I147" s="70">
        <f t="shared" si="71"/>
        <v>0</v>
      </c>
      <c r="J147" s="70">
        <f t="shared" si="71"/>
        <v>0</v>
      </c>
      <c r="K147" s="70">
        <f t="shared" si="71"/>
        <v>0</v>
      </c>
      <c r="L147" s="70">
        <f t="shared" si="71"/>
        <v>567421000</v>
      </c>
      <c r="M147" s="70">
        <f t="shared" si="71"/>
        <v>0</v>
      </c>
      <c r="N147" s="70">
        <f t="shared" si="71"/>
        <v>0</v>
      </c>
      <c r="O147" s="286" t="s">
        <v>15</v>
      </c>
      <c r="P147" s="290" t="s">
        <v>28</v>
      </c>
      <c r="Q147" s="292"/>
      <c r="R147" s="292"/>
      <c r="S147" s="292"/>
      <c r="T147" s="292"/>
      <c r="U147" s="292">
        <v>1.6579999999999999</v>
      </c>
      <c r="V147" s="338"/>
      <c r="W147" s="338"/>
      <c r="X147" s="140"/>
      <c r="Y147" s="140"/>
      <c r="Z147" s="140"/>
      <c r="AA147" s="156"/>
      <c r="AB147" s="292">
        <f>U147</f>
        <v>1.6579999999999999</v>
      </c>
      <c r="GU147" s="99"/>
      <c r="GV147" s="99"/>
      <c r="GW147" s="99"/>
      <c r="GX147" s="99"/>
      <c r="GY147" s="99"/>
      <c r="GZ147" s="99"/>
      <c r="HA147" s="99"/>
      <c r="HB147" s="99"/>
      <c r="HC147" s="99"/>
      <c r="HD147" s="99"/>
      <c r="HE147" s="99"/>
      <c r="HF147" s="99"/>
      <c r="HG147" s="99"/>
      <c r="HH147" s="99"/>
      <c r="HI147" s="99"/>
      <c r="HJ147" s="99"/>
      <c r="HK147" s="99"/>
      <c r="HL147" s="99"/>
      <c r="HM147" s="99"/>
      <c r="HN147" s="99"/>
      <c r="HO147" s="99"/>
      <c r="HP147" s="99"/>
      <c r="HQ147" s="99"/>
      <c r="HR147" s="99"/>
      <c r="HS147" s="99"/>
      <c r="HT147" s="99"/>
      <c r="HU147" s="99"/>
      <c r="HV147" s="99"/>
      <c r="HW147" s="99"/>
      <c r="HX147" s="99"/>
      <c r="HY147" s="99"/>
      <c r="HZ147" s="99"/>
      <c r="IA147" s="99"/>
      <c r="IB147" s="99"/>
      <c r="IC147" s="99"/>
      <c r="ID147" s="99"/>
      <c r="IE147" s="99"/>
      <c r="IF147" s="99"/>
      <c r="IG147" s="99"/>
      <c r="IH147" s="99"/>
      <c r="II147" s="99"/>
      <c r="IJ147" s="99"/>
      <c r="IK147" s="99"/>
      <c r="IL147" s="99"/>
      <c r="IM147" s="99"/>
      <c r="IN147" s="99"/>
      <c r="IO147" s="99"/>
      <c r="IP147" s="99"/>
      <c r="IQ147" s="99"/>
      <c r="IR147" s="99"/>
      <c r="IS147" s="99"/>
      <c r="IT147" s="99"/>
      <c r="IU147" s="99"/>
    </row>
    <row r="148" spans="1:255" s="98" customFormat="1" ht="33" customHeight="1" x14ac:dyDescent="0.3">
      <c r="A148" s="285"/>
      <c r="B148" s="103" t="s">
        <v>29</v>
      </c>
      <c r="C148" s="70">
        <f>D148+E148+F148+K148+L148+M148+N148</f>
        <v>539049950</v>
      </c>
      <c r="D148" s="70"/>
      <c r="E148" s="70"/>
      <c r="F148" s="70"/>
      <c r="G148" s="119"/>
      <c r="H148" s="119"/>
      <c r="I148" s="119"/>
      <c r="J148" s="119"/>
      <c r="K148" s="70"/>
      <c r="L148" s="70">
        <v>539049950</v>
      </c>
      <c r="M148" s="70"/>
      <c r="N148" s="70"/>
      <c r="O148" s="289"/>
      <c r="P148" s="290"/>
      <c r="Q148" s="292"/>
      <c r="R148" s="292"/>
      <c r="S148" s="292"/>
      <c r="T148" s="292"/>
      <c r="U148" s="292"/>
      <c r="V148" s="338"/>
      <c r="W148" s="338"/>
      <c r="X148" s="118"/>
      <c r="Y148" s="118"/>
      <c r="Z148" s="118"/>
      <c r="AA148" s="90"/>
      <c r="AB148" s="292"/>
      <c r="GU148" s="99"/>
      <c r="GV148" s="99"/>
      <c r="GW148" s="99"/>
      <c r="GX148" s="99"/>
      <c r="GY148" s="99"/>
      <c r="GZ148" s="99"/>
      <c r="HA148" s="99"/>
      <c r="HB148" s="99"/>
      <c r="HC148" s="99"/>
      <c r="HD148" s="99"/>
      <c r="HE148" s="99"/>
      <c r="HF148" s="99"/>
      <c r="HG148" s="99"/>
      <c r="HH148" s="99"/>
      <c r="HI148" s="99"/>
      <c r="HJ148" s="99"/>
      <c r="HK148" s="99"/>
      <c r="HL148" s="99"/>
      <c r="HM148" s="99"/>
      <c r="HN148" s="99"/>
      <c r="HO148" s="99"/>
      <c r="HP148" s="99"/>
      <c r="HQ148" s="99"/>
      <c r="HR148" s="99"/>
      <c r="HS148" s="99"/>
      <c r="HT148" s="99"/>
      <c r="HU148" s="99"/>
      <c r="HV148" s="99"/>
      <c r="HW148" s="99"/>
      <c r="HX148" s="99"/>
      <c r="HY148" s="99"/>
      <c r="HZ148" s="99"/>
      <c r="IA148" s="99"/>
      <c r="IB148" s="99"/>
      <c r="IC148" s="99"/>
      <c r="ID148" s="99"/>
      <c r="IE148" s="99"/>
      <c r="IF148" s="99"/>
      <c r="IG148" s="99"/>
      <c r="IH148" s="99"/>
      <c r="II148" s="99"/>
      <c r="IJ148" s="99"/>
      <c r="IK148" s="99"/>
      <c r="IL148" s="99"/>
      <c r="IM148" s="99"/>
      <c r="IN148" s="99"/>
      <c r="IO148" s="99"/>
      <c r="IP148" s="99"/>
      <c r="IQ148" s="99"/>
      <c r="IR148" s="99"/>
      <c r="IS148" s="99"/>
      <c r="IT148" s="99"/>
      <c r="IU148" s="99"/>
    </row>
    <row r="149" spans="1:255" s="98" customFormat="1" ht="33" customHeight="1" x14ac:dyDescent="0.3">
      <c r="A149" s="285"/>
      <c r="B149" s="103" t="s">
        <v>23</v>
      </c>
      <c r="C149" s="70">
        <f>D149+E149+F149+K149+L149+M149+N149</f>
        <v>28371050</v>
      </c>
      <c r="D149" s="70"/>
      <c r="E149" s="70"/>
      <c r="F149" s="70"/>
      <c r="G149" s="119"/>
      <c r="H149" s="119"/>
      <c r="I149" s="119"/>
      <c r="J149" s="119"/>
      <c r="K149" s="70"/>
      <c r="L149" s="70">
        <v>28371050</v>
      </c>
      <c r="M149" s="70"/>
      <c r="N149" s="70"/>
      <c r="O149" s="287"/>
      <c r="P149" s="284"/>
      <c r="Q149" s="293"/>
      <c r="R149" s="293"/>
      <c r="S149" s="293"/>
      <c r="T149" s="293"/>
      <c r="U149" s="293"/>
      <c r="V149" s="283"/>
      <c r="W149" s="283"/>
      <c r="X149" s="118"/>
      <c r="Y149" s="118"/>
      <c r="Z149" s="118"/>
      <c r="AA149" s="90"/>
      <c r="AB149" s="293"/>
      <c r="GU149" s="99"/>
      <c r="GV149" s="99"/>
      <c r="GW149" s="99"/>
      <c r="GX149" s="99"/>
      <c r="GY149" s="99"/>
      <c r="GZ149" s="99"/>
      <c r="HA149" s="99"/>
      <c r="HB149" s="99"/>
      <c r="HC149" s="99"/>
      <c r="HD149" s="99"/>
      <c r="HE149" s="99"/>
      <c r="HF149" s="99"/>
      <c r="HG149" s="99"/>
      <c r="HH149" s="99"/>
      <c r="HI149" s="99"/>
      <c r="HJ149" s="99"/>
      <c r="HK149" s="99"/>
      <c r="HL149" s="99"/>
      <c r="HM149" s="99"/>
      <c r="HN149" s="99"/>
      <c r="HO149" s="99"/>
      <c r="HP149" s="99"/>
      <c r="HQ149" s="99"/>
      <c r="HR149" s="99"/>
      <c r="HS149" s="99"/>
      <c r="HT149" s="99"/>
      <c r="HU149" s="99"/>
      <c r="HV149" s="99"/>
      <c r="HW149" s="99"/>
      <c r="HX149" s="99"/>
      <c r="HY149" s="99"/>
      <c r="HZ149" s="99"/>
      <c r="IA149" s="99"/>
      <c r="IB149" s="99"/>
      <c r="IC149" s="99"/>
      <c r="ID149" s="99"/>
      <c r="IE149" s="99"/>
      <c r="IF149" s="99"/>
      <c r="IG149" s="99"/>
      <c r="IH149" s="99"/>
      <c r="II149" s="99"/>
      <c r="IJ149" s="99"/>
      <c r="IK149" s="99"/>
      <c r="IL149" s="99"/>
      <c r="IM149" s="99"/>
      <c r="IN149" s="99"/>
      <c r="IO149" s="99"/>
      <c r="IP149" s="99"/>
      <c r="IQ149" s="99"/>
      <c r="IR149" s="99"/>
      <c r="IS149" s="99"/>
      <c r="IT149" s="99"/>
      <c r="IU149" s="99"/>
    </row>
    <row r="150" spans="1:255" s="98" customFormat="1" ht="33" customHeight="1" x14ac:dyDescent="0.3">
      <c r="A150" s="285" t="s">
        <v>171</v>
      </c>
      <c r="B150" s="101" t="s">
        <v>22</v>
      </c>
      <c r="C150" s="70">
        <f>C151+C152</f>
        <v>241343720</v>
      </c>
      <c r="D150" s="70">
        <f t="shared" ref="D150:N150" si="72">D151+D152</f>
        <v>0</v>
      </c>
      <c r="E150" s="70">
        <f t="shared" si="72"/>
        <v>0</v>
      </c>
      <c r="F150" s="70">
        <f t="shared" si="72"/>
        <v>0</v>
      </c>
      <c r="G150" s="70">
        <f t="shared" si="72"/>
        <v>0</v>
      </c>
      <c r="H150" s="70">
        <f t="shared" si="72"/>
        <v>0</v>
      </c>
      <c r="I150" s="70">
        <f t="shared" si="72"/>
        <v>0</v>
      </c>
      <c r="J150" s="70">
        <f t="shared" si="72"/>
        <v>0</v>
      </c>
      <c r="K150" s="70">
        <f t="shared" si="72"/>
        <v>0</v>
      </c>
      <c r="L150" s="70">
        <f t="shared" si="72"/>
        <v>0</v>
      </c>
      <c r="M150" s="70">
        <f t="shared" si="72"/>
        <v>241343720</v>
      </c>
      <c r="N150" s="70">
        <f t="shared" si="72"/>
        <v>0</v>
      </c>
      <c r="O150" s="286" t="s">
        <v>15</v>
      </c>
      <c r="P150" s="288" t="s">
        <v>28</v>
      </c>
      <c r="Q150" s="291"/>
      <c r="R150" s="291"/>
      <c r="S150" s="291"/>
      <c r="T150" s="291"/>
      <c r="U150" s="291"/>
      <c r="V150" s="294">
        <v>1</v>
      </c>
      <c r="W150" s="294"/>
      <c r="X150" s="118"/>
      <c r="Y150" s="118"/>
      <c r="Z150" s="118"/>
      <c r="AA150" s="123"/>
      <c r="AB150" s="294">
        <f>V150</f>
        <v>1</v>
      </c>
      <c r="GU150" s="99"/>
      <c r="GV150" s="99"/>
      <c r="GW150" s="99"/>
      <c r="GX150" s="99"/>
      <c r="GY150" s="99"/>
      <c r="GZ150" s="99"/>
      <c r="HA150" s="99"/>
      <c r="HB150" s="99"/>
      <c r="HC150" s="99"/>
      <c r="HD150" s="99"/>
      <c r="HE150" s="99"/>
      <c r="HF150" s="99"/>
      <c r="HG150" s="99"/>
      <c r="HH150" s="99"/>
      <c r="HI150" s="99"/>
      <c r="HJ150" s="99"/>
      <c r="HK150" s="99"/>
      <c r="HL150" s="99"/>
      <c r="HM150" s="99"/>
      <c r="HN150" s="99"/>
      <c r="HO150" s="99"/>
      <c r="HP150" s="99"/>
      <c r="HQ150" s="99"/>
      <c r="HR150" s="99"/>
      <c r="HS150" s="99"/>
      <c r="HT150" s="99"/>
      <c r="HU150" s="99"/>
      <c r="HV150" s="99"/>
      <c r="HW150" s="99"/>
      <c r="HX150" s="99"/>
      <c r="HY150" s="99"/>
      <c r="HZ150" s="99"/>
      <c r="IA150" s="99"/>
      <c r="IB150" s="99"/>
      <c r="IC150" s="99"/>
      <c r="ID150" s="99"/>
      <c r="IE150" s="99"/>
      <c r="IF150" s="99"/>
      <c r="IG150" s="99"/>
      <c r="IH150" s="99"/>
      <c r="II150" s="99"/>
      <c r="IJ150" s="99"/>
      <c r="IK150" s="99"/>
      <c r="IL150" s="99"/>
      <c r="IM150" s="99"/>
      <c r="IN150" s="99"/>
      <c r="IO150" s="99"/>
      <c r="IP150" s="99"/>
      <c r="IQ150" s="99"/>
      <c r="IR150" s="99"/>
      <c r="IS150" s="99"/>
      <c r="IT150" s="99"/>
      <c r="IU150" s="99"/>
    </row>
    <row r="151" spans="1:255" s="98" customFormat="1" ht="33" customHeight="1" x14ac:dyDescent="0.3">
      <c r="A151" s="285"/>
      <c r="B151" s="103" t="s">
        <v>29</v>
      </c>
      <c r="C151" s="70">
        <f>D151+E151+F151+K151+L151+M151+N151</f>
        <v>229276534</v>
      </c>
      <c r="D151" s="70"/>
      <c r="E151" s="70"/>
      <c r="F151" s="70"/>
      <c r="G151" s="119"/>
      <c r="H151" s="119"/>
      <c r="I151" s="119"/>
      <c r="J151" s="119"/>
      <c r="K151" s="70"/>
      <c r="L151" s="70"/>
      <c r="M151" s="70">
        <v>229276534</v>
      </c>
      <c r="N151" s="70"/>
      <c r="O151" s="289"/>
      <c r="P151" s="290"/>
      <c r="Q151" s="292"/>
      <c r="R151" s="292"/>
      <c r="S151" s="292"/>
      <c r="T151" s="292"/>
      <c r="U151" s="292"/>
      <c r="V151" s="295"/>
      <c r="W151" s="295"/>
      <c r="X151" s="118"/>
      <c r="Y151" s="118"/>
      <c r="Z151" s="118"/>
      <c r="AA151" s="123"/>
      <c r="AB151" s="295"/>
      <c r="GU151" s="99"/>
      <c r="GV151" s="99"/>
      <c r="GW151" s="99"/>
      <c r="GX151" s="99"/>
      <c r="GY151" s="99"/>
      <c r="GZ151" s="99"/>
      <c r="HA151" s="99"/>
      <c r="HB151" s="99"/>
      <c r="HC151" s="99"/>
      <c r="HD151" s="99"/>
      <c r="HE151" s="99"/>
      <c r="HF151" s="99"/>
      <c r="HG151" s="99"/>
      <c r="HH151" s="99"/>
      <c r="HI151" s="99"/>
      <c r="HJ151" s="99"/>
      <c r="HK151" s="99"/>
      <c r="HL151" s="99"/>
      <c r="HM151" s="99"/>
      <c r="HN151" s="99"/>
      <c r="HO151" s="99"/>
      <c r="HP151" s="99"/>
      <c r="HQ151" s="99"/>
      <c r="HR151" s="99"/>
      <c r="HS151" s="99"/>
      <c r="HT151" s="99"/>
      <c r="HU151" s="99"/>
      <c r="HV151" s="99"/>
      <c r="HW151" s="99"/>
      <c r="HX151" s="99"/>
      <c r="HY151" s="99"/>
      <c r="HZ151" s="99"/>
      <c r="IA151" s="99"/>
      <c r="IB151" s="99"/>
      <c r="IC151" s="99"/>
      <c r="ID151" s="99"/>
      <c r="IE151" s="99"/>
      <c r="IF151" s="99"/>
      <c r="IG151" s="99"/>
      <c r="IH151" s="99"/>
      <c r="II151" s="99"/>
      <c r="IJ151" s="99"/>
      <c r="IK151" s="99"/>
      <c r="IL151" s="99"/>
      <c r="IM151" s="99"/>
      <c r="IN151" s="99"/>
      <c r="IO151" s="99"/>
      <c r="IP151" s="99"/>
      <c r="IQ151" s="99"/>
      <c r="IR151" s="99"/>
      <c r="IS151" s="99"/>
      <c r="IT151" s="99"/>
      <c r="IU151" s="99"/>
    </row>
    <row r="152" spans="1:255" s="98" customFormat="1" ht="33" customHeight="1" x14ac:dyDescent="0.3">
      <c r="A152" s="285"/>
      <c r="B152" s="103" t="s">
        <v>23</v>
      </c>
      <c r="C152" s="70">
        <f>D152+E152+F152+K152+L152+M152+N152</f>
        <v>12067186</v>
      </c>
      <c r="D152" s="70"/>
      <c r="E152" s="70"/>
      <c r="F152" s="70"/>
      <c r="G152" s="119"/>
      <c r="H152" s="119"/>
      <c r="I152" s="119"/>
      <c r="J152" s="119"/>
      <c r="K152" s="70"/>
      <c r="L152" s="70"/>
      <c r="M152" s="70">
        <v>12067186</v>
      </c>
      <c r="N152" s="70"/>
      <c r="O152" s="287"/>
      <c r="P152" s="284"/>
      <c r="Q152" s="293"/>
      <c r="R152" s="293"/>
      <c r="S152" s="293"/>
      <c r="T152" s="293"/>
      <c r="U152" s="293"/>
      <c r="V152" s="296"/>
      <c r="W152" s="296"/>
      <c r="X152" s="118"/>
      <c r="Y152" s="118"/>
      <c r="Z152" s="118"/>
      <c r="AA152" s="123"/>
      <c r="AB152" s="296"/>
      <c r="GU152" s="99"/>
      <c r="GV152" s="99"/>
      <c r="GW152" s="99"/>
      <c r="GX152" s="99"/>
      <c r="GY152" s="99"/>
      <c r="GZ152" s="99"/>
      <c r="HA152" s="99"/>
      <c r="HB152" s="99"/>
      <c r="HC152" s="99"/>
      <c r="HD152" s="99"/>
      <c r="HE152" s="99"/>
      <c r="HF152" s="99"/>
      <c r="HG152" s="99"/>
      <c r="HH152" s="99"/>
      <c r="HI152" s="99"/>
      <c r="HJ152" s="99"/>
      <c r="HK152" s="99"/>
      <c r="HL152" s="99"/>
      <c r="HM152" s="99"/>
      <c r="HN152" s="99"/>
      <c r="HO152" s="99"/>
      <c r="HP152" s="99"/>
      <c r="HQ152" s="99"/>
      <c r="HR152" s="99"/>
      <c r="HS152" s="99"/>
      <c r="HT152" s="99"/>
      <c r="HU152" s="99"/>
      <c r="HV152" s="99"/>
      <c r="HW152" s="99"/>
      <c r="HX152" s="99"/>
      <c r="HY152" s="99"/>
      <c r="HZ152" s="99"/>
      <c r="IA152" s="99"/>
      <c r="IB152" s="99"/>
      <c r="IC152" s="99"/>
      <c r="ID152" s="99"/>
      <c r="IE152" s="99"/>
      <c r="IF152" s="99"/>
      <c r="IG152" s="99"/>
      <c r="IH152" s="99"/>
      <c r="II152" s="99"/>
      <c r="IJ152" s="99"/>
      <c r="IK152" s="99"/>
      <c r="IL152" s="99"/>
      <c r="IM152" s="99"/>
      <c r="IN152" s="99"/>
      <c r="IO152" s="99"/>
      <c r="IP152" s="99"/>
      <c r="IQ152" s="99"/>
      <c r="IR152" s="99"/>
      <c r="IS152" s="99"/>
      <c r="IT152" s="99"/>
      <c r="IU152" s="99"/>
    </row>
    <row r="153" spans="1:255" s="98" customFormat="1" ht="33" customHeight="1" x14ac:dyDescent="0.3">
      <c r="A153" s="285" t="s">
        <v>172</v>
      </c>
      <c r="B153" s="101" t="s">
        <v>22</v>
      </c>
      <c r="C153" s="70">
        <f>C154+C155</f>
        <v>247752960</v>
      </c>
      <c r="D153" s="70">
        <f t="shared" ref="D153:N153" si="73">D154+D155</f>
        <v>0</v>
      </c>
      <c r="E153" s="70">
        <f t="shared" si="73"/>
        <v>0</v>
      </c>
      <c r="F153" s="70">
        <f t="shared" si="73"/>
        <v>0</v>
      </c>
      <c r="G153" s="70">
        <f t="shared" si="73"/>
        <v>0</v>
      </c>
      <c r="H153" s="70">
        <f t="shared" si="73"/>
        <v>0</v>
      </c>
      <c r="I153" s="70">
        <f t="shared" si="73"/>
        <v>0</v>
      </c>
      <c r="J153" s="70">
        <f t="shared" si="73"/>
        <v>0</v>
      </c>
      <c r="K153" s="70">
        <f t="shared" si="73"/>
        <v>0</v>
      </c>
      <c r="L153" s="70">
        <f t="shared" si="73"/>
        <v>0</v>
      </c>
      <c r="M153" s="70">
        <f t="shared" si="73"/>
        <v>247752960</v>
      </c>
      <c r="N153" s="70">
        <f t="shared" si="73"/>
        <v>0</v>
      </c>
      <c r="O153" s="286" t="s">
        <v>15</v>
      </c>
      <c r="P153" s="288" t="s">
        <v>28</v>
      </c>
      <c r="Q153" s="291"/>
      <c r="R153" s="291"/>
      <c r="S153" s="291"/>
      <c r="T153" s="291"/>
      <c r="U153" s="291"/>
      <c r="V153" s="291">
        <v>2.5049999999999999</v>
      </c>
      <c r="W153" s="291"/>
      <c r="X153" s="89"/>
      <c r="Y153" s="89"/>
      <c r="Z153" s="89"/>
      <c r="AA153" s="124"/>
      <c r="AB153" s="291">
        <f>V153</f>
        <v>2.5049999999999999</v>
      </c>
      <c r="GU153" s="99"/>
      <c r="GV153" s="99"/>
      <c r="GW153" s="99"/>
      <c r="GX153" s="99"/>
      <c r="GY153" s="99"/>
      <c r="GZ153" s="99"/>
      <c r="HA153" s="99"/>
      <c r="HB153" s="99"/>
      <c r="HC153" s="99"/>
      <c r="HD153" s="99"/>
      <c r="HE153" s="99"/>
      <c r="HF153" s="99"/>
      <c r="HG153" s="99"/>
      <c r="HH153" s="99"/>
      <c r="HI153" s="99"/>
      <c r="HJ153" s="99"/>
      <c r="HK153" s="99"/>
      <c r="HL153" s="99"/>
      <c r="HM153" s="99"/>
      <c r="HN153" s="99"/>
      <c r="HO153" s="99"/>
      <c r="HP153" s="99"/>
      <c r="HQ153" s="99"/>
      <c r="HR153" s="99"/>
      <c r="HS153" s="99"/>
      <c r="HT153" s="99"/>
      <c r="HU153" s="99"/>
      <c r="HV153" s="99"/>
      <c r="HW153" s="99"/>
      <c r="HX153" s="99"/>
      <c r="HY153" s="99"/>
      <c r="HZ153" s="99"/>
      <c r="IA153" s="99"/>
      <c r="IB153" s="99"/>
      <c r="IC153" s="99"/>
      <c r="ID153" s="99"/>
      <c r="IE153" s="99"/>
      <c r="IF153" s="99"/>
      <c r="IG153" s="99"/>
      <c r="IH153" s="99"/>
      <c r="II153" s="99"/>
      <c r="IJ153" s="99"/>
      <c r="IK153" s="99"/>
      <c r="IL153" s="99"/>
      <c r="IM153" s="99"/>
      <c r="IN153" s="99"/>
      <c r="IO153" s="99"/>
      <c r="IP153" s="99"/>
      <c r="IQ153" s="99"/>
      <c r="IR153" s="99"/>
      <c r="IS153" s="99"/>
      <c r="IT153" s="99"/>
      <c r="IU153" s="99"/>
    </row>
    <row r="154" spans="1:255" s="98" customFormat="1" ht="33" customHeight="1" x14ac:dyDescent="0.3">
      <c r="A154" s="285"/>
      <c r="B154" s="103" t="s">
        <v>29</v>
      </c>
      <c r="C154" s="70">
        <f>D154+E154+F154+K154+L154+M154+N154</f>
        <v>235365312</v>
      </c>
      <c r="D154" s="70"/>
      <c r="E154" s="70"/>
      <c r="F154" s="70"/>
      <c r="G154" s="119"/>
      <c r="H154" s="119"/>
      <c r="I154" s="119"/>
      <c r="J154" s="119"/>
      <c r="K154" s="70"/>
      <c r="L154" s="70"/>
      <c r="M154" s="70">
        <v>235365312</v>
      </c>
      <c r="N154" s="70"/>
      <c r="O154" s="289"/>
      <c r="P154" s="290"/>
      <c r="Q154" s="292"/>
      <c r="R154" s="292"/>
      <c r="S154" s="292"/>
      <c r="T154" s="292"/>
      <c r="U154" s="292"/>
      <c r="V154" s="292"/>
      <c r="W154" s="292"/>
      <c r="X154" s="89"/>
      <c r="Y154" s="89"/>
      <c r="Z154" s="89"/>
      <c r="AA154" s="124"/>
      <c r="AB154" s="292"/>
      <c r="GU154" s="99"/>
      <c r="GV154" s="99"/>
      <c r="GW154" s="99"/>
      <c r="GX154" s="99"/>
      <c r="GY154" s="99"/>
      <c r="GZ154" s="99"/>
      <c r="HA154" s="99"/>
      <c r="HB154" s="99"/>
      <c r="HC154" s="99"/>
      <c r="HD154" s="99"/>
      <c r="HE154" s="99"/>
      <c r="HF154" s="99"/>
      <c r="HG154" s="99"/>
      <c r="HH154" s="99"/>
      <c r="HI154" s="99"/>
      <c r="HJ154" s="99"/>
      <c r="HK154" s="99"/>
      <c r="HL154" s="99"/>
      <c r="HM154" s="99"/>
      <c r="HN154" s="99"/>
      <c r="HO154" s="99"/>
      <c r="HP154" s="99"/>
      <c r="HQ154" s="99"/>
      <c r="HR154" s="99"/>
      <c r="HS154" s="99"/>
      <c r="HT154" s="99"/>
      <c r="HU154" s="99"/>
      <c r="HV154" s="99"/>
      <c r="HW154" s="99"/>
      <c r="HX154" s="99"/>
      <c r="HY154" s="99"/>
      <c r="HZ154" s="99"/>
      <c r="IA154" s="99"/>
      <c r="IB154" s="99"/>
      <c r="IC154" s="99"/>
      <c r="ID154" s="99"/>
      <c r="IE154" s="99"/>
      <c r="IF154" s="99"/>
      <c r="IG154" s="99"/>
      <c r="IH154" s="99"/>
      <c r="II154" s="99"/>
      <c r="IJ154" s="99"/>
      <c r="IK154" s="99"/>
      <c r="IL154" s="99"/>
      <c r="IM154" s="99"/>
      <c r="IN154" s="99"/>
      <c r="IO154" s="99"/>
      <c r="IP154" s="99"/>
      <c r="IQ154" s="99"/>
      <c r="IR154" s="99"/>
      <c r="IS154" s="99"/>
      <c r="IT154" s="99"/>
      <c r="IU154" s="99"/>
    </row>
    <row r="155" spans="1:255" s="98" customFormat="1" ht="33" customHeight="1" x14ac:dyDescent="0.3">
      <c r="A155" s="285"/>
      <c r="B155" s="103" t="s">
        <v>23</v>
      </c>
      <c r="C155" s="70">
        <f>D155+E155+F155+K155+L155+M155+N155</f>
        <v>12387648</v>
      </c>
      <c r="D155" s="70"/>
      <c r="E155" s="70"/>
      <c r="F155" s="70"/>
      <c r="G155" s="119"/>
      <c r="H155" s="119"/>
      <c r="I155" s="119"/>
      <c r="J155" s="119"/>
      <c r="K155" s="70"/>
      <c r="L155" s="70"/>
      <c r="M155" s="70">
        <v>12387648</v>
      </c>
      <c r="N155" s="70"/>
      <c r="O155" s="287"/>
      <c r="P155" s="284"/>
      <c r="Q155" s="293"/>
      <c r="R155" s="293"/>
      <c r="S155" s="293"/>
      <c r="T155" s="293"/>
      <c r="U155" s="293"/>
      <c r="V155" s="293"/>
      <c r="W155" s="293"/>
      <c r="X155" s="89"/>
      <c r="Y155" s="89"/>
      <c r="Z155" s="89"/>
      <c r="AA155" s="124"/>
      <c r="AB155" s="293"/>
      <c r="GU155" s="99"/>
      <c r="GV155" s="99"/>
      <c r="GW155" s="99"/>
      <c r="GX155" s="99"/>
      <c r="GY155" s="99"/>
      <c r="GZ155" s="99"/>
      <c r="HA155" s="99"/>
      <c r="HB155" s="99"/>
      <c r="HC155" s="99"/>
      <c r="HD155" s="99"/>
      <c r="HE155" s="99"/>
      <c r="HF155" s="99"/>
      <c r="HG155" s="99"/>
      <c r="HH155" s="99"/>
      <c r="HI155" s="99"/>
      <c r="HJ155" s="99"/>
      <c r="HK155" s="99"/>
      <c r="HL155" s="99"/>
      <c r="HM155" s="99"/>
      <c r="HN155" s="99"/>
      <c r="HO155" s="99"/>
      <c r="HP155" s="99"/>
      <c r="HQ155" s="99"/>
      <c r="HR155" s="99"/>
      <c r="HS155" s="99"/>
      <c r="HT155" s="99"/>
      <c r="HU155" s="99"/>
      <c r="HV155" s="99"/>
      <c r="HW155" s="99"/>
      <c r="HX155" s="99"/>
      <c r="HY155" s="99"/>
      <c r="HZ155" s="99"/>
      <c r="IA155" s="99"/>
      <c r="IB155" s="99"/>
      <c r="IC155" s="99"/>
      <c r="ID155" s="99"/>
      <c r="IE155" s="99"/>
      <c r="IF155" s="99"/>
      <c r="IG155" s="99"/>
      <c r="IH155" s="99"/>
      <c r="II155" s="99"/>
      <c r="IJ155" s="99"/>
      <c r="IK155" s="99"/>
      <c r="IL155" s="99"/>
      <c r="IM155" s="99"/>
      <c r="IN155" s="99"/>
      <c r="IO155" s="99"/>
      <c r="IP155" s="99"/>
      <c r="IQ155" s="99"/>
      <c r="IR155" s="99"/>
      <c r="IS155" s="99"/>
      <c r="IT155" s="99"/>
      <c r="IU155" s="99"/>
    </row>
    <row r="156" spans="1:255" s="98" customFormat="1" ht="33" customHeight="1" x14ac:dyDescent="0.3">
      <c r="A156" s="285" t="s">
        <v>173</v>
      </c>
      <c r="B156" s="101" t="s">
        <v>22</v>
      </c>
      <c r="C156" s="70">
        <f>C157+C158</f>
        <v>291645950</v>
      </c>
      <c r="D156" s="70">
        <f t="shared" ref="D156:N156" si="74">D157+D158</f>
        <v>0</v>
      </c>
      <c r="E156" s="70">
        <f t="shared" si="74"/>
        <v>0</v>
      </c>
      <c r="F156" s="70">
        <f t="shared" si="74"/>
        <v>0</v>
      </c>
      <c r="G156" s="70">
        <f t="shared" si="74"/>
        <v>0</v>
      </c>
      <c r="H156" s="70">
        <f t="shared" si="74"/>
        <v>0</v>
      </c>
      <c r="I156" s="70">
        <f t="shared" si="74"/>
        <v>0</v>
      </c>
      <c r="J156" s="70">
        <f t="shared" si="74"/>
        <v>0</v>
      </c>
      <c r="K156" s="70">
        <f t="shared" si="74"/>
        <v>0</v>
      </c>
      <c r="L156" s="70">
        <f t="shared" si="74"/>
        <v>291645950</v>
      </c>
      <c r="M156" s="70">
        <f t="shared" si="74"/>
        <v>0</v>
      </c>
      <c r="N156" s="70">
        <f t="shared" si="74"/>
        <v>0</v>
      </c>
      <c r="O156" s="286" t="s">
        <v>15</v>
      </c>
      <c r="P156" s="288" t="s">
        <v>28</v>
      </c>
      <c r="Q156" s="291"/>
      <c r="R156" s="291"/>
      <c r="S156" s="294"/>
      <c r="T156" s="291"/>
      <c r="U156" s="334">
        <v>0.85</v>
      </c>
      <c r="V156" s="291"/>
      <c r="W156" s="282"/>
      <c r="X156" s="118"/>
      <c r="Y156" s="118"/>
      <c r="Z156" s="118"/>
      <c r="AA156" s="90"/>
      <c r="AB156" s="334">
        <v>0.85</v>
      </c>
      <c r="GU156" s="99"/>
      <c r="GV156" s="99"/>
      <c r="GW156" s="99"/>
      <c r="GX156" s="99"/>
      <c r="GY156" s="99"/>
      <c r="GZ156" s="99"/>
      <c r="HA156" s="99"/>
      <c r="HB156" s="99"/>
      <c r="HC156" s="99"/>
      <c r="HD156" s="99"/>
      <c r="HE156" s="99"/>
      <c r="HF156" s="99"/>
      <c r="HG156" s="99"/>
      <c r="HH156" s="99"/>
      <c r="HI156" s="99"/>
      <c r="HJ156" s="99"/>
      <c r="HK156" s="99"/>
      <c r="HL156" s="99"/>
      <c r="HM156" s="99"/>
      <c r="HN156" s="99"/>
      <c r="HO156" s="99"/>
      <c r="HP156" s="99"/>
      <c r="HQ156" s="99"/>
      <c r="HR156" s="99"/>
      <c r="HS156" s="99"/>
      <c r="HT156" s="99"/>
      <c r="HU156" s="99"/>
      <c r="HV156" s="99"/>
      <c r="HW156" s="99"/>
      <c r="HX156" s="99"/>
      <c r="HY156" s="99"/>
      <c r="HZ156" s="99"/>
      <c r="IA156" s="99"/>
      <c r="IB156" s="99"/>
      <c r="IC156" s="99"/>
      <c r="ID156" s="99"/>
      <c r="IE156" s="99"/>
      <c r="IF156" s="99"/>
      <c r="IG156" s="99"/>
      <c r="IH156" s="99"/>
      <c r="II156" s="99"/>
      <c r="IJ156" s="99"/>
      <c r="IK156" s="99"/>
      <c r="IL156" s="99"/>
      <c r="IM156" s="99"/>
      <c r="IN156" s="99"/>
      <c r="IO156" s="99"/>
      <c r="IP156" s="99"/>
      <c r="IQ156" s="99"/>
      <c r="IR156" s="99"/>
      <c r="IS156" s="99"/>
      <c r="IT156" s="99"/>
      <c r="IU156" s="99"/>
    </row>
    <row r="157" spans="1:255" s="26" customFormat="1" ht="33" customHeight="1" x14ac:dyDescent="0.3">
      <c r="A157" s="285"/>
      <c r="B157" s="103" t="s">
        <v>29</v>
      </c>
      <c r="C157" s="70">
        <f>D157+E157+F157+K157+L157+M157+N157</f>
        <v>277063652</v>
      </c>
      <c r="D157" s="70"/>
      <c r="E157" s="70"/>
      <c r="F157" s="70"/>
      <c r="G157" s="119"/>
      <c r="H157" s="119"/>
      <c r="I157" s="119"/>
      <c r="J157" s="119"/>
      <c r="K157" s="70"/>
      <c r="L157" s="70">
        <v>277063652</v>
      </c>
      <c r="M157" s="70"/>
      <c r="N157" s="70"/>
      <c r="O157" s="289"/>
      <c r="P157" s="290"/>
      <c r="Q157" s="292"/>
      <c r="R157" s="292"/>
      <c r="S157" s="295"/>
      <c r="T157" s="292"/>
      <c r="U157" s="335"/>
      <c r="V157" s="292"/>
      <c r="W157" s="338"/>
      <c r="X157" s="118"/>
      <c r="Y157" s="118"/>
      <c r="Z157" s="118"/>
      <c r="AA157" s="90"/>
      <c r="AB157" s="33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</row>
    <row r="158" spans="1:255" s="26" customFormat="1" ht="33" customHeight="1" x14ac:dyDescent="0.3">
      <c r="A158" s="285"/>
      <c r="B158" s="103" t="s">
        <v>23</v>
      </c>
      <c r="C158" s="70">
        <f>D158+E158+F158+K158+L158+M158+N158</f>
        <v>14582298</v>
      </c>
      <c r="D158" s="70"/>
      <c r="E158" s="70"/>
      <c r="F158" s="70"/>
      <c r="G158" s="119"/>
      <c r="H158" s="119"/>
      <c r="I158" s="119"/>
      <c r="J158" s="119"/>
      <c r="K158" s="70"/>
      <c r="L158" s="70">
        <v>14582298</v>
      </c>
      <c r="M158" s="70"/>
      <c r="N158" s="70"/>
      <c r="O158" s="287"/>
      <c r="P158" s="284"/>
      <c r="Q158" s="293"/>
      <c r="R158" s="293"/>
      <c r="S158" s="296"/>
      <c r="T158" s="293"/>
      <c r="U158" s="336"/>
      <c r="V158" s="293"/>
      <c r="W158" s="283"/>
      <c r="X158" s="118"/>
      <c r="Y158" s="118"/>
      <c r="Z158" s="118"/>
      <c r="AA158" s="90"/>
      <c r="AB158" s="336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</row>
    <row r="159" spans="1:255" s="26" customFormat="1" ht="33" customHeight="1" x14ac:dyDescent="0.3">
      <c r="A159" s="285" t="s">
        <v>174</v>
      </c>
      <c r="B159" s="101" t="s">
        <v>22</v>
      </c>
      <c r="C159" s="70">
        <f>C160+C161</f>
        <v>210000000</v>
      </c>
      <c r="D159" s="70">
        <f t="shared" ref="D159:N159" si="75">D160+D161</f>
        <v>0</v>
      </c>
      <c r="E159" s="70">
        <f t="shared" si="75"/>
        <v>0</v>
      </c>
      <c r="F159" s="70">
        <f t="shared" si="75"/>
        <v>0</v>
      </c>
      <c r="G159" s="70">
        <f t="shared" si="75"/>
        <v>0</v>
      </c>
      <c r="H159" s="70">
        <f t="shared" si="75"/>
        <v>0</v>
      </c>
      <c r="I159" s="70">
        <f t="shared" si="75"/>
        <v>0</v>
      </c>
      <c r="J159" s="70">
        <f t="shared" si="75"/>
        <v>0</v>
      </c>
      <c r="K159" s="70">
        <f t="shared" si="75"/>
        <v>0</v>
      </c>
      <c r="L159" s="70">
        <f t="shared" si="75"/>
        <v>210000000</v>
      </c>
      <c r="M159" s="70">
        <f t="shared" si="75"/>
        <v>0</v>
      </c>
      <c r="N159" s="70">
        <f t="shared" si="75"/>
        <v>0</v>
      </c>
      <c r="O159" s="286" t="s">
        <v>15</v>
      </c>
      <c r="P159" s="288" t="s">
        <v>28</v>
      </c>
      <c r="Q159" s="291"/>
      <c r="R159" s="291"/>
      <c r="S159" s="294"/>
      <c r="T159" s="291"/>
      <c r="U159" s="334">
        <v>0.84</v>
      </c>
      <c r="V159" s="334"/>
      <c r="W159" s="282"/>
      <c r="X159" s="118"/>
      <c r="Y159" s="118"/>
      <c r="Z159" s="118"/>
      <c r="AA159" s="90"/>
      <c r="AB159" s="334">
        <v>0.84</v>
      </c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</row>
    <row r="160" spans="1:255" s="26" customFormat="1" ht="33" customHeight="1" x14ac:dyDescent="0.3">
      <c r="A160" s="285"/>
      <c r="B160" s="103" t="s">
        <v>29</v>
      </c>
      <c r="C160" s="70">
        <f>D160+E160+F160+K160+L160+M160+N160</f>
        <v>189000000</v>
      </c>
      <c r="D160" s="70"/>
      <c r="E160" s="70"/>
      <c r="F160" s="70"/>
      <c r="G160" s="119"/>
      <c r="H160" s="119"/>
      <c r="I160" s="119"/>
      <c r="J160" s="119"/>
      <c r="K160" s="70"/>
      <c r="L160" s="70">
        <v>189000000</v>
      </c>
      <c r="M160" s="70"/>
      <c r="N160" s="70"/>
      <c r="O160" s="289"/>
      <c r="P160" s="290"/>
      <c r="Q160" s="292"/>
      <c r="R160" s="292"/>
      <c r="S160" s="295"/>
      <c r="T160" s="292"/>
      <c r="U160" s="335"/>
      <c r="V160" s="335"/>
      <c r="W160" s="338"/>
      <c r="X160" s="118"/>
      <c r="Y160" s="118"/>
      <c r="Z160" s="118"/>
      <c r="AA160" s="90"/>
      <c r="AB160" s="33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</row>
    <row r="161" spans="1:255" s="26" customFormat="1" ht="33" customHeight="1" x14ac:dyDescent="0.3">
      <c r="A161" s="285"/>
      <c r="B161" s="103" t="s">
        <v>23</v>
      </c>
      <c r="C161" s="70">
        <f>D161+E161+F161+K161+L161+M161+N161</f>
        <v>21000000</v>
      </c>
      <c r="D161" s="70"/>
      <c r="E161" s="70"/>
      <c r="F161" s="70"/>
      <c r="G161" s="119"/>
      <c r="H161" s="119"/>
      <c r="I161" s="119"/>
      <c r="J161" s="119"/>
      <c r="K161" s="70"/>
      <c r="L161" s="70">
        <v>21000000</v>
      </c>
      <c r="M161" s="70"/>
      <c r="N161" s="70"/>
      <c r="O161" s="287"/>
      <c r="P161" s="284"/>
      <c r="Q161" s="293"/>
      <c r="R161" s="293"/>
      <c r="S161" s="296"/>
      <c r="T161" s="293"/>
      <c r="U161" s="336"/>
      <c r="V161" s="336"/>
      <c r="W161" s="283"/>
      <c r="X161" s="118"/>
      <c r="Y161" s="118"/>
      <c r="Z161" s="118"/>
      <c r="AA161" s="90"/>
      <c r="AB161" s="336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</row>
    <row r="162" spans="1:255" s="26" customFormat="1" ht="33" customHeight="1" x14ac:dyDescent="0.3">
      <c r="A162" s="285" t="s">
        <v>175</v>
      </c>
      <c r="B162" s="101" t="s">
        <v>22</v>
      </c>
      <c r="C162" s="70">
        <f>C163+C164</f>
        <v>325000000</v>
      </c>
      <c r="D162" s="70">
        <f t="shared" ref="D162:N162" si="76">D163+D164</f>
        <v>0</v>
      </c>
      <c r="E162" s="70">
        <f t="shared" si="76"/>
        <v>0</v>
      </c>
      <c r="F162" s="70">
        <f t="shared" si="76"/>
        <v>0</v>
      </c>
      <c r="G162" s="70">
        <f t="shared" si="76"/>
        <v>0</v>
      </c>
      <c r="H162" s="70">
        <f t="shared" si="76"/>
        <v>0</v>
      </c>
      <c r="I162" s="70">
        <f t="shared" si="76"/>
        <v>0</v>
      </c>
      <c r="J162" s="70">
        <f t="shared" si="76"/>
        <v>0</v>
      </c>
      <c r="K162" s="70">
        <f t="shared" si="76"/>
        <v>0</v>
      </c>
      <c r="L162" s="70">
        <f t="shared" si="76"/>
        <v>325000000</v>
      </c>
      <c r="M162" s="70">
        <f t="shared" si="76"/>
        <v>0</v>
      </c>
      <c r="N162" s="70">
        <f t="shared" si="76"/>
        <v>0</v>
      </c>
      <c r="O162" s="286" t="s">
        <v>15</v>
      </c>
      <c r="P162" s="288" t="s">
        <v>28</v>
      </c>
      <c r="Q162" s="291"/>
      <c r="R162" s="291"/>
      <c r="S162" s="294"/>
      <c r="T162" s="291"/>
      <c r="U162" s="334">
        <v>2.15</v>
      </c>
      <c r="V162" s="334"/>
      <c r="W162" s="282"/>
      <c r="X162" s="118"/>
      <c r="Y162" s="118"/>
      <c r="Z162" s="118"/>
      <c r="AA162" s="90"/>
      <c r="AB162" s="334">
        <v>2.15</v>
      </c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</row>
    <row r="163" spans="1:255" s="26" customFormat="1" ht="33" customHeight="1" x14ac:dyDescent="0.3">
      <c r="A163" s="285"/>
      <c r="B163" s="103" t="s">
        <v>29</v>
      </c>
      <c r="C163" s="70">
        <f>D163+E163+F163+K163+L163+M163+N163</f>
        <v>308750000</v>
      </c>
      <c r="D163" s="70"/>
      <c r="E163" s="70"/>
      <c r="F163" s="70"/>
      <c r="G163" s="119"/>
      <c r="H163" s="119"/>
      <c r="I163" s="119"/>
      <c r="J163" s="119"/>
      <c r="K163" s="70"/>
      <c r="L163" s="70">
        <v>308750000</v>
      </c>
      <c r="M163" s="70"/>
      <c r="N163" s="70"/>
      <c r="O163" s="289"/>
      <c r="P163" s="290"/>
      <c r="Q163" s="292"/>
      <c r="R163" s="292"/>
      <c r="S163" s="295"/>
      <c r="T163" s="292"/>
      <c r="U163" s="335"/>
      <c r="V163" s="335"/>
      <c r="W163" s="338"/>
      <c r="X163" s="118"/>
      <c r="Y163" s="118"/>
      <c r="Z163" s="118"/>
      <c r="AA163" s="90"/>
      <c r="AB163" s="33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</row>
    <row r="164" spans="1:255" s="26" customFormat="1" ht="33" customHeight="1" x14ac:dyDescent="0.3">
      <c r="A164" s="285"/>
      <c r="B164" s="103" t="s">
        <v>23</v>
      </c>
      <c r="C164" s="70">
        <f>D164+E164+F164+K164+L164+M164+N164</f>
        <v>16250000</v>
      </c>
      <c r="D164" s="70"/>
      <c r="E164" s="70"/>
      <c r="F164" s="70"/>
      <c r="G164" s="119"/>
      <c r="H164" s="119"/>
      <c r="I164" s="119"/>
      <c r="J164" s="119"/>
      <c r="K164" s="70"/>
      <c r="L164" s="70">
        <v>16250000</v>
      </c>
      <c r="M164" s="70"/>
      <c r="N164" s="70"/>
      <c r="O164" s="287"/>
      <c r="P164" s="284"/>
      <c r="Q164" s="293"/>
      <c r="R164" s="293"/>
      <c r="S164" s="296"/>
      <c r="T164" s="293"/>
      <c r="U164" s="336"/>
      <c r="V164" s="336"/>
      <c r="W164" s="283"/>
      <c r="X164" s="118"/>
      <c r="Y164" s="118"/>
      <c r="Z164" s="118"/>
      <c r="AA164" s="90"/>
      <c r="AB164" s="336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</row>
    <row r="165" spans="1:255" s="26" customFormat="1" ht="33" customHeight="1" x14ac:dyDescent="0.3">
      <c r="A165" s="285" t="s">
        <v>176</v>
      </c>
      <c r="B165" s="101" t="s">
        <v>22</v>
      </c>
      <c r="C165" s="70">
        <f>C166+C167</f>
        <v>557897660</v>
      </c>
      <c r="D165" s="70">
        <f t="shared" ref="D165:N165" si="77">D166+D167</f>
        <v>0</v>
      </c>
      <c r="E165" s="70">
        <f t="shared" si="77"/>
        <v>0</v>
      </c>
      <c r="F165" s="70">
        <f t="shared" si="77"/>
        <v>0</v>
      </c>
      <c r="G165" s="70">
        <f t="shared" si="77"/>
        <v>0</v>
      </c>
      <c r="H165" s="70">
        <f t="shared" si="77"/>
        <v>0</v>
      </c>
      <c r="I165" s="70">
        <f t="shared" si="77"/>
        <v>0</v>
      </c>
      <c r="J165" s="70">
        <f t="shared" si="77"/>
        <v>0</v>
      </c>
      <c r="K165" s="70">
        <f t="shared" si="77"/>
        <v>0</v>
      </c>
      <c r="L165" s="70">
        <f t="shared" si="77"/>
        <v>557897660</v>
      </c>
      <c r="M165" s="70">
        <f t="shared" si="77"/>
        <v>0</v>
      </c>
      <c r="N165" s="70">
        <f t="shared" si="77"/>
        <v>0</v>
      </c>
      <c r="O165" s="286" t="s">
        <v>15</v>
      </c>
      <c r="P165" s="288" t="s">
        <v>28</v>
      </c>
      <c r="Q165" s="291"/>
      <c r="R165" s="291"/>
      <c r="S165" s="294"/>
      <c r="T165" s="291"/>
      <c r="U165" s="291">
        <v>1.093</v>
      </c>
      <c r="V165" s="334"/>
      <c r="W165" s="294"/>
      <c r="X165" s="118"/>
      <c r="Y165" s="118"/>
      <c r="Z165" s="118"/>
      <c r="AA165" s="90"/>
      <c r="AB165" s="291">
        <f>U165</f>
        <v>1.093</v>
      </c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</row>
    <row r="166" spans="1:255" s="26" customFormat="1" ht="33" customHeight="1" x14ac:dyDescent="0.3">
      <c r="A166" s="285"/>
      <c r="B166" s="103" t="s">
        <v>29</v>
      </c>
      <c r="C166" s="70">
        <f>D166+E166+F166+K166+L166+M166+N166</f>
        <v>502107894</v>
      </c>
      <c r="D166" s="70"/>
      <c r="E166" s="70"/>
      <c r="F166" s="70"/>
      <c r="G166" s="119"/>
      <c r="H166" s="119"/>
      <c r="I166" s="119"/>
      <c r="J166" s="119"/>
      <c r="K166" s="70"/>
      <c r="L166" s="70">
        <v>502107894</v>
      </c>
      <c r="M166" s="70"/>
      <c r="N166" s="70"/>
      <c r="O166" s="289"/>
      <c r="P166" s="290"/>
      <c r="Q166" s="292"/>
      <c r="R166" s="292"/>
      <c r="S166" s="295"/>
      <c r="T166" s="292"/>
      <c r="U166" s="292"/>
      <c r="V166" s="335"/>
      <c r="W166" s="295"/>
      <c r="X166" s="118"/>
      <c r="Y166" s="118"/>
      <c r="Z166" s="118"/>
      <c r="AA166" s="90"/>
      <c r="AB166" s="292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</row>
    <row r="167" spans="1:255" s="26" customFormat="1" ht="33" customHeight="1" x14ac:dyDescent="0.3">
      <c r="A167" s="285"/>
      <c r="B167" s="103" t="s">
        <v>23</v>
      </c>
      <c r="C167" s="70">
        <f>D167+E167+F167+K167+L167+M167+N167</f>
        <v>55789766</v>
      </c>
      <c r="D167" s="70"/>
      <c r="E167" s="70"/>
      <c r="F167" s="70"/>
      <c r="G167" s="119"/>
      <c r="H167" s="119"/>
      <c r="I167" s="119"/>
      <c r="J167" s="119"/>
      <c r="K167" s="70"/>
      <c r="L167" s="70">
        <v>55789766</v>
      </c>
      <c r="M167" s="70"/>
      <c r="N167" s="70"/>
      <c r="O167" s="287"/>
      <c r="P167" s="284"/>
      <c r="Q167" s="293"/>
      <c r="R167" s="293"/>
      <c r="S167" s="296"/>
      <c r="T167" s="293"/>
      <c r="U167" s="293"/>
      <c r="V167" s="336"/>
      <c r="W167" s="296"/>
      <c r="X167" s="118"/>
      <c r="Y167" s="118"/>
      <c r="Z167" s="118"/>
      <c r="AA167" s="90"/>
      <c r="AB167" s="293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</row>
    <row r="168" spans="1:255" s="26" customFormat="1" ht="33" customHeight="1" x14ac:dyDescent="0.3">
      <c r="A168" s="285" t="s">
        <v>177</v>
      </c>
      <c r="B168" s="101" t="s">
        <v>22</v>
      </c>
      <c r="C168" s="70">
        <f>C169+C170</f>
        <v>180000000</v>
      </c>
      <c r="D168" s="70">
        <f t="shared" ref="D168:N168" si="78">D169+D170</f>
        <v>0</v>
      </c>
      <c r="E168" s="70">
        <f t="shared" si="78"/>
        <v>0</v>
      </c>
      <c r="F168" s="70">
        <f t="shared" si="78"/>
        <v>0</v>
      </c>
      <c r="G168" s="70">
        <f t="shared" si="78"/>
        <v>0</v>
      </c>
      <c r="H168" s="70">
        <f t="shared" si="78"/>
        <v>0</v>
      </c>
      <c r="I168" s="70">
        <f t="shared" si="78"/>
        <v>0</v>
      </c>
      <c r="J168" s="70">
        <f t="shared" si="78"/>
        <v>0</v>
      </c>
      <c r="K168" s="70">
        <f t="shared" si="78"/>
        <v>0</v>
      </c>
      <c r="L168" s="70">
        <f t="shared" si="78"/>
        <v>0</v>
      </c>
      <c r="M168" s="70">
        <f t="shared" si="78"/>
        <v>180000000</v>
      </c>
      <c r="N168" s="70">
        <f t="shared" si="78"/>
        <v>0</v>
      </c>
      <c r="O168" s="286" t="s">
        <v>15</v>
      </c>
      <c r="P168" s="288" t="s">
        <v>28</v>
      </c>
      <c r="Q168" s="291"/>
      <c r="R168" s="291"/>
      <c r="S168" s="294"/>
      <c r="T168" s="291"/>
      <c r="U168" s="334"/>
      <c r="V168" s="334">
        <v>0.44</v>
      </c>
      <c r="W168" s="294"/>
      <c r="X168" s="118"/>
      <c r="Y168" s="118"/>
      <c r="Z168" s="118"/>
      <c r="AA168" s="90"/>
      <c r="AB168" s="334">
        <v>0.44</v>
      </c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</row>
    <row r="169" spans="1:255" s="26" customFormat="1" ht="33" customHeight="1" x14ac:dyDescent="0.3">
      <c r="A169" s="285"/>
      <c r="B169" s="103" t="s">
        <v>29</v>
      </c>
      <c r="C169" s="70">
        <f>D169+E169+F169+K169+L169+M169+N169</f>
        <v>162000000</v>
      </c>
      <c r="D169" s="70"/>
      <c r="E169" s="70"/>
      <c r="F169" s="70"/>
      <c r="G169" s="119"/>
      <c r="H169" s="119"/>
      <c r="I169" s="119"/>
      <c r="J169" s="119"/>
      <c r="K169" s="70"/>
      <c r="L169" s="70"/>
      <c r="M169" s="70">
        <v>162000000</v>
      </c>
      <c r="N169" s="70"/>
      <c r="O169" s="289"/>
      <c r="P169" s="290"/>
      <c r="Q169" s="292"/>
      <c r="R169" s="292"/>
      <c r="S169" s="295"/>
      <c r="T169" s="292"/>
      <c r="U169" s="335"/>
      <c r="V169" s="335"/>
      <c r="W169" s="295"/>
      <c r="X169" s="118"/>
      <c r="Y169" s="118"/>
      <c r="Z169" s="118"/>
      <c r="AA169" s="90"/>
      <c r="AB169" s="33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</row>
    <row r="170" spans="1:255" s="26" customFormat="1" ht="33" customHeight="1" x14ac:dyDescent="0.3">
      <c r="A170" s="285"/>
      <c r="B170" s="103" t="s">
        <v>23</v>
      </c>
      <c r="C170" s="70">
        <f>D170+E170+F170+K170+L170+M170+N170</f>
        <v>18000000</v>
      </c>
      <c r="D170" s="70"/>
      <c r="E170" s="70"/>
      <c r="F170" s="70"/>
      <c r="G170" s="119"/>
      <c r="H170" s="119"/>
      <c r="I170" s="119"/>
      <c r="J170" s="119"/>
      <c r="K170" s="70"/>
      <c r="L170" s="70"/>
      <c r="M170" s="70">
        <v>18000000</v>
      </c>
      <c r="N170" s="70"/>
      <c r="O170" s="287"/>
      <c r="P170" s="284"/>
      <c r="Q170" s="293"/>
      <c r="R170" s="293"/>
      <c r="S170" s="296"/>
      <c r="T170" s="293"/>
      <c r="U170" s="336"/>
      <c r="V170" s="336"/>
      <c r="W170" s="296"/>
      <c r="X170" s="118"/>
      <c r="Y170" s="118"/>
      <c r="Z170" s="118"/>
      <c r="AA170" s="90"/>
      <c r="AB170" s="336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</row>
    <row r="171" spans="1:255" s="26" customFormat="1" ht="33" customHeight="1" x14ac:dyDescent="0.3">
      <c r="A171" s="285" t="s">
        <v>178</v>
      </c>
      <c r="B171" s="101" t="s">
        <v>22</v>
      </c>
      <c r="C171" s="70">
        <f>C172+C173</f>
        <v>200000000</v>
      </c>
      <c r="D171" s="70">
        <f t="shared" ref="D171:N171" si="79">D172+D173</f>
        <v>0</v>
      </c>
      <c r="E171" s="70">
        <f t="shared" si="79"/>
        <v>0</v>
      </c>
      <c r="F171" s="70">
        <f t="shared" si="79"/>
        <v>0</v>
      </c>
      <c r="G171" s="70">
        <f t="shared" si="79"/>
        <v>0</v>
      </c>
      <c r="H171" s="70">
        <f t="shared" si="79"/>
        <v>0</v>
      </c>
      <c r="I171" s="70">
        <f t="shared" si="79"/>
        <v>0</v>
      </c>
      <c r="J171" s="70">
        <f t="shared" si="79"/>
        <v>0</v>
      </c>
      <c r="K171" s="70">
        <f t="shared" si="79"/>
        <v>0</v>
      </c>
      <c r="L171" s="70">
        <f t="shared" si="79"/>
        <v>0</v>
      </c>
      <c r="M171" s="70">
        <f t="shared" si="79"/>
        <v>200000000</v>
      </c>
      <c r="N171" s="70">
        <f t="shared" si="79"/>
        <v>0</v>
      </c>
      <c r="O171" s="286" t="s">
        <v>15</v>
      </c>
      <c r="P171" s="288" t="s">
        <v>28</v>
      </c>
      <c r="Q171" s="291"/>
      <c r="R171" s="291"/>
      <c r="S171" s="294"/>
      <c r="T171" s="291"/>
      <c r="U171" s="334"/>
      <c r="V171" s="294">
        <v>0.5</v>
      </c>
      <c r="W171" s="294"/>
      <c r="X171" s="118"/>
      <c r="Y171" s="118"/>
      <c r="Z171" s="118"/>
      <c r="AA171" s="123"/>
      <c r="AB171" s="294">
        <v>0.5</v>
      </c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</row>
    <row r="172" spans="1:255" s="26" customFormat="1" ht="33" customHeight="1" x14ac:dyDescent="0.3">
      <c r="A172" s="285"/>
      <c r="B172" s="103" t="s">
        <v>29</v>
      </c>
      <c r="C172" s="70">
        <f>D172+E172+F172+K172+L172+M172+N172</f>
        <v>180000000</v>
      </c>
      <c r="D172" s="70"/>
      <c r="E172" s="70"/>
      <c r="F172" s="70"/>
      <c r="G172" s="119"/>
      <c r="H172" s="119"/>
      <c r="I172" s="119"/>
      <c r="J172" s="119"/>
      <c r="K172" s="70"/>
      <c r="L172" s="70"/>
      <c r="M172" s="70">
        <v>180000000</v>
      </c>
      <c r="N172" s="70"/>
      <c r="O172" s="289"/>
      <c r="P172" s="290"/>
      <c r="Q172" s="292"/>
      <c r="R172" s="292"/>
      <c r="S172" s="295"/>
      <c r="T172" s="292"/>
      <c r="U172" s="335"/>
      <c r="V172" s="295"/>
      <c r="W172" s="295"/>
      <c r="X172" s="118"/>
      <c r="Y172" s="118"/>
      <c r="Z172" s="118"/>
      <c r="AA172" s="123"/>
      <c r="AB172" s="29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</row>
    <row r="173" spans="1:255" s="26" customFormat="1" ht="33" customHeight="1" x14ac:dyDescent="0.3">
      <c r="A173" s="285"/>
      <c r="B173" s="103" t="s">
        <v>23</v>
      </c>
      <c r="C173" s="70">
        <f>D173+E173+F173+K173+L173+M173+N173</f>
        <v>20000000</v>
      </c>
      <c r="D173" s="70"/>
      <c r="E173" s="70"/>
      <c r="F173" s="70"/>
      <c r="G173" s="119"/>
      <c r="H173" s="119"/>
      <c r="I173" s="119"/>
      <c r="J173" s="119"/>
      <c r="K173" s="70"/>
      <c r="L173" s="70"/>
      <c r="M173" s="70">
        <v>20000000</v>
      </c>
      <c r="N173" s="70"/>
      <c r="O173" s="287"/>
      <c r="P173" s="284"/>
      <c r="Q173" s="293"/>
      <c r="R173" s="293"/>
      <c r="S173" s="296"/>
      <c r="T173" s="293"/>
      <c r="U173" s="336"/>
      <c r="V173" s="296"/>
      <c r="W173" s="296"/>
      <c r="X173" s="118"/>
      <c r="Y173" s="118"/>
      <c r="Z173" s="118"/>
      <c r="AA173" s="123"/>
      <c r="AB173" s="296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</row>
    <row r="174" spans="1:255" s="26" customFormat="1" ht="33" customHeight="1" x14ac:dyDescent="0.3">
      <c r="A174" s="285" t="s">
        <v>179</v>
      </c>
      <c r="B174" s="101" t="s">
        <v>22</v>
      </c>
      <c r="C174" s="70">
        <f>C175+C176</f>
        <v>200000000</v>
      </c>
      <c r="D174" s="70">
        <f t="shared" ref="D174:N174" si="80">D175+D176</f>
        <v>0</v>
      </c>
      <c r="E174" s="70">
        <f t="shared" si="80"/>
        <v>0</v>
      </c>
      <c r="F174" s="70">
        <f t="shared" si="80"/>
        <v>0</v>
      </c>
      <c r="G174" s="70">
        <f t="shared" si="80"/>
        <v>0</v>
      </c>
      <c r="H174" s="70">
        <f t="shared" si="80"/>
        <v>0</v>
      </c>
      <c r="I174" s="70">
        <f t="shared" si="80"/>
        <v>0</v>
      </c>
      <c r="J174" s="70">
        <f t="shared" si="80"/>
        <v>0</v>
      </c>
      <c r="K174" s="70">
        <f t="shared" si="80"/>
        <v>0</v>
      </c>
      <c r="L174" s="70">
        <f t="shared" si="80"/>
        <v>0</v>
      </c>
      <c r="M174" s="70">
        <f t="shared" si="80"/>
        <v>200000000</v>
      </c>
      <c r="N174" s="70">
        <f t="shared" si="80"/>
        <v>0</v>
      </c>
      <c r="O174" s="286" t="s">
        <v>15</v>
      </c>
      <c r="P174" s="288" t="s">
        <v>28</v>
      </c>
      <c r="Q174" s="291"/>
      <c r="R174" s="291"/>
      <c r="S174" s="294"/>
      <c r="T174" s="291"/>
      <c r="U174" s="334"/>
      <c r="V174" s="294">
        <v>0.5</v>
      </c>
      <c r="W174" s="294"/>
      <c r="X174" s="118"/>
      <c r="Y174" s="118"/>
      <c r="Z174" s="118"/>
      <c r="AA174" s="123"/>
      <c r="AB174" s="294">
        <v>0.5</v>
      </c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</row>
    <row r="175" spans="1:255" s="26" customFormat="1" ht="33" customHeight="1" x14ac:dyDescent="0.3">
      <c r="A175" s="285"/>
      <c r="B175" s="103" t="s">
        <v>29</v>
      </c>
      <c r="C175" s="70">
        <f>D175+E175+F175+K175+L175+M175+N175</f>
        <v>180000000</v>
      </c>
      <c r="D175" s="70"/>
      <c r="E175" s="70"/>
      <c r="F175" s="70"/>
      <c r="G175" s="119"/>
      <c r="H175" s="119"/>
      <c r="I175" s="119"/>
      <c r="J175" s="119"/>
      <c r="K175" s="70"/>
      <c r="L175" s="70"/>
      <c r="M175" s="70">
        <v>180000000</v>
      </c>
      <c r="N175" s="70"/>
      <c r="O175" s="289"/>
      <c r="P175" s="290"/>
      <c r="Q175" s="292"/>
      <c r="R175" s="292"/>
      <c r="S175" s="295"/>
      <c r="T175" s="292"/>
      <c r="U175" s="335"/>
      <c r="V175" s="295"/>
      <c r="W175" s="295"/>
      <c r="X175" s="118"/>
      <c r="Y175" s="118"/>
      <c r="Z175" s="118"/>
      <c r="AA175" s="123"/>
      <c r="AB175" s="29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</row>
    <row r="176" spans="1:255" s="26" customFormat="1" ht="33" customHeight="1" x14ac:dyDescent="0.3">
      <c r="A176" s="285"/>
      <c r="B176" s="103" t="s">
        <v>23</v>
      </c>
      <c r="C176" s="70">
        <f>D176+E176+F176+K176+L176+M176+N176</f>
        <v>20000000</v>
      </c>
      <c r="D176" s="70"/>
      <c r="E176" s="70"/>
      <c r="F176" s="70"/>
      <c r="G176" s="119"/>
      <c r="H176" s="119"/>
      <c r="I176" s="119"/>
      <c r="J176" s="119"/>
      <c r="K176" s="70"/>
      <c r="L176" s="70"/>
      <c r="M176" s="70">
        <v>20000000</v>
      </c>
      <c r="N176" s="70"/>
      <c r="O176" s="287"/>
      <c r="P176" s="284"/>
      <c r="Q176" s="293"/>
      <c r="R176" s="293"/>
      <c r="S176" s="296"/>
      <c r="T176" s="293"/>
      <c r="U176" s="336"/>
      <c r="V176" s="296"/>
      <c r="W176" s="296"/>
      <c r="X176" s="118"/>
      <c r="Y176" s="118"/>
      <c r="Z176" s="118"/>
      <c r="AA176" s="123"/>
      <c r="AB176" s="296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</row>
    <row r="177" spans="1:255" s="26" customFormat="1" ht="33" customHeight="1" x14ac:dyDescent="0.3">
      <c r="A177" s="285" t="s">
        <v>180</v>
      </c>
      <c r="B177" s="101" t="s">
        <v>22</v>
      </c>
      <c r="C177" s="70">
        <f>C178+C179</f>
        <v>250000000</v>
      </c>
      <c r="D177" s="70">
        <f t="shared" ref="D177:N177" si="81">D178+D179</f>
        <v>0</v>
      </c>
      <c r="E177" s="70">
        <f t="shared" si="81"/>
        <v>0</v>
      </c>
      <c r="F177" s="70">
        <f t="shared" si="81"/>
        <v>0</v>
      </c>
      <c r="G177" s="70">
        <f t="shared" si="81"/>
        <v>0</v>
      </c>
      <c r="H177" s="70">
        <f t="shared" si="81"/>
        <v>0</v>
      </c>
      <c r="I177" s="70">
        <f t="shared" si="81"/>
        <v>0</v>
      </c>
      <c r="J177" s="70">
        <f t="shared" si="81"/>
        <v>0</v>
      </c>
      <c r="K177" s="70">
        <f t="shared" si="81"/>
        <v>0</v>
      </c>
      <c r="L177" s="70">
        <f t="shared" si="81"/>
        <v>0</v>
      </c>
      <c r="M177" s="70">
        <f t="shared" si="81"/>
        <v>0</v>
      </c>
      <c r="N177" s="70">
        <f t="shared" si="81"/>
        <v>250000000</v>
      </c>
      <c r="O177" s="286" t="s">
        <v>15</v>
      </c>
      <c r="P177" s="288" t="s">
        <v>28</v>
      </c>
      <c r="Q177" s="291"/>
      <c r="R177" s="291"/>
      <c r="S177" s="294"/>
      <c r="T177" s="291"/>
      <c r="U177" s="334"/>
      <c r="V177" s="334"/>
      <c r="W177" s="334">
        <v>0.62</v>
      </c>
      <c r="X177" s="118"/>
      <c r="Y177" s="118"/>
      <c r="Z177" s="118"/>
      <c r="AA177" s="90"/>
      <c r="AB177" s="334">
        <v>0.62</v>
      </c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</row>
    <row r="178" spans="1:255" s="26" customFormat="1" ht="33" customHeight="1" x14ac:dyDescent="0.3">
      <c r="A178" s="285"/>
      <c r="B178" s="103" t="s">
        <v>29</v>
      </c>
      <c r="C178" s="70">
        <f>D178+E178+F178+K178+L178+M178+N178</f>
        <v>225000000</v>
      </c>
      <c r="D178" s="70"/>
      <c r="E178" s="70"/>
      <c r="F178" s="70"/>
      <c r="G178" s="119"/>
      <c r="H178" s="119"/>
      <c r="I178" s="119"/>
      <c r="J178" s="119"/>
      <c r="K178" s="70"/>
      <c r="L178" s="70"/>
      <c r="M178" s="70"/>
      <c r="N178" s="70">
        <v>225000000</v>
      </c>
      <c r="O178" s="289"/>
      <c r="P178" s="290"/>
      <c r="Q178" s="292"/>
      <c r="R178" s="292"/>
      <c r="S178" s="295"/>
      <c r="T178" s="292"/>
      <c r="U178" s="335"/>
      <c r="V178" s="335"/>
      <c r="W178" s="335"/>
      <c r="X178" s="118"/>
      <c r="Y178" s="118"/>
      <c r="Z178" s="118"/>
      <c r="AA178" s="90"/>
      <c r="AB178" s="33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</row>
    <row r="179" spans="1:255" s="26" customFormat="1" ht="33" customHeight="1" x14ac:dyDescent="0.3">
      <c r="A179" s="285"/>
      <c r="B179" s="103" t="s">
        <v>23</v>
      </c>
      <c r="C179" s="70">
        <f>D179+E179+F179+K179+L179+M179+N179</f>
        <v>25000000</v>
      </c>
      <c r="D179" s="70"/>
      <c r="E179" s="70"/>
      <c r="F179" s="70"/>
      <c r="G179" s="119"/>
      <c r="H179" s="119"/>
      <c r="I179" s="119"/>
      <c r="J179" s="119"/>
      <c r="K179" s="70"/>
      <c r="L179" s="70"/>
      <c r="M179" s="70"/>
      <c r="N179" s="70">
        <v>25000000</v>
      </c>
      <c r="O179" s="287"/>
      <c r="P179" s="284"/>
      <c r="Q179" s="293"/>
      <c r="R179" s="293"/>
      <c r="S179" s="296"/>
      <c r="T179" s="293"/>
      <c r="U179" s="336"/>
      <c r="V179" s="336"/>
      <c r="W179" s="336"/>
      <c r="X179" s="118"/>
      <c r="Y179" s="118"/>
      <c r="Z179" s="118"/>
      <c r="AA179" s="90"/>
      <c r="AB179" s="336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</row>
    <row r="180" spans="1:255" s="92" customFormat="1" ht="15.75" customHeight="1" x14ac:dyDescent="0.3">
      <c r="A180" s="288" t="s">
        <v>181</v>
      </c>
      <c r="B180" s="101" t="s">
        <v>22</v>
      </c>
      <c r="C180" s="70">
        <f>C181+C182</f>
        <v>287000000</v>
      </c>
      <c r="D180" s="70">
        <f t="shared" ref="D180:N180" si="82">D181+D182</f>
        <v>0</v>
      </c>
      <c r="E180" s="70">
        <f t="shared" si="82"/>
        <v>0</v>
      </c>
      <c r="F180" s="70">
        <f t="shared" si="82"/>
        <v>0</v>
      </c>
      <c r="G180" s="70">
        <f t="shared" si="82"/>
        <v>0</v>
      </c>
      <c r="H180" s="70">
        <f t="shared" si="82"/>
        <v>0</v>
      </c>
      <c r="I180" s="70">
        <f t="shared" si="82"/>
        <v>0</v>
      </c>
      <c r="J180" s="70">
        <f t="shared" si="82"/>
        <v>0</v>
      </c>
      <c r="K180" s="70">
        <f t="shared" si="82"/>
        <v>0</v>
      </c>
      <c r="L180" s="70">
        <f t="shared" si="82"/>
        <v>287000000</v>
      </c>
      <c r="M180" s="70">
        <f t="shared" si="82"/>
        <v>0</v>
      </c>
      <c r="N180" s="70">
        <f t="shared" si="82"/>
        <v>0</v>
      </c>
      <c r="O180" s="286" t="s">
        <v>15</v>
      </c>
      <c r="P180" s="288" t="s">
        <v>28</v>
      </c>
      <c r="Q180" s="291"/>
      <c r="R180" s="291"/>
      <c r="S180" s="294"/>
      <c r="T180" s="291"/>
      <c r="U180" s="334">
        <v>0.75</v>
      </c>
      <c r="V180" s="334"/>
      <c r="W180" s="334"/>
      <c r="X180" s="118"/>
      <c r="Y180" s="118"/>
      <c r="Z180" s="118"/>
      <c r="AA180" s="90"/>
      <c r="AB180" s="334">
        <v>0.75</v>
      </c>
      <c r="GU180" s="93"/>
      <c r="GV180" s="93"/>
      <c r="GW180" s="93"/>
      <c r="GX180" s="93"/>
      <c r="GY180" s="93"/>
      <c r="GZ180" s="93"/>
      <c r="HA180" s="93"/>
      <c r="HB180" s="93"/>
      <c r="HC180" s="93"/>
      <c r="HD180" s="93"/>
      <c r="HE180" s="93"/>
      <c r="HF180" s="93"/>
      <c r="HG180" s="93"/>
      <c r="HH180" s="93"/>
      <c r="HI180" s="93"/>
      <c r="HJ180" s="93"/>
      <c r="HK180" s="93"/>
      <c r="HL180" s="93"/>
      <c r="HM180" s="93"/>
      <c r="HN180" s="93"/>
      <c r="HO180" s="93"/>
      <c r="HP180" s="93"/>
      <c r="HQ180" s="93"/>
      <c r="HR180" s="93"/>
      <c r="HS180" s="93"/>
      <c r="HT180" s="93"/>
      <c r="HU180" s="93"/>
      <c r="HV180" s="93"/>
      <c r="HW180" s="93"/>
      <c r="HX180" s="93"/>
      <c r="HY180" s="93"/>
      <c r="HZ180" s="93"/>
      <c r="IA180" s="93"/>
      <c r="IB180" s="93"/>
      <c r="IC180" s="93"/>
      <c r="ID180" s="93"/>
      <c r="IE180" s="93"/>
      <c r="IF180" s="93"/>
      <c r="IG180" s="93"/>
      <c r="IH180" s="93"/>
      <c r="II180" s="93"/>
      <c r="IJ180" s="93"/>
      <c r="IK180" s="93"/>
      <c r="IL180" s="93"/>
      <c r="IM180" s="93"/>
      <c r="IN180" s="93"/>
      <c r="IO180" s="93"/>
      <c r="IP180" s="93"/>
      <c r="IQ180" s="93"/>
      <c r="IR180" s="93"/>
      <c r="IS180" s="93"/>
      <c r="IT180" s="93"/>
      <c r="IU180" s="93"/>
    </row>
    <row r="181" spans="1:255" s="92" customFormat="1" ht="46.8" x14ac:dyDescent="0.3">
      <c r="A181" s="290"/>
      <c r="B181" s="103" t="s">
        <v>29</v>
      </c>
      <c r="C181" s="70">
        <f>D181+E181+F181+K181+L181+M181+N181</f>
        <v>258300000</v>
      </c>
      <c r="D181" s="70"/>
      <c r="E181" s="70"/>
      <c r="F181" s="70"/>
      <c r="G181" s="119"/>
      <c r="H181" s="119"/>
      <c r="I181" s="119"/>
      <c r="J181" s="119"/>
      <c r="K181" s="70"/>
      <c r="L181" s="70">
        <v>258300000</v>
      </c>
      <c r="M181" s="70"/>
      <c r="N181" s="70"/>
      <c r="O181" s="289"/>
      <c r="P181" s="290"/>
      <c r="Q181" s="292"/>
      <c r="R181" s="292"/>
      <c r="S181" s="295"/>
      <c r="T181" s="292"/>
      <c r="U181" s="335"/>
      <c r="V181" s="335"/>
      <c r="W181" s="335"/>
      <c r="X181" s="118"/>
      <c r="Y181" s="118"/>
      <c r="Z181" s="118"/>
      <c r="AA181" s="90"/>
      <c r="AB181" s="335"/>
      <c r="GU181" s="93"/>
      <c r="GV181" s="93"/>
      <c r="GW181" s="93"/>
      <c r="GX181" s="93"/>
      <c r="GY181" s="93"/>
      <c r="GZ181" s="93"/>
      <c r="HA181" s="93"/>
      <c r="HB181" s="93"/>
      <c r="HC181" s="93"/>
      <c r="HD181" s="93"/>
      <c r="HE181" s="93"/>
      <c r="HF181" s="93"/>
      <c r="HG181" s="93"/>
      <c r="HH181" s="93"/>
      <c r="HI181" s="93"/>
      <c r="HJ181" s="93"/>
      <c r="HK181" s="93"/>
      <c r="HL181" s="93"/>
      <c r="HM181" s="93"/>
      <c r="HN181" s="93"/>
      <c r="HO181" s="93"/>
      <c r="HP181" s="93"/>
      <c r="HQ181" s="93"/>
      <c r="HR181" s="93"/>
      <c r="HS181" s="93"/>
      <c r="HT181" s="93"/>
      <c r="HU181" s="93"/>
      <c r="HV181" s="93"/>
      <c r="HW181" s="93"/>
      <c r="HX181" s="93"/>
      <c r="HY181" s="93"/>
      <c r="HZ181" s="93"/>
      <c r="IA181" s="93"/>
      <c r="IB181" s="93"/>
      <c r="IC181" s="93"/>
      <c r="ID181" s="93"/>
      <c r="IE181" s="93"/>
      <c r="IF181" s="93"/>
      <c r="IG181" s="93"/>
      <c r="IH181" s="93"/>
      <c r="II181" s="93"/>
      <c r="IJ181" s="93"/>
      <c r="IK181" s="93"/>
      <c r="IL181" s="93"/>
      <c r="IM181" s="93"/>
      <c r="IN181" s="93"/>
      <c r="IO181" s="93"/>
      <c r="IP181" s="93"/>
      <c r="IQ181" s="93"/>
      <c r="IR181" s="93"/>
      <c r="IS181" s="93"/>
      <c r="IT181" s="93"/>
      <c r="IU181" s="93"/>
    </row>
    <row r="182" spans="1:255" s="92" customFormat="1" ht="31.2" x14ac:dyDescent="0.3">
      <c r="A182" s="284"/>
      <c r="B182" s="103" t="s">
        <v>23</v>
      </c>
      <c r="C182" s="70">
        <f>D182+E182+F182+K182+L182+M182+N182</f>
        <v>28700000</v>
      </c>
      <c r="D182" s="70"/>
      <c r="E182" s="70"/>
      <c r="F182" s="70"/>
      <c r="G182" s="119"/>
      <c r="H182" s="119"/>
      <c r="I182" s="119"/>
      <c r="J182" s="119"/>
      <c r="K182" s="70"/>
      <c r="L182" s="70">
        <v>28700000</v>
      </c>
      <c r="M182" s="70"/>
      <c r="N182" s="70"/>
      <c r="O182" s="287"/>
      <c r="P182" s="284"/>
      <c r="Q182" s="293"/>
      <c r="R182" s="293"/>
      <c r="S182" s="296"/>
      <c r="T182" s="293"/>
      <c r="U182" s="336"/>
      <c r="V182" s="336"/>
      <c r="W182" s="336"/>
      <c r="X182" s="118"/>
      <c r="Y182" s="118"/>
      <c r="Z182" s="118"/>
      <c r="AA182" s="90"/>
      <c r="AB182" s="336"/>
      <c r="GU182" s="93"/>
      <c r="GV182" s="93"/>
      <c r="GW182" s="93"/>
      <c r="GX182" s="93"/>
      <c r="GY182" s="93"/>
      <c r="GZ182" s="93"/>
      <c r="HA182" s="93"/>
      <c r="HB182" s="93"/>
      <c r="HC182" s="93"/>
      <c r="HD182" s="93"/>
      <c r="HE182" s="93"/>
      <c r="HF182" s="93"/>
      <c r="HG182" s="93"/>
      <c r="HH182" s="93"/>
      <c r="HI182" s="93"/>
      <c r="HJ182" s="93"/>
      <c r="HK182" s="93"/>
      <c r="HL182" s="93"/>
      <c r="HM182" s="93"/>
      <c r="HN182" s="93"/>
      <c r="HO182" s="93"/>
      <c r="HP182" s="93"/>
      <c r="HQ182" s="93"/>
      <c r="HR182" s="93"/>
      <c r="HS182" s="93"/>
      <c r="HT182" s="93"/>
      <c r="HU182" s="93"/>
      <c r="HV182" s="93"/>
      <c r="HW182" s="93"/>
      <c r="HX182" s="93"/>
      <c r="HY182" s="93"/>
      <c r="HZ182" s="93"/>
      <c r="IA182" s="93"/>
      <c r="IB182" s="93"/>
      <c r="IC182" s="93"/>
      <c r="ID182" s="93"/>
      <c r="IE182" s="93"/>
      <c r="IF182" s="93"/>
      <c r="IG182" s="93"/>
      <c r="IH182" s="93"/>
      <c r="II182" s="93"/>
      <c r="IJ182" s="93"/>
      <c r="IK182" s="93"/>
      <c r="IL182" s="93"/>
      <c r="IM182" s="93"/>
      <c r="IN182" s="93"/>
      <c r="IO182" s="93"/>
      <c r="IP182" s="93"/>
      <c r="IQ182" s="93"/>
      <c r="IR182" s="93"/>
      <c r="IS182" s="93"/>
      <c r="IT182" s="93"/>
      <c r="IU182" s="93"/>
    </row>
    <row r="183" spans="1:255" s="92" customFormat="1" ht="15.75" customHeight="1" x14ac:dyDescent="0.3">
      <c r="A183" s="285" t="s">
        <v>182</v>
      </c>
      <c r="B183" s="101" t="s">
        <v>22</v>
      </c>
      <c r="C183" s="70">
        <f>C184+C185</f>
        <v>407000000</v>
      </c>
      <c r="D183" s="70">
        <f t="shared" ref="D183:N183" si="83">D184+D185</f>
        <v>0</v>
      </c>
      <c r="E183" s="70">
        <f t="shared" si="83"/>
        <v>0</v>
      </c>
      <c r="F183" s="70">
        <f t="shared" si="83"/>
        <v>0</v>
      </c>
      <c r="G183" s="70">
        <f t="shared" si="83"/>
        <v>0</v>
      </c>
      <c r="H183" s="70">
        <f t="shared" si="83"/>
        <v>0</v>
      </c>
      <c r="I183" s="70">
        <f t="shared" si="83"/>
        <v>0</v>
      </c>
      <c r="J183" s="70">
        <f t="shared" si="83"/>
        <v>0</v>
      </c>
      <c r="K183" s="70">
        <f t="shared" si="83"/>
        <v>0</v>
      </c>
      <c r="L183" s="70">
        <f t="shared" si="83"/>
        <v>203500000</v>
      </c>
      <c r="M183" s="70">
        <f t="shared" si="83"/>
        <v>203500000</v>
      </c>
      <c r="N183" s="70">
        <f t="shared" si="83"/>
        <v>0</v>
      </c>
      <c r="O183" s="286" t="s">
        <v>15</v>
      </c>
      <c r="P183" s="288" t="s">
        <v>28</v>
      </c>
      <c r="Q183" s="291"/>
      <c r="R183" s="291"/>
      <c r="S183" s="294"/>
      <c r="T183" s="291"/>
      <c r="U183" s="334"/>
      <c r="V183" s="294">
        <v>1.2</v>
      </c>
      <c r="W183" s="294"/>
      <c r="X183" s="118"/>
      <c r="Y183" s="118"/>
      <c r="Z183" s="118"/>
      <c r="AA183" s="90"/>
      <c r="AB183" s="294">
        <v>1.2</v>
      </c>
      <c r="GU183" s="93"/>
      <c r="GV183" s="93"/>
      <c r="GW183" s="93"/>
      <c r="GX183" s="93"/>
      <c r="GY183" s="93"/>
      <c r="GZ183" s="93"/>
      <c r="HA183" s="93"/>
      <c r="HB183" s="93"/>
      <c r="HC183" s="93"/>
      <c r="HD183" s="93"/>
      <c r="HE183" s="93"/>
      <c r="HF183" s="93"/>
      <c r="HG183" s="93"/>
      <c r="HH183" s="93"/>
      <c r="HI183" s="93"/>
      <c r="HJ183" s="93"/>
      <c r="HK183" s="93"/>
      <c r="HL183" s="93"/>
      <c r="HM183" s="93"/>
      <c r="HN183" s="93"/>
      <c r="HO183" s="93"/>
      <c r="HP183" s="93"/>
      <c r="HQ183" s="93"/>
      <c r="HR183" s="93"/>
      <c r="HS183" s="93"/>
      <c r="HT183" s="93"/>
      <c r="HU183" s="93"/>
      <c r="HV183" s="93"/>
      <c r="HW183" s="93"/>
      <c r="HX183" s="93"/>
      <c r="HY183" s="93"/>
      <c r="HZ183" s="93"/>
      <c r="IA183" s="93"/>
      <c r="IB183" s="93"/>
      <c r="IC183" s="93"/>
      <c r="ID183" s="93"/>
      <c r="IE183" s="93"/>
      <c r="IF183" s="93"/>
      <c r="IG183" s="93"/>
      <c r="IH183" s="93"/>
      <c r="II183" s="93"/>
      <c r="IJ183" s="93"/>
      <c r="IK183" s="93"/>
      <c r="IL183" s="93"/>
      <c r="IM183" s="93"/>
      <c r="IN183" s="93"/>
      <c r="IO183" s="93"/>
      <c r="IP183" s="93"/>
      <c r="IQ183" s="93"/>
      <c r="IR183" s="93"/>
      <c r="IS183" s="93"/>
      <c r="IT183" s="93"/>
      <c r="IU183" s="93"/>
    </row>
    <row r="184" spans="1:255" s="92" customFormat="1" ht="46.8" x14ac:dyDescent="0.3">
      <c r="A184" s="285"/>
      <c r="B184" s="103" t="s">
        <v>29</v>
      </c>
      <c r="C184" s="70">
        <f>D184+E184+F184+K184+L184+M184+N184</f>
        <v>386650000</v>
      </c>
      <c r="D184" s="70"/>
      <c r="E184" s="70"/>
      <c r="F184" s="70"/>
      <c r="G184" s="119"/>
      <c r="H184" s="119"/>
      <c r="I184" s="119"/>
      <c r="J184" s="119"/>
      <c r="K184" s="70"/>
      <c r="L184" s="70">
        <v>193325000</v>
      </c>
      <c r="M184" s="70">
        <v>193325000</v>
      </c>
      <c r="N184" s="70"/>
      <c r="O184" s="289"/>
      <c r="P184" s="290"/>
      <c r="Q184" s="292"/>
      <c r="R184" s="292"/>
      <c r="S184" s="295"/>
      <c r="T184" s="292"/>
      <c r="U184" s="335"/>
      <c r="V184" s="295"/>
      <c r="W184" s="295"/>
      <c r="X184" s="118"/>
      <c r="Y184" s="118"/>
      <c r="Z184" s="118"/>
      <c r="AA184" s="90"/>
      <c r="AB184" s="295"/>
      <c r="GU184" s="93"/>
      <c r="GV184" s="93"/>
      <c r="GW184" s="93"/>
      <c r="GX184" s="93"/>
      <c r="GY184" s="93"/>
      <c r="GZ184" s="93"/>
      <c r="HA184" s="93"/>
      <c r="HB184" s="93"/>
      <c r="HC184" s="93"/>
      <c r="HD184" s="93"/>
      <c r="HE184" s="93"/>
      <c r="HF184" s="93"/>
      <c r="HG184" s="93"/>
      <c r="HH184" s="93"/>
      <c r="HI184" s="93"/>
      <c r="HJ184" s="93"/>
      <c r="HK184" s="93"/>
      <c r="HL184" s="93"/>
      <c r="HM184" s="93"/>
      <c r="HN184" s="93"/>
      <c r="HO184" s="93"/>
      <c r="HP184" s="93"/>
      <c r="HQ184" s="93"/>
      <c r="HR184" s="93"/>
      <c r="HS184" s="93"/>
      <c r="HT184" s="93"/>
      <c r="HU184" s="93"/>
      <c r="HV184" s="93"/>
      <c r="HW184" s="93"/>
      <c r="HX184" s="93"/>
      <c r="HY184" s="93"/>
      <c r="HZ184" s="93"/>
      <c r="IA184" s="93"/>
      <c r="IB184" s="93"/>
      <c r="IC184" s="93"/>
      <c r="ID184" s="93"/>
      <c r="IE184" s="93"/>
      <c r="IF184" s="93"/>
      <c r="IG184" s="93"/>
      <c r="IH184" s="93"/>
      <c r="II184" s="93"/>
      <c r="IJ184" s="93"/>
      <c r="IK184" s="93"/>
      <c r="IL184" s="93"/>
      <c r="IM184" s="93"/>
      <c r="IN184" s="93"/>
      <c r="IO184" s="93"/>
      <c r="IP184" s="93"/>
      <c r="IQ184" s="93"/>
      <c r="IR184" s="93"/>
      <c r="IS184" s="93"/>
      <c r="IT184" s="93"/>
      <c r="IU184" s="93"/>
    </row>
    <row r="185" spans="1:255" s="92" customFormat="1" ht="31.2" x14ac:dyDescent="0.3">
      <c r="A185" s="285"/>
      <c r="B185" s="103" t="s">
        <v>23</v>
      </c>
      <c r="C185" s="70">
        <f>D185+E185+F185+K185+L185+M185+N185</f>
        <v>20350000</v>
      </c>
      <c r="D185" s="70"/>
      <c r="E185" s="70"/>
      <c r="F185" s="70"/>
      <c r="G185" s="119"/>
      <c r="H185" s="119"/>
      <c r="I185" s="119"/>
      <c r="J185" s="119"/>
      <c r="K185" s="70"/>
      <c r="L185" s="70">
        <v>10175000</v>
      </c>
      <c r="M185" s="70">
        <v>10175000</v>
      </c>
      <c r="N185" s="70"/>
      <c r="O185" s="287"/>
      <c r="P185" s="284"/>
      <c r="Q185" s="293"/>
      <c r="R185" s="293"/>
      <c r="S185" s="296"/>
      <c r="T185" s="293"/>
      <c r="U185" s="336"/>
      <c r="V185" s="296"/>
      <c r="W185" s="296"/>
      <c r="X185" s="118"/>
      <c r="Y185" s="118"/>
      <c r="Z185" s="118"/>
      <c r="AA185" s="90"/>
      <c r="AB185" s="296"/>
      <c r="GU185" s="93"/>
      <c r="GV185" s="93"/>
      <c r="GW185" s="93"/>
      <c r="GX185" s="93"/>
      <c r="GY185" s="93"/>
      <c r="GZ185" s="93"/>
      <c r="HA185" s="93"/>
      <c r="HB185" s="93"/>
      <c r="HC185" s="93"/>
      <c r="HD185" s="93"/>
      <c r="HE185" s="93"/>
      <c r="HF185" s="93"/>
      <c r="HG185" s="93"/>
      <c r="HH185" s="93"/>
      <c r="HI185" s="93"/>
      <c r="HJ185" s="93"/>
      <c r="HK185" s="93"/>
      <c r="HL185" s="93"/>
      <c r="HM185" s="93"/>
      <c r="HN185" s="93"/>
      <c r="HO185" s="93"/>
      <c r="HP185" s="93"/>
      <c r="HQ185" s="93"/>
      <c r="HR185" s="93"/>
      <c r="HS185" s="93"/>
      <c r="HT185" s="93"/>
      <c r="HU185" s="93"/>
      <c r="HV185" s="93"/>
      <c r="HW185" s="93"/>
      <c r="HX185" s="93"/>
      <c r="HY185" s="93"/>
      <c r="HZ185" s="93"/>
      <c r="IA185" s="93"/>
      <c r="IB185" s="93"/>
      <c r="IC185" s="93"/>
      <c r="ID185" s="93"/>
      <c r="IE185" s="93"/>
      <c r="IF185" s="93"/>
      <c r="IG185" s="93"/>
      <c r="IH185" s="93"/>
      <c r="II185" s="93"/>
      <c r="IJ185" s="93"/>
      <c r="IK185" s="93"/>
      <c r="IL185" s="93"/>
      <c r="IM185" s="93"/>
      <c r="IN185" s="93"/>
      <c r="IO185" s="93"/>
      <c r="IP185" s="93"/>
      <c r="IQ185" s="93"/>
      <c r="IR185" s="93"/>
      <c r="IS185" s="93"/>
      <c r="IT185" s="93"/>
      <c r="IU185" s="93"/>
    </row>
    <row r="186" spans="1:255" s="92" customFormat="1" ht="15.6" x14ac:dyDescent="0.3">
      <c r="A186" s="285" t="s">
        <v>183</v>
      </c>
      <c r="B186" s="101" t="s">
        <v>22</v>
      </c>
      <c r="C186" s="70">
        <f>C187+C188</f>
        <v>210000000</v>
      </c>
      <c r="D186" s="70">
        <f t="shared" ref="D186:N186" si="84">D187+D188</f>
        <v>0</v>
      </c>
      <c r="E186" s="70">
        <f t="shared" si="84"/>
        <v>0</v>
      </c>
      <c r="F186" s="70">
        <f t="shared" si="84"/>
        <v>0</v>
      </c>
      <c r="G186" s="70">
        <f t="shared" si="84"/>
        <v>0</v>
      </c>
      <c r="H186" s="70">
        <f t="shared" si="84"/>
        <v>0</v>
      </c>
      <c r="I186" s="70">
        <f t="shared" si="84"/>
        <v>0</v>
      </c>
      <c r="J186" s="70">
        <f t="shared" si="84"/>
        <v>0</v>
      </c>
      <c r="K186" s="70">
        <f t="shared" si="84"/>
        <v>0</v>
      </c>
      <c r="L186" s="70">
        <f t="shared" si="84"/>
        <v>210000000</v>
      </c>
      <c r="M186" s="70">
        <f t="shared" si="84"/>
        <v>0</v>
      </c>
      <c r="N186" s="70">
        <f t="shared" si="84"/>
        <v>0</v>
      </c>
      <c r="O186" s="286" t="s">
        <v>15</v>
      </c>
      <c r="P186" s="288" t="s">
        <v>28</v>
      </c>
      <c r="Q186" s="291"/>
      <c r="R186" s="291"/>
      <c r="S186" s="294"/>
      <c r="T186" s="291"/>
      <c r="U186" s="334">
        <v>0.65</v>
      </c>
      <c r="V186" s="334"/>
      <c r="W186" s="334"/>
      <c r="X186" s="118"/>
      <c r="Y186" s="118"/>
      <c r="Z186" s="118"/>
      <c r="AA186" s="90"/>
      <c r="AB186" s="334">
        <v>0.65</v>
      </c>
      <c r="GU186" s="93"/>
      <c r="GV186" s="93"/>
      <c r="GW186" s="93"/>
      <c r="GX186" s="93"/>
      <c r="GY186" s="93"/>
      <c r="GZ186" s="93"/>
      <c r="HA186" s="93"/>
      <c r="HB186" s="93"/>
      <c r="HC186" s="93"/>
      <c r="HD186" s="93"/>
      <c r="HE186" s="93"/>
      <c r="HF186" s="93"/>
      <c r="HG186" s="93"/>
      <c r="HH186" s="93"/>
      <c r="HI186" s="93"/>
      <c r="HJ186" s="93"/>
      <c r="HK186" s="93"/>
      <c r="HL186" s="93"/>
      <c r="HM186" s="93"/>
      <c r="HN186" s="93"/>
      <c r="HO186" s="93"/>
      <c r="HP186" s="93"/>
      <c r="HQ186" s="93"/>
      <c r="HR186" s="93"/>
      <c r="HS186" s="93"/>
      <c r="HT186" s="93"/>
      <c r="HU186" s="93"/>
      <c r="HV186" s="93"/>
      <c r="HW186" s="93"/>
      <c r="HX186" s="93"/>
      <c r="HY186" s="93"/>
      <c r="HZ186" s="93"/>
      <c r="IA186" s="93"/>
      <c r="IB186" s="93"/>
      <c r="IC186" s="93"/>
      <c r="ID186" s="93"/>
      <c r="IE186" s="93"/>
      <c r="IF186" s="93"/>
      <c r="IG186" s="93"/>
      <c r="IH186" s="93"/>
      <c r="II186" s="93"/>
      <c r="IJ186" s="93"/>
      <c r="IK186" s="93"/>
      <c r="IL186" s="93"/>
      <c r="IM186" s="93"/>
      <c r="IN186" s="93"/>
      <c r="IO186" s="93"/>
      <c r="IP186" s="93"/>
      <c r="IQ186" s="93"/>
      <c r="IR186" s="93"/>
      <c r="IS186" s="93"/>
      <c r="IT186" s="93"/>
      <c r="IU186" s="93"/>
    </row>
    <row r="187" spans="1:255" s="92" customFormat="1" ht="46.8" x14ac:dyDescent="0.3">
      <c r="A187" s="285"/>
      <c r="B187" s="103" t="s">
        <v>29</v>
      </c>
      <c r="C187" s="70">
        <f>D187+E187+F187+K187+L187+M187+N187</f>
        <v>189000000</v>
      </c>
      <c r="D187" s="70"/>
      <c r="E187" s="70"/>
      <c r="F187" s="70"/>
      <c r="G187" s="119"/>
      <c r="H187" s="119"/>
      <c r="I187" s="119"/>
      <c r="J187" s="119"/>
      <c r="K187" s="70"/>
      <c r="L187" s="70">
        <v>189000000</v>
      </c>
      <c r="M187" s="70"/>
      <c r="N187" s="70"/>
      <c r="O187" s="289"/>
      <c r="P187" s="290"/>
      <c r="Q187" s="292"/>
      <c r="R187" s="292"/>
      <c r="S187" s="295"/>
      <c r="T187" s="292"/>
      <c r="U187" s="335"/>
      <c r="V187" s="335"/>
      <c r="W187" s="335"/>
      <c r="X187" s="118"/>
      <c r="Y187" s="118"/>
      <c r="Z187" s="118"/>
      <c r="AA187" s="90"/>
      <c r="AB187" s="335"/>
      <c r="GU187" s="93"/>
      <c r="GV187" s="93"/>
      <c r="GW187" s="93"/>
      <c r="GX187" s="93"/>
      <c r="GY187" s="93"/>
      <c r="GZ187" s="93"/>
      <c r="HA187" s="93"/>
      <c r="HB187" s="93"/>
      <c r="HC187" s="93"/>
      <c r="HD187" s="93"/>
      <c r="HE187" s="93"/>
      <c r="HF187" s="93"/>
      <c r="HG187" s="93"/>
      <c r="HH187" s="93"/>
      <c r="HI187" s="93"/>
      <c r="HJ187" s="93"/>
      <c r="HK187" s="93"/>
      <c r="HL187" s="93"/>
      <c r="HM187" s="93"/>
      <c r="HN187" s="93"/>
      <c r="HO187" s="93"/>
      <c r="HP187" s="93"/>
      <c r="HQ187" s="93"/>
      <c r="HR187" s="93"/>
      <c r="HS187" s="93"/>
      <c r="HT187" s="93"/>
      <c r="HU187" s="93"/>
      <c r="HV187" s="93"/>
      <c r="HW187" s="93"/>
      <c r="HX187" s="93"/>
      <c r="HY187" s="93"/>
      <c r="HZ187" s="93"/>
      <c r="IA187" s="93"/>
      <c r="IB187" s="93"/>
      <c r="IC187" s="93"/>
      <c r="ID187" s="93"/>
      <c r="IE187" s="93"/>
      <c r="IF187" s="93"/>
      <c r="IG187" s="93"/>
      <c r="IH187" s="93"/>
      <c r="II187" s="93"/>
      <c r="IJ187" s="93"/>
      <c r="IK187" s="93"/>
      <c r="IL187" s="93"/>
      <c r="IM187" s="93"/>
      <c r="IN187" s="93"/>
      <c r="IO187" s="93"/>
      <c r="IP187" s="93"/>
      <c r="IQ187" s="93"/>
      <c r="IR187" s="93"/>
      <c r="IS187" s="93"/>
      <c r="IT187" s="93"/>
      <c r="IU187" s="93"/>
    </row>
    <row r="188" spans="1:255" s="92" customFormat="1" ht="31.2" x14ac:dyDescent="0.3">
      <c r="A188" s="285"/>
      <c r="B188" s="103" t="s">
        <v>23</v>
      </c>
      <c r="C188" s="70">
        <f>D188+E188+F188+K188+L188+M188+N188</f>
        <v>21000000</v>
      </c>
      <c r="D188" s="70"/>
      <c r="E188" s="70"/>
      <c r="F188" s="70"/>
      <c r="G188" s="119"/>
      <c r="H188" s="119"/>
      <c r="I188" s="119"/>
      <c r="J188" s="119"/>
      <c r="K188" s="70"/>
      <c r="L188" s="70">
        <v>21000000</v>
      </c>
      <c r="M188" s="70"/>
      <c r="N188" s="70"/>
      <c r="O188" s="287"/>
      <c r="P188" s="284"/>
      <c r="Q188" s="293"/>
      <c r="R188" s="293"/>
      <c r="S188" s="296"/>
      <c r="T188" s="293"/>
      <c r="U188" s="336"/>
      <c r="V188" s="336"/>
      <c r="W188" s="336"/>
      <c r="X188" s="118"/>
      <c r="Y188" s="118"/>
      <c r="Z188" s="118"/>
      <c r="AA188" s="90"/>
      <c r="AB188" s="336"/>
      <c r="GU188" s="93"/>
      <c r="GV188" s="93"/>
      <c r="GW188" s="93"/>
      <c r="GX188" s="93"/>
      <c r="GY188" s="93"/>
      <c r="GZ188" s="93"/>
      <c r="HA188" s="93"/>
      <c r="HB188" s="93"/>
      <c r="HC188" s="93"/>
      <c r="HD188" s="93"/>
      <c r="HE188" s="93"/>
      <c r="HF188" s="93"/>
      <c r="HG188" s="93"/>
      <c r="HH188" s="93"/>
      <c r="HI188" s="93"/>
      <c r="HJ188" s="93"/>
      <c r="HK188" s="93"/>
      <c r="HL188" s="93"/>
      <c r="HM188" s="93"/>
      <c r="HN188" s="93"/>
      <c r="HO188" s="93"/>
      <c r="HP188" s="93"/>
      <c r="HQ188" s="93"/>
      <c r="HR188" s="93"/>
      <c r="HS188" s="93"/>
      <c r="HT188" s="93"/>
      <c r="HU188" s="93"/>
      <c r="HV188" s="93"/>
      <c r="HW188" s="93"/>
      <c r="HX188" s="93"/>
      <c r="HY188" s="93"/>
      <c r="HZ188" s="93"/>
      <c r="IA188" s="93"/>
      <c r="IB188" s="93"/>
      <c r="IC188" s="93"/>
      <c r="ID188" s="93"/>
      <c r="IE188" s="93"/>
      <c r="IF188" s="93"/>
      <c r="IG188" s="93"/>
      <c r="IH188" s="93"/>
      <c r="II188" s="93"/>
      <c r="IJ188" s="93"/>
      <c r="IK188" s="93"/>
      <c r="IL188" s="93"/>
      <c r="IM188" s="93"/>
      <c r="IN188" s="93"/>
      <c r="IO188" s="93"/>
      <c r="IP188" s="93"/>
      <c r="IQ188" s="93"/>
      <c r="IR188" s="93"/>
      <c r="IS188" s="93"/>
      <c r="IT188" s="93"/>
      <c r="IU188" s="93"/>
    </row>
    <row r="189" spans="1:255" s="92" customFormat="1" ht="15.6" x14ac:dyDescent="0.3">
      <c r="A189" s="285" t="s">
        <v>184</v>
      </c>
      <c r="B189" s="101" t="s">
        <v>22</v>
      </c>
      <c r="C189" s="70">
        <f>C190+C191</f>
        <v>210000000</v>
      </c>
      <c r="D189" s="70">
        <f t="shared" ref="D189:N189" si="85">D190+D191</f>
        <v>0</v>
      </c>
      <c r="E189" s="70">
        <f t="shared" si="85"/>
        <v>0</v>
      </c>
      <c r="F189" s="70">
        <f t="shared" si="85"/>
        <v>0</v>
      </c>
      <c r="G189" s="70">
        <f t="shared" si="85"/>
        <v>0</v>
      </c>
      <c r="H189" s="70">
        <f t="shared" si="85"/>
        <v>0</v>
      </c>
      <c r="I189" s="70">
        <f t="shared" si="85"/>
        <v>0</v>
      </c>
      <c r="J189" s="70">
        <f t="shared" si="85"/>
        <v>0</v>
      </c>
      <c r="K189" s="70">
        <f t="shared" si="85"/>
        <v>0</v>
      </c>
      <c r="L189" s="70">
        <f t="shared" si="85"/>
        <v>210000000</v>
      </c>
      <c r="M189" s="70">
        <f t="shared" si="85"/>
        <v>0</v>
      </c>
      <c r="N189" s="70">
        <f t="shared" si="85"/>
        <v>0</v>
      </c>
      <c r="O189" s="286" t="s">
        <v>15</v>
      </c>
      <c r="P189" s="288" t="s">
        <v>28</v>
      </c>
      <c r="Q189" s="291"/>
      <c r="R189" s="291"/>
      <c r="S189" s="294"/>
      <c r="T189" s="291"/>
      <c r="U189" s="334">
        <v>0.84</v>
      </c>
      <c r="V189" s="334"/>
      <c r="W189" s="334"/>
      <c r="X189" s="118"/>
      <c r="Y189" s="118"/>
      <c r="Z189" s="118"/>
      <c r="AA189" s="90"/>
      <c r="AB189" s="334">
        <v>0.84</v>
      </c>
      <c r="GU189" s="93"/>
      <c r="GV189" s="93"/>
      <c r="GW189" s="93"/>
      <c r="GX189" s="93"/>
      <c r="GY189" s="93"/>
      <c r="GZ189" s="93"/>
      <c r="HA189" s="93"/>
      <c r="HB189" s="93"/>
      <c r="HC189" s="93"/>
      <c r="HD189" s="93"/>
      <c r="HE189" s="93"/>
      <c r="HF189" s="93"/>
      <c r="HG189" s="93"/>
      <c r="HH189" s="93"/>
      <c r="HI189" s="93"/>
      <c r="HJ189" s="93"/>
      <c r="HK189" s="93"/>
      <c r="HL189" s="93"/>
      <c r="HM189" s="93"/>
      <c r="HN189" s="93"/>
      <c r="HO189" s="93"/>
      <c r="HP189" s="93"/>
      <c r="HQ189" s="93"/>
      <c r="HR189" s="93"/>
      <c r="HS189" s="93"/>
      <c r="HT189" s="93"/>
      <c r="HU189" s="93"/>
      <c r="HV189" s="93"/>
      <c r="HW189" s="93"/>
      <c r="HX189" s="93"/>
      <c r="HY189" s="93"/>
      <c r="HZ189" s="93"/>
      <c r="IA189" s="93"/>
      <c r="IB189" s="93"/>
      <c r="IC189" s="93"/>
      <c r="ID189" s="93"/>
      <c r="IE189" s="93"/>
      <c r="IF189" s="93"/>
      <c r="IG189" s="93"/>
      <c r="IH189" s="93"/>
      <c r="II189" s="93"/>
      <c r="IJ189" s="93"/>
      <c r="IK189" s="93"/>
      <c r="IL189" s="93"/>
      <c r="IM189" s="93"/>
      <c r="IN189" s="93"/>
      <c r="IO189" s="93"/>
      <c r="IP189" s="93"/>
      <c r="IQ189" s="93"/>
      <c r="IR189" s="93"/>
      <c r="IS189" s="93"/>
      <c r="IT189" s="93"/>
      <c r="IU189" s="93"/>
    </row>
    <row r="190" spans="1:255" s="92" customFormat="1" ht="46.8" x14ac:dyDescent="0.3">
      <c r="A190" s="285"/>
      <c r="B190" s="103" t="s">
        <v>29</v>
      </c>
      <c r="C190" s="70">
        <f>D190+E190+F190+K190+L190+M190+N190</f>
        <v>189000000</v>
      </c>
      <c r="D190" s="70"/>
      <c r="E190" s="70"/>
      <c r="F190" s="70"/>
      <c r="G190" s="119"/>
      <c r="H190" s="119"/>
      <c r="I190" s="119"/>
      <c r="J190" s="119"/>
      <c r="K190" s="70"/>
      <c r="L190" s="70">
        <v>189000000</v>
      </c>
      <c r="M190" s="70"/>
      <c r="N190" s="70"/>
      <c r="O190" s="289"/>
      <c r="P190" s="290"/>
      <c r="Q190" s="292"/>
      <c r="R190" s="292"/>
      <c r="S190" s="295"/>
      <c r="T190" s="292"/>
      <c r="U190" s="335"/>
      <c r="V190" s="335"/>
      <c r="W190" s="335"/>
      <c r="X190" s="118"/>
      <c r="Y190" s="118"/>
      <c r="Z190" s="118"/>
      <c r="AA190" s="90"/>
      <c r="AB190" s="335"/>
      <c r="GU190" s="93"/>
      <c r="GV190" s="93"/>
      <c r="GW190" s="93"/>
      <c r="GX190" s="93"/>
      <c r="GY190" s="93"/>
      <c r="GZ190" s="93"/>
      <c r="HA190" s="93"/>
      <c r="HB190" s="93"/>
      <c r="HC190" s="93"/>
      <c r="HD190" s="93"/>
      <c r="HE190" s="93"/>
      <c r="HF190" s="93"/>
      <c r="HG190" s="93"/>
      <c r="HH190" s="93"/>
      <c r="HI190" s="93"/>
      <c r="HJ190" s="93"/>
      <c r="HK190" s="93"/>
      <c r="HL190" s="93"/>
      <c r="HM190" s="93"/>
      <c r="HN190" s="93"/>
      <c r="HO190" s="93"/>
      <c r="HP190" s="93"/>
      <c r="HQ190" s="93"/>
      <c r="HR190" s="93"/>
      <c r="HS190" s="93"/>
      <c r="HT190" s="93"/>
      <c r="HU190" s="93"/>
      <c r="HV190" s="93"/>
      <c r="HW190" s="93"/>
      <c r="HX190" s="93"/>
      <c r="HY190" s="93"/>
      <c r="HZ190" s="93"/>
      <c r="IA190" s="93"/>
      <c r="IB190" s="93"/>
      <c r="IC190" s="93"/>
      <c r="ID190" s="93"/>
      <c r="IE190" s="93"/>
      <c r="IF190" s="93"/>
      <c r="IG190" s="93"/>
      <c r="IH190" s="93"/>
      <c r="II190" s="93"/>
      <c r="IJ190" s="93"/>
      <c r="IK190" s="93"/>
      <c r="IL190" s="93"/>
      <c r="IM190" s="93"/>
      <c r="IN190" s="93"/>
      <c r="IO190" s="93"/>
      <c r="IP190" s="93"/>
      <c r="IQ190" s="93"/>
      <c r="IR190" s="93"/>
      <c r="IS190" s="93"/>
      <c r="IT190" s="93"/>
      <c r="IU190" s="93"/>
    </row>
    <row r="191" spans="1:255" s="92" customFormat="1" ht="31.2" x14ac:dyDescent="0.3">
      <c r="A191" s="285"/>
      <c r="B191" s="103" t="s">
        <v>23</v>
      </c>
      <c r="C191" s="70">
        <f>D191+E191+F191+K191+L191+M191+N191</f>
        <v>21000000</v>
      </c>
      <c r="D191" s="70"/>
      <c r="E191" s="70"/>
      <c r="F191" s="70"/>
      <c r="G191" s="119"/>
      <c r="H191" s="119"/>
      <c r="I191" s="119"/>
      <c r="J191" s="119"/>
      <c r="K191" s="70"/>
      <c r="L191" s="70">
        <v>21000000</v>
      </c>
      <c r="M191" s="70"/>
      <c r="N191" s="70"/>
      <c r="O191" s="287"/>
      <c r="P191" s="284"/>
      <c r="Q191" s="293"/>
      <c r="R191" s="293"/>
      <c r="S191" s="296"/>
      <c r="T191" s="293"/>
      <c r="U191" s="336"/>
      <c r="V191" s="336"/>
      <c r="W191" s="336"/>
      <c r="X191" s="118"/>
      <c r="Y191" s="118"/>
      <c r="Z191" s="118"/>
      <c r="AA191" s="90"/>
      <c r="AB191" s="336"/>
      <c r="GU191" s="93"/>
      <c r="GV191" s="93"/>
      <c r="GW191" s="93"/>
      <c r="GX191" s="93"/>
      <c r="GY191" s="93"/>
      <c r="GZ191" s="93"/>
      <c r="HA191" s="93"/>
      <c r="HB191" s="93"/>
      <c r="HC191" s="93"/>
      <c r="HD191" s="93"/>
      <c r="HE191" s="93"/>
      <c r="HF191" s="93"/>
      <c r="HG191" s="93"/>
      <c r="HH191" s="93"/>
      <c r="HI191" s="93"/>
      <c r="HJ191" s="93"/>
      <c r="HK191" s="93"/>
      <c r="HL191" s="93"/>
      <c r="HM191" s="93"/>
      <c r="HN191" s="93"/>
      <c r="HO191" s="93"/>
      <c r="HP191" s="93"/>
      <c r="HQ191" s="93"/>
      <c r="HR191" s="93"/>
      <c r="HS191" s="93"/>
      <c r="HT191" s="93"/>
      <c r="HU191" s="93"/>
      <c r="HV191" s="93"/>
      <c r="HW191" s="93"/>
      <c r="HX191" s="93"/>
      <c r="HY191" s="93"/>
      <c r="HZ191" s="93"/>
      <c r="IA191" s="93"/>
      <c r="IB191" s="93"/>
      <c r="IC191" s="93"/>
      <c r="ID191" s="93"/>
      <c r="IE191" s="93"/>
      <c r="IF191" s="93"/>
      <c r="IG191" s="93"/>
      <c r="IH191" s="93"/>
      <c r="II191" s="93"/>
      <c r="IJ191" s="93"/>
      <c r="IK191" s="93"/>
      <c r="IL191" s="93"/>
      <c r="IM191" s="93"/>
      <c r="IN191" s="93"/>
      <c r="IO191" s="93"/>
      <c r="IP191" s="93"/>
      <c r="IQ191" s="93"/>
      <c r="IR191" s="93"/>
      <c r="IS191" s="93"/>
      <c r="IT191" s="93"/>
      <c r="IU191" s="93"/>
    </row>
    <row r="192" spans="1:255" s="92" customFormat="1" ht="15.6" x14ac:dyDescent="0.3">
      <c r="A192" s="285" t="s">
        <v>185</v>
      </c>
      <c r="B192" s="101" t="s">
        <v>22</v>
      </c>
      <c r="C192" s="70">
        <f>C193+C194</f>
        <v>160000000</v>
      </c>
      <c r="D192" s="70">
        <f t="shared" ref="D192:N192" si="86">D193+D194</f>
        <v>0</v>
      </c>
      <c r="E192" s="70">
        <f t="shared" si="86"/>
        <v>0</v>
      </c>
      <c r="F192" s="70">
        <f t="shared" si="86"/>
        <v>0</v>
      </c>
      <c r="G192" s="70">
        <f t="shared" si="86"/>
        <v>0</v>
      </c>
      <c r="H192" s="70">
        <f t="shared" si="86"/>
        <v>0</v>
      </c>
      <c r="I192" s="70">
        <f t="shared" si="86"/>
        <v>0</v>
      </c>
      <c r="J192" s="70">
        <f t="shared" si="86"/>
        <v>0</v>
      </c>
      <c r="K192" s="70">
        <f t="shared" si="86"/>
        <v>0</v>
      </c>
      <c r="L192" s="70">
        <f t="shared" si="86"/>
        <v>160000000</v>
      </c>
      <c r="M192" s="70">
        <f t="shared" si="86"/>
        <v>0</v>
      </c>
      <c r="N192" s="70">
        <f t="shared" si="86"/>
        <v>0</v>
      </c>
      <c r="O192" s="286" t="s">
        <v>15</v>
      </c>
      <c r="P192" s="288" t="s">
        <v>28</v>
      </c>
      <c r="Q192" s="291"/>
      <c r="R192" s="291"/>
      <c r="S192" s="294"/>
      <c r="T192" s="291"/>
      <c r="U192" s="334">
        <v>0.4</v>
      </c>
      <c r="V192" s="334"/>
      <c r="W192" s="334"/>
      <c r="X192" s="118"/>
      <c r="Y192" s="118"/>
      <c r="Z192" s="118"/>
      <c r="AA192" s="90"/>
      <c r="AB192" s="334">
        <v>0.4</v>
      </c>
      <c r="GU192" s="93"/>
      <c r="GV192" s="93"/>
      <c r="GW192" s="93"/>
      <c r="GX192" s="93"/>
      <c r="GY192" s="93"/>
      <c r="GZ192" s="93"/>
      <c r="HA192" s="93"/>
      <c r="HB192" s="93"/>
      <c r="HC192" s="93"/>
      <c r="HD192" s="93"/>
      <c r="HE192" s="93"/>
      <c r="HF192" s="93"/>
      <c r="HG192" s="93"/>
      <c r="HH192" s="93"/>
      <c r="HI192" s="93"/>
      <c r="HJ192" s="93"/>
      <c r="HK192" s="93"/>
      <c r="HL192" s="93"/>
      <c r="HM192" s="93"/>
      <c r="HN192" s="93"/>
      <c r="HO192" s="93"/>
      <c r="HP192" s="93"/>
      <c r="HQ192" s="93"/>
      <c r="HR192" s="93"/>
      <c r="HS192" s="93"/>
      <c r="HT192" s="93"/>
      <c r="HU192" s="93"/>
      <c r="HV192" s="93"/>
      <c r="HW192" s="93"/>
      <c r="HX192" s="93"/>
      <c r="HY192" s="93"/>
      <c r="HZ192" s="93"/>
      <c r="IA192" s="93"/>
      <c r="IB192" s="93"/>
      <c r="IC192" s="93"/>
      <c r="ID192" s="93"/>
      <c r="IE192" s="93"/>
      <c r="IF192" s="93"/>
      <c r="IG192" s="93"/>
      <c r="IH192" s="93"/>
      <c r="II192" s="93"/>
      <c r="IJ192" s="93"/>
      <c r="IK192" s="93"/>
      <c r="IL192" s="93"/>
      <c r="IM192" s="93"/>
      <c r="IN192" s="93"/>
      <c r="IO192" s="93"/>
      <c r="IP192" s="93"/>
      <c r="IQ192" s="93"/>
      <c r="IR192" s="93"/>
      <c r="IS192" s="93"/>
      <c r="IT192" s="93"/>
      <c r="IU192" s="93"/>
    </row>
    <row r="193" spans="1:255" s="92" customFormat="1" ht="46.8" x14ac:dyDescent="0.3">
      <c r="A193" s="285"/>
      <c r="B193" s="103" t="s">
        <v>29</v>
      </c>
      <c r="C193" s="70">
        <f>D193+E193+F193+K193+L193+M193+N193</f>
        <v>144000000</v>
      </c>
      <c r="D193" s="70"/>
      <c r="E193" s="70"/>
      <c r="F193" s="70"/>
      <c r="G193" s="119"/>
      <c r="H193" s="119"/>
      <c r="I193" s="119"/>
      <c r="J193" s="119"/>
      <c r="K193" s="70"/>
      <c r="L193" s="70">
        <v>144000000</v>
      </c>
      <c r="M193" s="70"/>
      <c r="N193" s="70"/>
      <c r="O193" s="289"/>
      <c r="P193" s="290"/>
      <c r="Q193" s="292"/>
      <c r="R193" s="292"/>
      <c r="S193" s="295"/>
      <c r="T193" s="292"/>
      <c r="U193" s="335"/>
      <c r="V193" s="335"/>
      <c r="W193" s="335"/>
      <c r="X193" s="118"/>
      <c r="Y193" s="118"/>
      <c r="Z193" s="118"/>
      <c r="AA193" s="90"/>
      <c r="AB193" s="335"/>
      <c r="GU193" s="93"/>
      <c r="GV193" s="93"/>
      <c r="GW193" s="93"/>
      <c r="GX193" s="93"/>
      <c r="GY193" s="93"/>
      <c r="GZ193" s="93"/>
      <c r="HA193" s="93"/>
      <c r="HB193" s="93"/>
      <c r="HC193" s="93"/>
      <c r="HD193" s="93"/>
      <c r="HE193" s="93"/>
      <c r="HF193" s="93"/>
      <c r="HG193" s="93"/>
      <c r="HH193" s="93"/>
      <c r="HI193" s="93"/>
      <c r="HJ193" s="93"/>
      <c r="HK193" s="93"/>
      <c r="HL193" s="93"/>
      <c r="HM193" s="93"/>
      <c r="HN193" s="93"/>
      <c r="HO193" s="93"/>
      <c r="HP193" s="93"/>
      <c r="HQ193" s="93"/>
      <c r="HR193" s="93"/>
      <c r="HS193" s="93"/>
      <c r="HT193" s="93"/>
      <c r="HU193" s="93"/>
      <c r="HV193" s="93"/>
      <c r="HW193" s="93"/>
      <c r="HX193" s="93"/>
      <c r="HY193" s="93"/>
      <c r="HZ193" s="93"/>
      <c r="IA193" s="93"/>
      <c r="IB193" s="93"/>
      <c r="IC193" s="93"/>
      <c r="ID193" s="93"/>
      <c r="IE193" s="93"/>
      <c r="IF193" s="93"/>
      <c r="IG193" s="93"/>
      <c r="IH193" s="93"/>
      <c r="II193" s="93"/>
      <c r="IJ193" s="93"/>
      <c r="IK193" s="93"/>
      <c r="IL193" s="93"/>
      <c r="IM193" s="93"/>
      <c r="IN193" s="93"/>
      <c r="IO193" s="93"/>
      <c r="IP193" s="93"/>
      <c r="IQ193" s="93"/>
      <c r="IR193" s="93"/>
      <c r="IS193" s="93"/>
      <c r="IT193" s="93"/>
      <c r="IU193" s="93"/>
    </row>
    <row r="194" spans="1:255" s="92" customFormat="1" ht="31.2" x14ac:dyDescent="0.3">
      <c r="A194" s="285"/>
      <c r="B194" s="103" t="s">
        <v>23</v>
      </c>
      <c r="C194" s="70">
        <f>D194+E194+F194+K194+L194+M194+N194</f>
        <v>16000000</v>
      </c>
      <c r="D194" s="70"/>
      <c r="E194" s="70"/>
      <c r="F194" s="70"/>
      <c r="G194" s="119"/>
      <c r="H194" s="119"/>
      <c r="I194" s="119"/>
      <c r="J194" s="119"/>
      <c r="K194" s="70"/>
      <c r="L194" s="70">
        <v>16000000</v>
      </c>
      <c r="M194" s="70"/>
      <c r="N194" s="70"/>
      <c r="O194" s="287"/>
      <c r="P194" s="284"/>
      <c r="Q194" s="293"/>
      <c r="R194" s="293"/>
      <c r="S194" s="296"/>
      <c r="T194" s="293"/>
      <c r="U194" s="336"/>
      <c r="V194" s="336"/>
      <c r="W194" s="336"/>
      <c r="X194" s="118"/>
      <c r="Y194" s="118"/>
      <c r="Z194" s="118"/>
      <c r="AA194" s="90"/>
      <c r="AB194" s="336"/>
      <c r="GU194" s="93"/>
      <c r="GV194" s="93"/>
      <c r="GW194" s="93"/>
      <c r="GX194" s="93"/>
      <c r="GY194" s="93"/>
      <c r="GZ194" s="93"/>
      <c r="HA194" s="93"/>
      <c r="HB194" s="93"/>
      <c r="HC194" s="93"/>
      <c r="HD194" s="93"/>
      <c r="HE194" s="93"/>
      <c r="HF194" s="93"/>
      <c r="HG194" s="93"/>
      <c r="HH194" s="93"/>
      <c r="HI194" s="93"/>
      <c r="HJ194" s="93"/>
      <c r="HK194" s="93"/>
      <c r="HL194" s="93"/>
      <c r="HM194" s="93"/>
      <c r="HN194" s="93"/>
      <c r="HO194" s="93"/>
      <c r="HP194" s="93"/>
      <c r="HQ194" s="93"/>
      <c r="HR194" s="93"/>
      <c r="HS194" s="93"/>
      <c r="HT194" s="93"/>
      <c r="HU194" s="93"/>
      <c r="HV194" s="93"/>
      <c r="HW194" s="93"/>
      <c r="HX194" s="93"/>
      <c r="HY194" s="93"/>
      <c r="HZ194" s="93"/>
      <c r="IA194" s="93"/>
      <c r="IB194" s="93"/>
      <c r="IC194" s="93"/>
      <c r="ID194" s="93"/>
      <c r="IE194" s="93"/>
      <c r="IF194" s="93"/>
      <c r="IG194" s="93"/>
      <c r="IH194" s="93"/>
      <c r="II194" s="93"/>
      <c r="IJ194" s="93"/>
      <c r="IK194" s="93"/>
      <c r="IL194" s="93"/>
      <c r="IM194" s="93"/>
      <c r="IN194" s="93"/>
      <c r="IO194" s="93"/>
      <c r="IP194" s="93"/>
      <c r="IQ194" s="93"/>
      <c r="IR194" s="93"/>
      <c r="IS194" s="93"/>
      <c r="IT194" s="93"/>
      <c r="IU194" s="93"/>
    </row>
    <row r="195" spans="1:255" s="92" customFormat="1" ht="15.6" x14ac:dyDescent="0.3">
      <c r="A195" s="285" t="s">
        <v>186</v>
      </c>
      <c r="B195" s="101" t="s">
        <v>22</v>
      </c>
      <c r="C195" s="70">
        <f>C196+C197</f>
        <v>385000000</v>
      </c>
      <c r="D195" s="70">
        <f t="shared" ref="D195:N195" si="87">D196+D197</f>
        <v>0</v>
      </c>
      <c r="E195" s="70">
        <f t="shared" si="87"/>
        <v>0</v>
      </c>
      <c r="F195" s="70">
        <f t="shared" si="87"/>
        <v>0</v>
      </c>
      <c r="G195" s="70">
        <f t="shared" si="87"/>
        <v>0</v>
      </c>
      <c r="H195" s="70">
        <f t="shared" si="87"/>
        <v>0</v>
      </c>
      <c r="I195" s="70">
        <f t="shared" si="87"/>
        <v>0</v>
      </c>
      <c r="J195" s="70">
        <f t="shared" si="87"/>
        <v>0</v>
      </c>
      <c r="K195" s="70">
        <f t="shared" si="87"/>
        <v>0</v>
      </c>
      <c r="L195" s="70">
        <f t="shared" si="87"/>
        <v>0</v>
      </c>
      <c r="M195" s="70">
        <f t="shared" si="87"/>
        <v>385000000</v>
      </c>
      <c r="N195" s="70">
        <f t="shared" si="87"/>
        <v>0</v>
      </c>
      <c r="O195" s="286" t="s">
        <v>15</v>
      </c>
      <c r="P195" s="288" t="s">
        <v>28</v>
      </c>
      <c r="Q195" s="291"/>
      <c r="R195" s="291"/>
      <c r="S195" s="294"/>
      <c r="T195" s="291"/>
      <c r="U195" s="334"/>
      <c r="V195" s="291">
        <v>1.145</v>
      </c>
      <c r="W195" s="291"/>
      <c r="X195" s="118"/>
      <c r="Y195" s="118"/>
      <c r="Z195" s="118"/>
      <c r="AA195" s="90"/>
      <c r="AB195" s="291">
        <v>1.145</v>
      </c>
      <c r="GU195" s="93"/>
      <c r="GV195" s="93"/>
      <c r="GW195" s="93"/>
      <c r="GX195" s="93"/>
      <c r="GY195" s="93"/>
      <c r="GZ195" s="93"/>
      <c r="HA195" s="93"/>
      <c r="HB195" s="93"/>
      <c r="HC195" s="93"/>
      <c r="HD195" s="93"/>
      <c r="HE195" s="93"/>
      <c r="HF195" s="93"/>
      <c r="HG195" s="93"/>
      <c r="HH195" s="93"/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93"/>
      <c r="HT195" s="93"/>
      <c r="HU195" s="93"/>
      <c r="HV195" s="93"/>
      <c r="HW195" s="93"/>
      <c r="HX195" s="93"/>
      <c r="HY195" s="93"/>
      <c r="HZ195" s="93"/>
      <c r="IA195" s="93"/>
      <c r="IB195" s="93"/>
      <c r="IC195" s="93"/>
      <c r="ID195" s="93"/>
      <c r="IE195" s="93"/>
      <c r="IF195" s="93"/>
      <c r="IG195" s="93"/>
      <c r="IH195" s="93"/>
      <c r="II195" s="93"/>
      <c r="IJ195" s="93"/>
      <c r="IK195" s="93"/>
      <c r="IL195" s="93"/>
      <c r="IM195" s="93"/>
      <c r="IN195" s="93"/>
      <c r="IO195" s="93"/>
      <c r="IP195" s="93"/>
      <c r="IQ195" s="93"/>
      <c r="IR195" s="93"/>
      <c r="IS195" s="93"/>
      <c r="IT195" s="93"/>
      <c r="IU195" s="93"/>
    </row>
    <row r="196" spans="1:255" s="92" customFormat="1" ht="46.8" x14ac:dyDescent="0.3">
      <c r="A196" s="285"/>
      <c r="B196" s="103" t="s">
        <v>29</v>
      </c>
      <c r="C196" s="70">
        <f>D196+E196+F196+K196+L196+M196+N196</f>
        <v>346500000</v>
      </c>
      <c r="D196" s="70"/>
      <c r="E196" s="70"/>
      <c r="F196" s="70"/>
      <c r="G196" s="119"/>
      <c r="H196" s="119"/>
      <c r="I196" s="119"/>
      <c r="J196" s="119"/>
      <c r="K196" s="70"/>
      <c r="L196" s="70"/>
      <c r="M196" s="70">
        <v>346500000</v>
      </c>
      <c r="N196" s="70"/>
      <c r="O196" s="289"/>
      <c r="P196" s="290"/>
      <c r="Q196" s="292"/>
      <c r="R196" s="292"/>
      <c r="S196" s="295"/>
      <c r="T196" s="292"/>
      <c r="U196" s="335"/>
      <c r="V196" s="292"/>
      <c r="W196" s="292"/>
      <c r="X196" s="118"/>
      <c r="Y196" s="118"/>
      <c r="Z196" s="118"/>
      <c r="AA196" s="90"/>
      <c r="AB196" s="292"/>
      <c r="GU196" s="93"/>
      <c r="GV196" s="93"/>
      <c r="GW196" s="93"/>
      <c r="GX196" s="93"/>
      <c r="GY196" s="93"/>
      <c r="GZ196" s="93"/>
      <c r="HA196" s="93"/>
      <c r="HB196" s="93"/>
      <c r="HC196" s="93"/>
      <c r="HD196" s="93"/>
      <c r="HE196" s="93"/>
      <c r="HF196" s="93"/>
      <c r="HG196" s="93"/>
      <c r="HH196" s="93"/>
      <c r="HI196" s="93"/>
      <c r="HJ196" s="93"/>
      <c r="HK196" s="93"/>
      <c r="HL196" s="93"/>
      <c r="HM196" s="93"/>
      <c r="HN196" s="93"/>
      <c r="HO196" s="93"/>
      <c r="HP196" s="93"/>
      <c r="HQ196" s="93"/>
      <c r="HR196" s="93"/>
      <c r="HS196" s="93"/>
      <c r="HT196" s="93"/>
      <c r="HU196" s="93"/>
      <c r="HV196" s="93"/>
      <c r="HW196" s="93"/>
      <c r="HX196" s="93"/>
      <c r="HY196" s="93"/>
      <c r="HZ196" s="93"/>
      <c r="IA196" s="93"/>
      <c r="IB196" s="93"/>
      <c r="IC196" s="93"/>
      <c r="ID196" s="93"/>
      <c r="IE196" s="93"/>
      <c r="IF196" s="93"/>
      <c r="IG196" s="93"/>
      <c r="IH196" s="93"/>
      <c r="II196" s="93"/>
      <c r="IJ196" s="93"/>
      <c r="IK196" s="93"/>
      <c r="IL196" s="93"/>
      <c r="IM196" s="93"/>
      <c r="IN196" s="93"/>
      <c r="IO196" s="93"/>
      <c r="IP196" s="93"/>
      <c r="IQ196" s="93"/>
      <c r="IR196" s="93"/>
      <c r="IS196" s="93"/>
      <c r="IT196" s="93"/>
      <c r="IU196" s="93"/>
    </row>
    <row r="197" spans="1:255" s="92" customFormat="1" ht="31.2" x14ac:dyDescent="0.3">
      <c r="A197" s="285"/>
      <c r="B197" s="103" t="s">
        <v>23</v>
      </c>
      <c r="C197" s="70">
        <f>D197+E197+F197+K197+L197+M197+N197</f>
        <v>38500000</v>
      </c>
      <c r="D197" s="70"/>
      <c r="E197" s="70"/>
      <c r="F197" s="70"/>
      <c r="G197" s="119"/>
      <c r="H197" s="119"/>
      <c r="I197" s="119"/>
      <c r="J197" s="119"/>
      <c r="K197" s="70"/>
      <c r="L197" s="70"/>
      <c r="M197" s="70">
        <v>38500000</v>
      </c>
      <c r="N197" s="70"/>
      <c r="O197" s="287"/>
      <c r="P197" s="284"/>
      <c r="Q197" s="293"/>
      <c r="R197" s="293"/>
      <c r="S197" s="296"/>
      <c r="T197" s="293"/>
      <c r="U197" s="336"/>
      <c r="V197" s="293"/>
      <c r="W197" s="293"/>
      <c r="X197" s="118"/>
      <c r="Y197" s="118"/>
      <c r="Z197" s="118"/>
      <c r="AA197" s="90"/>
      <c r="AB197" s="293"/>
      <c r="GU197" s="93"/>
      <c r="GV197" s="93"/>
      <c r="GW197" s="93"/>
      <c r="GX197" s="93"/>
      <c r="GY197" s="93"/>
      <c r="GZ197" s="93"/>
      <c r="HA197" s="93"/>
      <c r="HB197" s="93"/>
      <c r="HC197" s="93"/>
      <c r="HD197" s="93"/>
      <c r="HE197" s="93"/>
      <c r="HF197" s="93"/>
      <c r="HG197" s="93"/>
      <c r="HH197" s="93"/>
      <c r="HI197" s="93"/>
      <c r="HJ197" s="93"/>
      <c r="HK197" s="93"/>
      <c r="HL197" s="93"/>
      <c r="HM197" s="93"/>
      <c r="HN197" s="93"/>
      <c r="HO197" s="93"/>
      <c r="HP197" s="93"/>
      <c r="HQ197" s="93"/>
      <c r="HR197" s="93"/>
      <c r="HS197" s="93"/>
      <c r="HT197" s="93"/>
      <c r="HU197" s="93"/>
      <c r="HV197" s="93"/>
      <c r="HW197" s="93"/>
      <c r="HX197" s="93"/>
      <c r="HY197" s="93"/>
      <c r="HZ197" s="93"/>
      <c r="IA197" s="93"/>
      <c r="IB197" s="93"/>
      <c r="IC197" s="93"/>
      <c r="ID197" s="93"/>
      <c r="IE197" s="93"/>
      <c r="IF197" s="93"/>
      <c r="IG197" s="93"/>
      <c r="IH197" s="93"/>
      <c r="II197" s="93"/>
      <c r="IJ197" s="93"/>
      <c r="IK197" s="93"/>
      <c r="IL197" s="93"/>
      <c r="IM197" s="93"/>
      <c r="IN197" s="93"/>
      <c r="IO197" s="93"/>
      <c r="IP197" s="93"/>
      <c r="IQ197" s="93"/>
      <c r="IR197" s="93"/>
      <c r="IS197" s="93"/>
      <c r="IT197" s="93"/>
      <c r="IU197" s="93"/>
    </row>
    <row r="198" spans="1:255" s="92" customFormat="1" ht="15.6" x14ac:dyDescent="0.3">
      <c r="A198" s="285" t="s">
        <v>187</v>
      </c>
      <c r="B198" s="101" t="s">
        <v>22</v>
      </c>
      <c r="C198" s="70">
        <f>C199+C200</f>
        <v>74000000</v>
      </c>
      <c r="D198" s="70">
        <f t="shared" ref="D198:N198" si="88">D199+D200</f>
        <v>0</v>
      </c>
      <c r="E198" s="70">
        <f t="shared" si="88"/>
        <v>0</v>
      </c>
      <c r="F198" s="70">
        <f t="shared" si="88"/>
        <v>0</v>
      </c>
      <c r="G198" s="70">
        <f t="shared" si="88"/>
        <v>0</v>
      </c>
      <c r="H198" s="70">
        <f t="shared" si="88"/>
        <v>0</v>
      </c>
      <c r="I198" s="70">
        <f t="shared" si="88"/>
        <v>0</v>
      </c>
      <c r="J198" s="70">
        <f t="shared" si="88"/>
        <v>0</v>
      </c>
      <c r="K198" s="70">
        <f t="shared" si="88"/>
        <v>0</v>
      </c>
      <c r="L198" s="70">
        <f t="shared" si="88"/>
        <v>0</v>
      </c>
      <c r="M198" s="70">
        <f t="shared" si="88"/>
        <v>74000000</v>
      </c>
      <c r="N198" s="70">
        <f t="shared" si="88"/>
        <v>0</v>
      </c>
      <c r="O198" s="286" t="s">
        <v>15</v>
      </c>
      <c r="P198" s="288" t="s">
        <v>28</v>
      </c>
      <c r="Q198" s="291"/>
      <c r="R198" s="291"/>
      <c r="S198" s="294"/>
      <c r="T198" s="291"/>
      <c r="U198" s="334"/>
      <c r="V198" s="294">
        <v>0.3</v>
      </c>
      <c r="W198" s="294"/>
      <c r="X198" s="118"/>
      <c r="Y198" s="118"/>
      <c r="Z198" s="118"/>
      <c r="AA198" s="123"/>
      <c r="AB198" s="294">
        <v>0.3</v>
      </c>
      <c r="GU198" s="93"/>
      <c r="GV198" s="93"/>
      <c r="GW198" s="93"/>
      <c r="GX198" s="93"/>
      <c r="GY198" s="93"/>
      <c r="GZ198" s="93"/>
      <c r="HA198" s="93"/>
      <c r="HB198" s="93"/>
      <c r="HC198" s="93"/>
      <c r="HD198" s="93"/>
      <c r="HE198" s="93"/>
      <c r="HF198" s="93"/>
      <c r="HG198" s="93"/>
      <c r="HH198" s="93"/>
      <c r="HI198" s="93"/>
      <c r="HJ198" s="93"/>
      <c r="HK198" s="93"/>
      <c r="HL198" s="93"/>
      <c r="HM198" s="93"/>
      <c r="HN198" s="93"/>
      <c r="HO198" s="93"/>
      <c r="HP198" s="93"/>
      <c r="HQ198" s="93"/>
      <c r="HR198" s="93"/>
      <c r="HS198" s="93"/>
      <c r="HT198" s="93"/>
      <c r="HU198" s="93"/>
      <c r="HV198" s="93"/>
      <c r="HW198" s="93"/>
      <c r="HX198" s="93"/>
      <c r="HY198" s="93"/>
      <c r="HZ198" s="93"/>
      <c r="IA198" s="93"/>
      <c r="IB198" s="93"/>
      <c r="IC198" s="93"/>
      <c r="ID198" s="93"/>
      <c r="IE198" s="93"/>
      <c r="IF198" s="93"/>
      <c r="IG198" s="93"/>
      <c r="IH198" s="93"/>
      <c r="II198" s="93"/>
      <c r="IJ198" s="93"/>
      <c r="IK198" s="93"/>
      <c r="IL198" s="93"/>
      <c r="IM198" s="93"/>
      <c r="IN198" s="93"/>
      <c r="IO198" s="93"/>
      <c r="IP198" s="93"/>
      <c r="IQ198" s="93"/>
      <c r="IR198" s="93"/>
      <c r="IS198" s="93"/>
      <c r="IT198" s="93"/>
      <c r="IU198" s="93"/>
    </row>
    <row r="199" spans="1:255" s="92" customFormat="1" ht="46.8" x14ac:dyDescent="0.3">
      <c r="A199" s="285"/>
      <c r="B199" s="103" t="s">
        <v>29</v>
      </c>
      <c r="C199" s="70">
        <f>D199+E199+F199+K199+L199+M199+N199</f>
        <v>66600000</v>
      </c>
      <c r="D199" s="70"/>
      <c r="E199" s="70"/>
      <c r="F199" s="70"/>
      <c r="G199" s="119"/>
      <c r="H199" s="119"/>
      <c r="I199" s="119"/>
      <c r="J199" s="119"/>
      <c r="K199" s="70"/>
      <c r="L199" s="70"/>
      <c r="M199" s="70">
        <v>66600000</v>
      </c>
      <c r="N199" s="70"/>
      <c r="O199" s="289"/>
      <c r="P199" s="290"/>
      <c r="Q199" s="292"/>
      <c r="R199" s="292"/>
      <c r="S199" s="295"/>
      <c r="T199" s="292"/>
      <c r="U199" s="335"/>
      <c r="V199" s="295"/>
      <c r="W199" s="295"/>
      <c r="X199" s="118"/>
      <c r="Y199" s="118"/>
      <c r="Z199" s="118"/>
      <c r="AA199" s="123"/>
      <c r="AB199" s="295"/>
      <c r="GU199" s="93"/>
      <c r="GV199" s="93"/>
      <c r="GW199" s="93"/>
      <c r="GX199" s="93"/>
      <c r="GY199" s="93"/>
      <c r="GZ199" s="93"/>
      <c r="HA199" s="93"/>
      <c r="HB199" s="93"/>
      <c r="HC199" s="93"/>
      <c r="HD199" s="93"/>
      <c r="HE199" s="93"/>
      <c r="HF199" s="93"/>
      <c r="HG199" s="93"/>
      <c r="HH199" s="93"/>
      <c r="HI199" s="93"/>
      <c r="HJ199" s="93"/>
      <c r="HK199" s="93"/>
      <c r="HL199" s="93"/>
      <c r="HM199" s="93"/>
      <c r="HN199" s="93"/>
      <c r="HO199" s="93"/>
      <c r="HP199" s="93"/>
      <c r="HQ199" s="93"/>
      <c r="HR199" s="93"/>
      <c r="HS199" s="93"/>
      <c r="HT199" s="93"/>
      <c r="HU199" s="93"/>
      <c r="HV199" s="93"/>
      <c r="HW199" s="93"/>
      <c r="HX199" s="93"/>
      <c r="HY199" s="93"/>
      <c r="HZ199" s="93"/>
      <c r="IA199" s="93"/>
      <c r="IB199" s="93"/>
      <c r="IC199" s="93"/>
      <c r="ID199" s="93"/>
      <c r="IE199" s="93"/>
      <c r="IF199" s="93"/>
      <c r="IG199" s="93"/>
      <c r="IH199" s="93"/>
      <c r="II199" s="93"/>
      <c r="IJ199" s="93"/>
      <c r="IK199" s="93"/>
      <c r="IL199" s="93"/>
      <c r="IM199" s="93"/>
      <c r="IN199" s="93"/>
      <c r="IO199" s="93"/>
      <c r="IP199" s="93"/>
      <c r="IQ199" s="93"/>
      <c r="IR199" s="93"/>
      <c r="IS199" s="93"/>
      <c r="IT199" s="93"/>
      <c r="IU199" s="93"/>
    </row>
    <row r="200" spans="1:255" s="92" customFormat="1" ht="31.2" x14ac:dyDescent="0.3">
      <c r="A200" s="285"/>
      <c r="B200" s="103" t="s">
        <v>23</v>
      </c>
      <c r="C200" s="70">
        <f>D200+E200+F200+K200+L200+M200+N200</f>
        <v>7400000</v>
      </c>
      <c r="D200" s="70"/>
      <c r="E200" s="70"/>
      <c r="F200" s="70"/>
      <c r="G200" s="119"/>
      <c r="H200" s="119"/>
      <c r="I200" s="119"/>
      <c r="J200" s="119"/>
      <c r="K200" s="70"/>
      <c r="L200" s="70"/>
      <c r="M200" s="70">
        <v>7400000</v>
      </c>
      <c r="N200" s="70"/>
      <c r="O200" s="287"/>
      <c r="P200" s="284"/>
      <c r="Q200" s="293"/>
      <c r="R200" s="293"/>
      <c r="S200" s="296"/>
      <c r="T200" s="293"/>
      <c r="U200" s="336"/>
      <c r="V200" s="296"/>
      <c r="W200" s="296"/>
      <c r="X200" s="118"/>
      <c r="Y200" s="118"/>
      <c r="Z200" s="118"/>
      <c r="AA200" s="123"/>
      <c r="AB200" s="296"/>
      <c r="GU200" s="93"/>
      <c r="GV200" s="93"/>
      <c r="GW200" s="93"/>
      <c r="GX200" s="93"/>
      <c r="GY200" s="93"/>
      <c r="GZ200" s="93"/>
      <c r="HA200" s="93"/>
      <c r="HB200" s="93"/>
      <c r="HC200" s="93"/>
      <c r="HD200" s="93"/>
      <c r="HE200" s="93"/>
      <c r="HF200" s="93"/>
      <c r="HG200" s="93"/>
      <c r="HH200" s="93"/>
      <c r="HI200" s="93"/>
      <c r="HJ200" s="93"/>
      <c r="HK200" s="93"/>
      <c r="HL200" s="93"/>
      <c r="HM200" s="93"/>
      <c r="HN200" s="93"/>
      <c r="HO200" s="93"/>
      <c r="HP200" s="93"/>
      <c r="HQ200" s="93"/>
      <c r="HR200" s="93"/>
      <c r="HS200" s="93"/>
      <c r="HT200" s="93"/>
      <c r="HU200" s="93"/>
      <c r="HV200" s="93"/>
      <c r="HW200" s="93"/>
      <c r="HX200" s="93"/>
      <c r="HY200" s="93"/>
      <c r="HZ200" s="93"/>
      <c r="IA200" s="93"/>
      <c r="IB200" s="93"/>
      <c r="IC200" s="93"/>
      <c r="ID200" s="93"/>
      <c r="IE200" s="93"/>
      <c r="IF200" s="93"/>
      <c r="IG200" s="93"/>
      <c r="IH200" s="93"/>
      <c r="II200" s="93"/>
      <c r="IJ200" s="93"/>
      <c r="IK200" s="93"/>
      <c r="IL200" s="93"/>
      <c r="IM200" s="93"/>
      <c r="IN200" s="93"/>
      <c r="IO200" s="93"/>
      <c r="IP200" s="93"/>
      <c r="IQ200" s="93"/>
      <c r="IR200" s="93"/>
      <c r="IS200" s="93"/>
      <c r="IT200" s="93"/>
      <c r="IU200" s="93"/>
    </row>
    <row r="201" spans="1:255" s="92" customFormat="1" ht="15.6" x14ac:dyDescent="0.3">
      <c r="A201" s="285" t="s">
        <v>188</v>
      </c>
      <c r="B201" s="101" t="s">
        <v>22</v>
      </c>
      <c r="C201" s="70">
        <f>C202+C203</f>
        <v>235000000</v>
      </c>
      <c r="D201" s="70">
        <f t="shared" ref="D201:N201" si="89">D202+D203</f>
        <v>0</v>
      </c>
      <c r="E201" s="70">
        <f t="shared" si="89"/>
        <v>0</v>
      </c>
      <c r="F201" s="70">
        <f t="shared" si="89"/>
        <v>0</v>
      </c>
      <c r="G201" s="70">
        <f t="shared" si="89"/>
        <v>0</v>
      </c>
      <c r="H201" s="70">
        <f t="shared" si="89"/>
        <v>0</v>
      </c>
      <c r="I201" s="70">
        <f t="shared" si="89"/>
        <v>0</v>
      </c>
      <c r="J201" s="70">
        <f t="shared" si="89"/>
        <v>0</v>
      </c>
      <c r="K201" s="70">
        <f t="shared" si="89"/>
        <v>0</v>
      </c>
      <c r="L201" s="70">
        <f t="shared" si="89"/>
        <v>0</v>
      </c>
      <c r="M201" s="70">
        <f t="shared" si="89"/>
        <v>235000000</v>
      </c>
      <c r="N201" s="70">
        <f t="shared" si="89"/>
        <v>0</v>
      </c>
      <c r="O201" s="286" t="s">
        <v>15</v>
      </c>
      <c r="P201" s="288" t="s">
        <v>28</v>
      </c>
      <c r="Q201" s="291"/>
      <c r="R201" s="291"/>
      <c r="S201" s="294"/>
      <c r="T201" s="291"/>
      <c r="U201" s="334"/>
      <c r="V201" s="334">
        <v>0.94</v>
      </c>
      <c r="W201" s="334"/>
      <c r="X201" s="121"/>
      <c r="Y201" s="121"/>
      <c r="Z201" s="121"/>
      <c r="AA201" s="122"/>
      <c r="AB201" s="334">
        <v>0.94</v>
      </c>
      <c r="GU201" s="93"/>
      <c r="GV201" s="93"/>
      <c r="GW201" s="93"/>
      <c r="GX201" s="93"/>
      <c r="GY201" s="93"/>
      <c r="GZ201" s="93"/>
      <c r="HA201" s="93"/>
      <c r="HB201" s="93"/>
      <c r="HC201" s="93"/>
      <c r="HD201" s="93"/>
      <c r="HE201" s="93"/>
      <c r="HF201" s="93"/>
      <c r="HG201" s="93"/>
      <c r="HH201" s="93"/>
      <c r="HI201" s="93"/>
      <c r="HJ201" s="93"/>
      <c r="HK201" s="93"/>
      <c r="HL201" s="93"/>
      <c r="HM201" s="93"/>
      <c r="HN201" s="93"/>
      <c r="HO201" s="93"/>
      <c r="HP201" s="93"/>
      <c r="HQ201" s="93"/>
      <c r="HR201" s="93"/>
      <c r="HS201" s="93"/>
      <c r="HT201" s="93"/>
      <c r="HU201" s="93"/>
      <c r="HV201" s="93"/>
      <c r="HW201" s="93"/>
      <c r="HX201" s="93"/>
      <c r="HY201" s="93"/>
      <c r="HZ201" s="93"/>
      <c r="IA201" s="93"/>
      <c r="IB201" s="93"/>
      <c r="IC201" s="93"/>
      <c r="ID201" s="93"/>
      <c r="IE201" s="93"/>
      <c r="IF201" s="93"/>
      <c r="IG201" s="93"/>
      <c r="IH201" s="93"/>
      <c r="II201" s="93"/>
      <c r="IJ201" s="93"/>
      <c r="IK201" s="93"/>
      <c r="IL201" s="93"/>
      <c r="IM201" s="93"/>
      <c r="IN201" s="93"/>
      <c r="IO201" s="93"/>
      <c r="IP201" s="93"/>
      <c r="IQ201" s="93"/>
      <c r="IR201" s="93"/>
      <c r="IS201" s="93"/>
      <c r="IT201" s="93"/>
      <c r="IU201" s="93"/>
    </row>
    <row r="202" spans="1:255" s="92" customFormat="1" ht="46.8" x14ac:dyDescent="0.3">
      <c r="A202" s="285"/>
      <c r="B202" s="103" t="s">
        <v>29</v>
      </c>
      <c r="C202" s="70">
        <f>D202+E202+F202+K202+L202+M202+N202</f>
        <v>211500000</v>
      </c>
      <c r="D202" s="70"/>
      <c r="E202" s="70"/>
      <c r="F202" s="70"/>
      <c r="G202" s="119"/>
      <c r="H202" s="119"/>
      <c r="I202" s="119"/>
      <c r="J202" s="119"/>
      <c r="K202" s="70"/>
      <c r="L202" s="70"/>
      <c r="M202" s="70">
        <v>211500000</v>
      </c>
      <c r="N202" s="70"/>
      <c r="O202" s="289"/>
      <c r="P202" s="290"/>
      <c r="Q202" s="292"/>
      <c r="R202" s="292"/>
      <c r="S202" s="295"/>
      <c r="T202" s="292"/>
      <c r="U202" s="335"/>
      <c r="V202" s="335"/>
      <c r="W202" s="335"/>
      <c r="X202" s="121"/>
      <c r="Y202" s="121"/>
      <c r="Z202" s="121"/>
      <c r="AA202" s="122"/>
      <c r="AB202" s="335"/>
      <c r="GU202" s="93"/>
      <c r="GV202" s="93"/>
      <c r="GW202" s="93"/>
      <c r="GX202" s="93"/>
      <c r="GY202" s="93"/>
      <c r="GZ202" s="93"/>
      <c r="HA202" s="93"/>
      <c r="HB202" s="93"/>
      <c r="HC202" s="93"/>
      <c r="HD202" s="93"/>
      <c r="HE202" s="93"/>
      <c r="HF202" s="93"/>
      <c r="HG202" s="93"/>
      <c r="HH202" s="93"/>
      <c r="HI202" s="93"/>
      <c r="HJ202" s="93"/>
      <c r="HK202" s="93"/>
      <c r="HL202" s="93"/>
      <c r="HM202" s="93"/>
      <c r="HN202" s="93"/>
      <c r="HO202" s="93"/>
      <c r="HP202" s="93"/>
      <c r="HQ202" s="93"/>
      <c r="HR202" s="93"/>
      <c r="HS202" s="93"/>
      <c r="HT202" s="93"/>
      <c r="HU202" s="93"/>
      <c r="HV202" s="93"/>
      <c r="HW202" s="93"/>
      <c r="HX202" s="93"/>
      <c r="HY202" s="93"/>
      <c r="HZ202" s="93"/>
      <c r="IA202" s="93"/>
      <c r="IB202" s="93"/>
      <c r="IC202" s="93"/>
      <c r="ID202" s="93"/>
      <c r="IE202" s="93"/>
      <c r="IF202" s="93"/>
      <c r="IG202" s="93"/>
      <c r="IH202" s="93"/>
      <c r="II202" s="93"/>
      <c r="IJ202" s="93"/>
      <c r="IK202" s="93"/>
      <c r="IL202" s="93"/>
      <c r="IM202" s="93"/>
      <c r="IN202" s="93"/>
      <c r="IO202" s="93"/>
      <c r="IP202" s="93"/>
      <c r="IQ202" s="93"/>
      <c r="IR202" s="93"/>
      <c r="IS202" s="93"/>
      <c r="IT202" s="93"/>
      <c r="IU202" s="93"/>
    </row>
    <row r="203" spans="1:255" s="92" customFormat="1" ht="31.2" x14ac:dyDescent="0.3">
      <c r="A203" s="285"/>
      <c r="B203" s="103" t="s">
        <v>23</v>
      </c>
      <c r="C203" s="70">
        <f>D203+E203+F203+K203+L203+M203+N203</f>
        <v>23500000</v>
      </c>
      <c r="D203" s="70"/>
      <c r="E203" s="70"/>
      <c r="F203" s="70"/>
      <c r="G203" s="119"/>
      <c r="H203" s="119"/>
      <c r="I203" s="119"/>
      <c r="J203" s="119"/>
      <c r="K203" s="70"/>
      <c r="L203" s="70"/>
      <c r="M203" s="70">
        <v>23500000</v>
      </c>
      <c r="N203" s="70"/>
      <c r="O203" s="287"/>
      <c r="P203" s="284"/>
      <c r="Q203" s="293"/>
      <c r="R203" s="293"/>
      <c r="S203" s="296"/>
      <c r="T203" s="293"/>
      <c r="U203" s="336"/>
      <c r="V203" s="336"/>
      <c r="W203" s="336"/>
      <c r="X203" s="121"/>
      <c r="Y203" s="121"/>
      <c r="Z203" s="121"/>
      <c r="AA203" s="122"/>
      <c r="AB203" s="336"/>
      <c r="GU203" s="93"/>
      <c r="GV203" s="93"/>
      <c r="GW203" s="93"/>
      <c r="GX203" s="93"/>
      <c r="GY203" s="93"/>
      <c r="GZ203" s="93"/>
      <c r="HA203" s="93"/>
      <c r="HB203" s="93"/>
      <c r="HC203" s="93"/>
      <c r="HD203" s="93"/>
      <c r="HE203" s="93"/>
      <c r="HF203" s="93"/>
      <c r="HG203" s="93"/>
      <c r="HH203" s="93"/>
      <c r="HI203" s="93"/>
      <c r="HJ203" s="93"/>
      <c r="HK203" s="93"/>
      <c r="HL203" s="93"/>
      <c r="HM203" s="93"/>
      <c r="HN203" s="93"/>
      <c r="HO203" s="93"/>
      <c r="HP203" s="93"/>
      <c r="HQ203" s="93"/>
      <c r="HR203" s="93"/>
      <c r="HS203" s="93"/>
      <c r="HT203" s="93"/>
      <c r="HU203" s="93"/>
      <c r="HV203" s="93"/>
      <c r="HW203" s="93"/>
      <c r="HX203" s="93"/>
      <c r="HY203" s="93"/>
      <c r="HZ203" s="93"/>
      <c r="IA203" s="93"/>
      <c r="IB203" s="93"/>
      <c r="IC203" s="93"/>
      <c r="ID203" s="93"/>
      <c r="IE203" s="93"/>
      <c r="IF203" s="93"/>
      <c r="IG203" s="93"/>
      <c r="IH203" s="93"/>
      <c r="II203" s="93"/>
      <c r="IJ203" s="93"/>
      <c r="IK203" s="93"/>
      <c r="IL203" s="93"/>
      <c r="IM203" s="93"/>
      <c r="IN203" s="93"/>
      <c r="IO203" s="93"/>
      <c r="IP203" s="93"/>
      <c r="IQ203" s="93"/>
      <c r="IR203" s="93"/>
      <c r="IS203" s="93"/>
      <c r="IT203" s="93"/>
      <c r="IU203" s="93"/>
    </row>
    <row r="204" spans="1:255" s="92" customFormat="1" ht="15.6" x14ac:dyDescent="0.3">
      <c r="A204" s="285" t="s">
        <v>189</v>
      </c>
      <c r="B204" s="101" t="s">
        <v>22</v>
      </c>
      <c r="C204" s="70">
        <f>C205+C206</f>
        <v>318000000</v>
      </c>
      <c r="D204" s="70">
        <f t="shared" ref="D204:N204" si="90">D205+D206</f>
        <v>0</v>
      </c>
      <c r="E204" s="70">
        <f t="shared" si="90"/>
        <v>0</v>
      </c>
      <c r="F204" s="70">
        <f t="shared" si="90"/>
        <v>0</v>
      </c>
      <c r="G204" s="70">
        <f t="shared" si="90"/>
        <v>0</v>
      </c>
      <c r="H204" s="70">
        <f t="shared" si="90"/>
        <v>0</v>
      </c>
      <c r="I204" s="70">
        <f t="shared" si="90"/>
        <v>0</v>
      </c>
      <c r="J204" s="70">
        <f t="shared" si="90"/>
        <v>0</v>
      </c>
      <c r="K204" s="70">
        <f t="shared" si="90"/>
        <v>0</v>
      </c>
      <c r="L204" s="70">
        <f t="shared" si="90"/>
        <v>0</v>
      </c>
      <c r="M204" s="70">
        <f t="shared" si="90"/>
        <v>318000000</v>
      </c>
      <c r="N204" s="70">
        <f t="shared" si="90"/>
        <v>0</v>
      </c>
      <c r="O204" s="286" t="s">
        <v>15</v>
      </c>
      <c r="P204" s="288" t="s">
        <v>28</v>
      </c>
      <c r="Q204" s="291"/>
      <c r="R204" s="291"/>
      <c r="S204" s="294"/>
      <c r="T204" s="291"/>
      <c r="U204" s="334"/>
      <c r="V204" s="334">
        <v>0.84</v>
      </c>
      <c r="W204" s="334"/>
      <c r="X204" s="121"/>
      <c r="Y204" s="121"/>
      <c r="Z204" s="121"/>
      <c r="AA204" s="122"/>
      <c r="AB204" s="334">
        <v>0.84</v>
      </c>
      <c r="GU204" s="93"/>
      <c r="GV204" s="93"/>
      <c r="GW204" s="93"/>
      <c r="GX204" s="93"/>
      <c r="GY204" s="93"/>
      <c r="GZ204" s="93"/>
      <c r="HA204" s="93"/>
      <c r="HB204" s="93"/>
      <c r="HC204" s="93"/>
      <c r="HD204" s="93"/>
      <c r="HE204" s="93"/>
      <c r="HF204" s="93"/>
      <c r="HG204" s="93"/>
      <c r="HH204" s="93"/>
      <c r="HI204" s="93"/>
      <c r="HJ204" s="93"/>
      <c r="HK204" s="93"/>
      <c r="HL204" s="93"/>
      <c r="HM204" s="93"/>
      <c r="HN204" s="93"/>
      <c r="HO204" s="93"/>
      <c r="HP204" s="93"/>
      <c r="HQ204" s="93"/>
      <c r="HR204" s="93"/>
      <c r="HS204" s="93"/>
      <c r="HT204" s="93"/>
      <c r="HU204" s="93"/>
      <c r="HV204" s="93"/>
      <c r="HW204" s="93"/>
      <c r="HX204" s="93"/>
      <c r="HY204" s="93"/>
      <c r="HZ204" s="93"/>
      <c r="IA204" s="93"/>
      <c r="IB204" s="93"/>
      <c r="IC204" s="93"/>
      <c r="ID204" s="93"/>
      <c r="IE204" s="93"/>
      <c r="IF204" s="93"/>
      <c r="IG204" s="93"/>
      <c r="IH204" s="93"/>
      <c r="II204" s="93"/>
      <c r="IJ204" s="93"/>
      <c r="IK204" s="93"/>
      <c r="IL204" s="93"/>
      <c r="IM204" s="93"/>
      <c r="IN204" s="93"/>
      <c r="IO204" s="93"/>
      <c r="IP204" s="93"/>
      <c r="IQ204" s="93"/>
      <c r="IR204" s="93"/>
      <c r="IS204" s="93"/>
      <c r="IT204" s="93"/>
      <c r="IU204" s="93"/>
    </row>
    <row r="205" spans="1:255" s="92" customFormat="1" ht="46.8" x14ac:dyDescent="0.3">
      <c r="A205" s="285"/>
      <c r="B205" s="103" t="s">
        <v>29</v>
      </c>
      <c r="C205" s="70">
        <f>D205+E205+F205+K205+L205+M205+N205</f>
        <v>286200000</v>
      </c>
      <c r="D205" s="70"/>
      <c r="E205" s="70"/>
      <c r="F205" s="70"/>
      <c r="G205" s="119"/>
      <c r="H205" s="119"/>
      <c r="I205" s="119"/>
      <c r="J205" s="119"/>
      <c r="K205" s="70"/>
      <c r="L205" s="70"/>
      <c r="M205" s="70">
        <v>286200000</v>
      </c>
      <c r="N205" s="70"/>
      <c r="O205" s="289"/>
      <c r="P205" s="290"/>
      <c r="Q205" s="292"/>
      <c r="R205" s="292"/>
      <c r="S205" s="295"/>
      <c r="T205" s="292"/>
      <c r="U205" s="335"/>
      <c r="V205" s="335"/>
      <c r="W205" s="335"/>
      <c r="X205" s="121"/>
      <c r="Y205" s="121"/>
      <c r="Z205" s="121"/>
      <c r="AA205" s="122"/>
      <c r="AB205" s="335"/>
      <c r="GU205" s="93"/>
      <c r="GV205" s="93"/>
      <c r="GW205" s="93"/>
      <c r="GX205" s="93"/>
      <c r="GY205" s="93"/>
      <c r="GZ205" s="93"/>
      <c r="HA205" s="93"/>
      <c r="HB205" s="93"/>
      <c r="HC205" s="93"/>
      <c r="HD205" s="93"/>
      <c r="HE205" s="93"/>
      <c r="HF205" s="93"/>
      <c r="HG205" s="93"/>
      <c r="HH205" s="93"/>
      <c r="HI205" s="93"/>
      <c r="HJ205" s="93"/>
      <c r="HK205" s="93"/>
      <c r="HL205" s="93"/>
      <c r="HM205" s="93"/>
      <c r="HN205" s="93"/>
      <c r="HO205" s="93"/>
      <c r="HP205" s="93"/>
      <c r="HQ205" s="93"/>
      <c r="HR205" s="93"/>
      <c r="HS205" s="93"/>
      <c r="HT205" s="93"/>
      <c r="HU205" s="93"/>
      <c r="HV205" s="93"/>
      <c r="HW205" s="93"/>
      <c r="HX205" s="93"/>
      <c r="HY205" s="93"/>
      <c r="HZ205" s="93"/>
      <c r="IA205" s="93"/>
      <c r="IB205" s="93"/>
      <c r="IC205" s="93"/>
      <c r="ID205" s="93"/>
      <c r="IE205" s="93"/>
      <c r="IF205" s="93"/>
      <c r="IG205" s="93"/>
      <c r="IH205" s="93"/>
      <c r="II205" s="93"/>
      <c r="IJ205" s="93"/>
      <c r="IK205" s="93"/>
      <c r="IL205" s="93"/>
      <c r="IM205" s="93"/>
      <c r="IN205" s="93"/>
      <c r="IO205" s="93"/>
      <c r="IP205" s="93"/>
      <c r="IQ205" s="93"/>
      <c r="IR205" s="93"/>
      <c r="IS205" s="93"/>
      <c r="IT205" s="93"/>
      <c r="IU205" s="93"/>
    </row>
    <row r="206" spans="1:255" s="92" customFormat="1" ht="31.2" x14ac:dyDescent="0.3">
      <c r="A206" s="285"/>
      <c r="B206" s="103" t="s">
        <v>23</v>
      </c>
      <c r="C206" s="70">
        <f>D206+E206+F206+K206+L206+M206+N206</f>
        <v>31800000</v>
      </c>
      <c r="D206" s="70"/>
      <c r="E206" s="70"/>
      <c r="F206" s="70"/>
      <c r="G206" s="119"/>
      <c r="H206" s="119"/>
      <c r="I206" s="119"/>
      <c r="J206" s="119"/>
      <c r="K206" s="70"/>
      <c r="L206" s="70"/>
      <c r="M206" s="70">
        <v>31800000</v>
      </c>
      <c r="N206" s="70"/>
      <c r="O206" s="287"/>
      <c r="P206" s="284"/>
      <c r="Q206" s="293"/>
      <c r="R206" s="293"/>
      <c r="S206" s="296"/>
      <c r="T206" s="293"/>
      <c r="U206" s="336"/>
      <c r="V206" s="336"/>
      <c r="W206" s="336"/>
      <c r="X206" s="121"/>
      <c r="Y206" s="121"/>
      <c r="Z206" s="121"/>
      <c r="AA206" s="122"/>
      <c r="AB206" s="336"/>
      <c r="GU206" s="93"/>
      <c r="GV206" s="93"/>
      <c r="GW206" s="93"/>
      <c r="GX206" s="93"/>
      <c r="GY206" s="93"/>
      <c r="GZ206" s="93"/>
      <c r="HA206" s="93"/>
      <c r="HB206" s="93"/>
      <c r="HC206" s="93"/>
      <c r="HD206" s="93"/>
      <c r="HE206" s="93"/>
      <c r="HF206" s="93"/>
      <c r="HG206" s="93"/>
      <c r="HH206" s="93"/>
      <c r="HI206" s="93"/>
      <c r="HJ206" s="93"/>
      <c r="HK206" s="93"/>
      <c r="HL206" s="93"/>
      <c r="HM206" s="93"/>
      <c r="HN206" s="93"/>
      <c r="HO206" s="93"/>
      <c r="HP206" s="93"/>
      <c r="HQ206" s="93"/>
      <c r="HR206" s="93"/>
      <c r="HS206" s="93"/>
      <c r="HT206" s="93"/>
      <c r="HU206" s="93"/>
      <c r="HV206" s="93"/>
      <c r="HW206" s="93"/>
      <c r="HX206" s="93"/>
      <c r="HY206" s="93"/>
      <c r="HZ206" s="93"/>
      <c r="IA206" s="93"/>
      <c r="IB206" s="93"/>
      <c r="IC206" s="93"/>
      <c r="ID206" s="93"/>
      <c r="IE206" s="93"/>
      <c r="IF206" s="93"/>
      <c r="IG206" s="93"/>
      <c r="IH206" s="93"/>
      <c r="II206" s="93"/>
      <c r="IJ206" s="93"/>
      <c r="IK206" s="93"/>
      <c r="IL206" s="93"/>
      <c r="IM206" s="93"/>
      <c r="IN206" s="93"/>
      <c r="IO206" s="93"/>
      <c r="IP206" s="93"/>
      <c r="IQ206" s="93"/>
      <c r="IR206" s="93"/>
      <c r="IS206" s="93"/>
      <c r="IT206" s="93"/>
      <c r="IU206" s="93"/>
    </row>
    <row r="207" spans="1:255" s="92" customFormat="1" ht="15.6" x14ac:dyDescent="0.3">
      <c r="A207" s="285" t="s">
        <v>190</v>
      </c>
      <c r="B207" s="101" t="s">
        <v>22</v>
      </c>
      <c r="C207" s="70">
        <f>C208+C209</f>
        <v>150000000</v>
      </c>
      <c r="D207" s="70">
        <f t="shared" ref="D207:N207" si="91">D208+D209</f>
        <v>0</v>
      </c>
      <c r="E207" s="70">
        <f t="shared" si="91"/>
        <v>0</v>
      </c>
      <c r="F207" s="70">
        <f t="shared" si="91"/>
        <v>0</v>
      </c>
      <c r="G207" s="70">
        <f t="shared" si="91"/>
        <v>0</v>
      </c>
      <c r="H207" s="70">
        <f t="shared" si="91"/>
        <v>0</v>
      </c>
      <c r="I207" s="70">
        <f t="shared" si="91"/>
        <v>0</v>
      </c>
      <c r="J207" s="70">
        <f t="shared" si="91"/>
        <v>0</v>
      </c>
      <c r="K207" s="70">
        <f t="shared" si="91"/>
        <v>0</v>
      </c>
      <c r="L207" s="70">
        <f t="shared" si="91"/>
        <v>0</v>
      </c>
      <c r="M207" s="70">
        <f t="shared" si="91"/>
        <v>150000000</v>
      </c>
      <c r="N207" s="70">
        <f t="shared" si="91"/>
        <v>0</v>
      </c>
      <c r="O207" s="286" t="s">
        <v>15</v>
      </c>
      <c r="P207" s="288" t="s">
        <v>28</v>
      </c>
      <c r="Q207" s="291"/>
      <c r="R207" s="291"/>
      <c r="S207" s="294"/>
      <c r="T207" s="291"/>
      <c r="U207" s="334"/>
      <c r="V207" s="294">
        <v>0.6</v>
      </c>
      <c r="W207" s="294"/>
      <c r="X207" s="118"/>
      <c r="Y207" s="118"/>
      <c r="Z207" s="118"/>
      <c r="AA207" s="123"/>
      <c r="AB207" s="294">
        <v>0.6</v>
      </c>
      <c r="GU207" s="93"/>
      <c r="GV207" s="93"/>
      <c r="GW207" s="93"/>
      <c r="GX207" s="93"/>
      <c r="GY207" s="93"/>
      <c r="GZ207" s="93"/>
      <c r="HA207" s="93"/>
      <c r="HB207" s="93"/>
      <c r="HC207" s="93"/>
      <c r="HD207" s="93"/>
      <c r="HE207" s="93"/>
      <c r="HF207" s="93"/>
      <c r="HG207" s="93"/>
      <c r="HH207" s="93"/>
      <c r="HI207" s="93"/>
      <c r="HJ207" s="93"/>
      <c r="HK207" s="93"/>
      <c r="HL207" s="93"/>
      <c r="HM207" s="93"/>
      <c r="HN207" s="93"/>
      <c r="HO207" s="93"/>
      <c r="HP207" s="93"/>
      <c r="HQ207" s="93"/>
      <c r="HR207" s="93"/>
      <c r="HS207" s="93"/>
      <c r="HT207" s="93"/>
      <c r="HU207" s="93"/>
      <c r="HV207" s="93"/>
      <c r="HW207" s="93"/>
      <c r="HX207" s="93"/>
      <c r="HY207" s="93"/>
      <c r="HZ207" s="93"/>
      <c r="IA207" s="93"/>
      <c r="IB207" s="93"/>
      <c r="IC207" s="93"/>
      <c r="ID207" s="93"/>
      <c r="IE207" s="93"/>
      <c r="IF207" s="93"/>
      <c r="IG207" s="93"/>
      <c r="IH207" s="93"/>
      <c r="II207" s="93"/>
      <c r="IJ207" s="93"/>
      <c r="IK207" s="93"/>
      <c r="IL207" s="93"/>
      <c r="IM207" s="93"/>
      <c r="IN207" s="93"/>
      <c r="IO207" s="93"/>
      <c r="IP207" s="93"/>
      <c r="IQ207" s="93"/>
      <c r="IR207" s="93"/>
      <c r="IS207" s="93"/>
      <c r="IT207" s="93"/>
      <c r="IU207" s="93"/>
    </row>
    <row r="208" spans="1:255" s="92" customFormat="1" ht="46.8" x14ac:dyDescent="0.3">
      <c r="A208" s="285"/>
      <c r="B208" s="103" t="s">
        <v>29</v>
      </c>
      <c r="C208" s="70">
        <f>D208+E208+F208+K208+L208+M208+N208</f>
        <v>135000000</v>
      </c>
      <c r="D208" s="70"/>
      <c r="E208" s="70"/>
      <c r="F208" s="70"/>
      <c r="G208" s="119"/>
      <c r="H208" s="119"/>
      <c r="I208" s="119"/>
      <c r="J208" s="119"/>
      <c r="K208" s="70"/>
      <c r="L208" s="70"/>
      <c r="M208" s="70">
        <v>135000000</v>
      </c>
      <c r="N208" s="70"/>
      <c r="O208" s="289"/>
      <c r="P208" s="290"/>
      <c r="Q208" s="292"/>
      <c r="R208" s="292"/>
      <c r="S208" s="295"/>
      <c r="T208" s="292"/>
      <c r="U208" s="335"/>
      <c r="V208" s="295"/>
      <c r="W208" s="295"/>
      <c r="X208" s="118"/>
      <c r="Y208" s="118"/>
      <c r="Z208" s="118"/>
      <c r="AA208" s="123"/>
      <c r="AB208" s="295"/>
      <c r="GU208" s="93"/>
      <c r="GV208" s="93"/>
      <c r="GW208" s="93"/>
      <c r="GX208" s="93"/>
      <c r="GY208" s="93"/>
      <c r="GZ208" s="93"/>
      <c r="HA208" s="93"/>
      <c r="HB208" s="93"/>
      <c r="HC208" s="93"/>
      <c r="HD208" s="93"/>
      <c r="HE208" s="93"/>
      <c r="HF208" s="93"/>
      <c r="HG208" s="93"/>
      <c r="HH208" s="93"/>
      <c r="HI208" s="93"/>
      <c r="HJ208" s="93"/>
      <c r="HK208" s="93"/>
      <c r="HL208" s="93"/>
      <c r="HM208" s="93"/>
      <c r="HN208" s="93"/>
      <c r="HO208" s="93"/>
      <c r="HP208" s="93"/>
      <c r="HQ208" s="93"/>
      <c r="HR208" s="93"/>
      <c r="HS208" s="93"/>
      <c r="HT208" s="93"/>
      <c r="HU208" s="93"/>
      <c r="HV208" s="93"/>
      <c r="HW208" s="93"/>
      <c r="HX208" s="93"/>
      <c r="HY208" s="93"/>
      <c r="HZ208" s="93"/>
      <c r="IA208" s="93"/>
      <c r="IB208" s="93"/>
      <c r="IC208" s="93"/>
      <c r="ID208" s="93"/>
      <c r="IE208" s="93"/>
      <c r="IF208" s="93"/>
      <c r="IG208" s="93"/>
      <c r="IH208" s="93"/>
      <c r="II208" s="93"/>
      <c r="IJ208" s="93"/>
      <c r="IK208" s="93"/>
      <c r="IL208" s="93"/>
      <c r="IM208" s="93"/>
      <c r="IN208" s="93"/>
      <c r="IO208" s="93"/>
      <c r="IP208" s="93"/>
      <c r="IQ208" s="93"/>
      <c r="IR208" s="93"/>
      <c r="IS208" s="93"/>
      <c r="IT208" s="93"/>
      <c r="IU208" s="93"/>
    </row>
    <row r="209" spans="1:255" s="92" customFormat="1" ht="31.2" x14ac:dyDescent="0.3">
      <c r="A209" s="285"/>
      <c r="B209" s="103" t="s">
        <v>23</v>
      </c>
      <c r="C209" s="70">
        <f>D209+E209+F209+K209+L209+M209+N209</f>
        <v>15000000</v>
      </c>
      <c r="D209" s="70"/>
      <c r="E209" s="70"/>
      <c r="F209" s="70"/>
      <c r="G209" s="119"/>
      <c r="H209" s="119"/>
      <c r="I209" s="119"/>
      <c r="J209" s="119"/>
      <c r="K209" s="70"/>
      <c r="L209" s="70"/>
      <c r="M209" s="70">
        <v>15000000</v>
      </c>
      <c r="N209" s="70"/>
      <c r="O209" s="287"/>
      <c r="P209" s="284"/>
      <c r="Q209" s="293"/>
      <c r="R209" s="293"/>
      <c r="S209" s="296"/>
      <c r="T209" s="293"/>
      <c r="U209" s="336"/>
      <c r="V209" s="296"/>
      <c r="W209" s="296"/>
      <c r="X209" s="118"/>
      <c r="Y209" s="118"/>
      <c r="Z209" s="118"/>
      <c r="AA209" s="123"/>
      <c r="AB209" s="296"/>
      <c r="GU209" s="93"/>
      <c r="GV209" s="93"/>
      <c r="GW209" s="93"/>
      <c r="GX209" s="93"/>
      <c r="GY209" s="93"/>
      <c r="GZ209" s="93"/>
      <c r="HA209" s="93"/>
      <c r="HB209" s="93"/>
      <c r="HC209" s="93"/>
      <c r="HD209" s="93"/>
      <c r="HE209" s="93"/>
      <c r="HF209" s="93"/>
      <c r="HG209" s="93"/>
      <c r="HH209" s="93"/>
      <c r="HI209" s="93"/>
      <c r="HJ209" s="93"/>
      <c r="HK209" s="93"/>
      <c r="HL209" s="93"/>
      <c r="HM209" s="93"/>
      <c r="HN209" s="93"/>
      <c r="HO209" s="93"/>
      <c r="HP209" s="93"/>
      <c r="HQ209" s="93"/>
      <c r="HR209" s="93"/>
      <c r="HS209" s="93"/>
      <c r="HT209" s="93"/>
      <c r="HU209" s="93"/>
      <c r="HV209" s="93"/>
      <c r="HW209" s="93"/>
      <c r="HX209" s="93"/>
      <c r="HY209" s="93"/>
      <c r="HZ209" s="93"/>
      <c r="IA209" s="93"/>
      <c r="IB209" s="93"/>
      <c r="IC209" s="93"/>
      <c r="ID209" s="93"/>
      <c r="IE209" s="93"/>
      <c r="IF209" s="93"/>
      <c r="IG209" s="93"/>
      <c r="IH209" s="93"/>
      <c r="II209" s="93"/>
      <c r="IJ209" s="93"/>
      <c r="IK209" s="93"/>
      <c r="IL209" s="93"/>
      <c r="IM209" s="93"/>
      <c r="IN209" s="93"/>
      <c r="IO209" s="93"/>
      <c r="IP209" s="93"/>
      <c r="IQ209" s="93"/>
      <c r="IR209" s="93"/>
      <c r="IS209" s="93"/>
      <c r="IT209" s="93"/>
      <c r="IU209" s="93"/>
    </row>
    <row r="210" spans="1:255" s="92" customFormat="1" ht="15.6" x14ac:dyDescent="0.3">
      <c r="A210" s="285" t="s">
        <v>191</v>
      </c>
      <c r="B210" s="101" t="s">
        <v>22</v>
      </c>
      <c r="C210" s="70">
        <f>C211+C212</f>
        <v>230000000</v>
      </c>
      <c r="D210" s="70">
        <f t="shared" ref="D210:N210" si="92">D211+D212</f>
        <v>0</v>
      </c>
      <c r="E210" s="70">
        <f t="shared" si="92"/>
        <v>0</v>
      </c>
      <c r="F210" s="70">
        <f t="shared" si="92"/>
        <v>0</v>
      </c>
      <c r="G210" s="70">
        <f t="shared" si="92"/>
        <v>0</v>
      </c>
      <c r="H210" s="70">
        <f t="shared" si="92"/>
        <v>0</v>
      </c>
      <c r="I210" s="70">
        <f t="shared" si="92"/>
        <v>0</v>
      </c>
      <c r="J210" s="70">
        <f t="shared" si="92"/>
        <v>0</v>
      </c>
      <c r="K210" s="70">
        <f t="shared" si="92"/>
        <v>0</v>
      </c>
      <c r="L210" s="70">
        <f t="shared" si="92"/>
        <v>0</v>
      </c>
      <c r="M210" s="70">
        <f t="shared" si="92"/>
        <v>0</v>
      </c>
      <c r="N210" s="70">
        <f t="shared" si="92"/>
        <v>230000000</v>
      </c>
      <c r="O210" s="286" t="s">
        <v>15</v>
      </c>
      <c r="P210" s="288" t="s">
        <v>28</v>
      </c>
      <c r="Q210" s="291"/>
      <c r="R210" s="291"/>
      <c r="S210" s="294"/>
      <c r="T210" s="291"/>
      <c r="U210" s="334"/>
      <c r="V210" s="334"/>
      <c r="W210" s="291">
        <v>0.77500000000000002</v>
      </c>
      <c r="X210" s="89"/>
      <c r="Y210" s="89"/>
      <c r="Z210" s="89"/>
      <c r="AA210" s="124"/>
      <c r="AB210" s="291">
        <v>0.77500000000000002</v>
      </c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93"/>
      <c r="HT210" s="93"/>
      <c r="HU210" s="93"/>
      <c r="HV210" s="93"/>
      <c r="HW210" s="93"/>
      <c r="HX210" s="93"/>
      <c r="HY210" s="93"/>
      <c r="HZ210" s="93"/>
      <c r="IA210" s="93"/>
      <c r="IB210" s="93"/>
      <c r="IC210" s="93"/>
      <c r="ID210" s="93"/>
      <c r="IE210" s="93"/>
      <c r="IF210" s="93"/>
      <c r="IG210" s="93"/>
      <c r="IH210" s="93"/>
      <c r="II210" s="93"/>
      <c r="IJ210" s="93"/>
      <c r="IK210" s="93"/>
      <c r="IL210" s="93"/>
      <c r="IM210" s="93"/>
      <c r="IN210" s="93"/>
      <c r="IO210" s="93"/>
      <c r="IP210" s="93"/>
      <c r="IQ210" s="93"/>
      <c r="IR210" s="93"/>
      <c r="IS210" s="93"/>
      <c r="IT210" s="93"/>
      <c r="IU210" s="93"/>
    </row>
    <row r="211" spans="1:255" s="92" customFormat="1" ht="46.8" x14ac:dyDescent="0.3">
      <c r="A211" s="285"/>
      <c r="B211" s="103" t="s">
        <v>29</v>
      </c>
      <c r="C211" s="70">
        <f>D211+E211+F211+K211+L211+M211+N211</f>
        <v>207000000</v>
      </c>
      <c r="D211" s="70"/>
      <c r="E211" s="70"/>
      <c r="F211" s="70"/>
      <c r="G211" s="119"/>
      <c r="H211" s="119"/>
      <c r="I211" s="119"/>
      <c r="J211" s="119"/>
      <c r="K211" s="70"/>
      <c r="L211" s="70"/>
      <c r="M211" s="70"/>
      <c r="N211" s="70">
        <v>207000000</v>
      </c>
      <c r="O211" s="289"/>
      <c r="P211" s="290"/>
      <c r="Q211" s="292"/>
      <c r="R211" s="292"/>
      <c r="S211" s="295"/>
      <c r="T211" s="292"/>
      <c r="U211" s="335"/>
      <c r="V211" s="335"/>
      <c r="W211" s="292"/>
      <c r="X211" s="89"/>
      <c r="Y211" s="89"/>
      <c r="Z211" s="89"/>
      <c r="AA211" s="124"/>
      <c r="AB211" s="292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93"/>
      <c r="HT211" s="93"/>
      <c r="HU211" s="93"/>
      <c r="HV211" s="93"/>
      <c r="HW211" s="93"/>
      <c r="HX211" s="93"/>
      <c r="HY211" s="93"/>
      <c r="HZ211" s="93"/>
      <c r="IA211" s="93"/>
      <c r="IB211" s="93"/>
      <c r="IC211" s="93"/>
      <c r="ID211" s="93"/>
      <c r="IE211" s="93"/>
      <c r="IF211" s="93"/>
      <c r="IG211" s="93"/>
      <c r="IH211" s="93"/>
      <c r="II211" s="93"/>
      <c r="IJ211" s="93"/>
      <c r="IK211" s="93"/>
      <c r="IL211" s="93"/>
      <c r="IM211" s="93"/>
      <c r="IN211" s="93"/>
      <c r="IO211" s="93"/>
      <c r="IP211" s="93"/>
      <c r="IQ211" s="93"/>
      <c r="IR211" s="93"/>
      <c r="IS211" s="93"/>
      <c r="IT211" s="93"/>
      <c r="IU211" s="93"/>
    </row>
    <row r="212" spans="1:255" s="92" customFormat="1" ht="31.2" x14ac:dyDescent="0.3">
      <c r="A212" s="285"/>
      <c r="B212" s="103" t="s">
        <v>23</v>
      </c>
      <c r="C212" s="70">
        <f>D212+E212+F212+K212+L212+M212+N212</f>
        <v>23000000</v>
      </c>
      <c r="D212" s="70"/>
      <c r="E212" s="70"/>
      <c r="F212" s="70"/>
      <c r="G212" s="119"/>
      <c r="H212" s="119"/>
      <c r="I212" s="119"/>
      <c r="J212" s="119"/>
      <c r="K212" s="70"/>
      <c r="L212" s="70"/>
      <c r="M212" s="70"/>
      <c r="N212" s="70">
        <v>23000000</v>
      </c>
      <c r="O212" s="287"/>
      <c r="P212" s="284"/>
      <c r="Q212" s="293"/>
      <c r="R212" s="293"/>
      <c r="S212" s="296"/>
      <c r="T212" s="293"/>
      <c r="U212" s="336"/>
      <c r="V212" s="336"/>
      <c r="W212" s="293"/>
      <c r="X212" s="89"/>
      <c r="Y212" s="89"/>
      <c r="Z212" s="89"/>
      <c r="AA212" s="124"/>
      <c r="AB212" s="2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93"/>
      <c r="HT212" s="93"/>
      <c r="HU212" s="93"/>
      <c r="HV212" s="93"/>
      <c r="HW212" s="93"/>
      <c r="HX212" s="93"/>
      <c r="HY212" s="93"/>
      <c r="HZ212" s="93"/>
      <c r="IA212" s="93"/>
      <c r="IB212" s="93"/>
      <c r="IC212" s="93"/>
      <c r="ID212" s="93"/>
      <c r="IE212" s="93"/>
      <c r="IF212" s="93"/>
      <c r="IG212" s="93"/>
      <c r="IH212" s="93"/>
      <c r="II212" s="93"/>
      <c r="IJ212" s="93"/>
      <c r="IK212" s="93"/>
      <c r="IL212" s="93"/>
      <c r="IM212" s="93"/>
      <c r="IN212" s="93"/>
      <c r="IO212" s="93"/>
      <c r="IP212" s="93"/>
      <c r="IQ212" s="93"/>
      <c r="IR212" s="93"/>
      <c r="IS212" s="93"/>
      <c r="IT212" s="93"/>
      <c r="IU212" s="93"/>
    </row>
    <row r="213" spans="1:255" s="92" customFormat="1" ht="15.75" customHeight="1" x14ac:dyDescent="0.3">
      <c r="A213" s="285" t="s">
        <v>192</v>
      </c>
      <c r="B213" s="101" t="s">
        <v>22</v>
      </c>
      <c r="C213" s="70">
        <f>C214+C215</f>
        <v>130000000</v>
      </c>
      <c r="D213" s="70">
        <f t="shared" ref="D213:N213" si="93">D214+D215</f>
        <v>0</v>
      </c>
      <c r="E213" s="70">
        <f t="shared" si="93"/>
        <v>0</v>
      </c>
      <c r="F213" s="70">
        <f t="shared" si="93"/>
        <v>0</v>
      </c>
      <c r="G213" s="70">
        <f t="shared" si="93"/>
        <v>0</v>
      </c>
      <c r="H213" s="70">
        <f t="shared" si="93"/>
        <v>0</v>
      </c>
      <c r="I213" s="70">
        <f t="shared" si="93"/>
        <v>0</v>
      </c>
      <c r="J213" s="70">
        <f t="shared" si="93"/>
        <v>0</v>
      </c>
      <c r="K213" s="70">
        <f t="shared" si="93"/>
        <v>0</v>
      </c>
      <c r="L213" s="70">
        <f t="shared" si="93"/>
        <v>0</v>
      </c>
      <c r="M213" s="70">
        <f t="shared" si="93"/>
        <v>0</v>
      </c>
      <c r="N213" s="70">
        <f t="shared" si="93"/>
        <v>130000000</v>
      </c>
      <c r="O213" s="286" t="s">
        <v>15</v>
      </c>
      <c r="P213" s="288" t="s">
        <v>28</v>
      </c>
      <c r="Q213" s="291"/>
      <c r="R213" s="291"/>
      <c r="S213" s="294"/>
      <c r="T213" s="291"/>
      <c r="U213" s="334"/>
      <c r="V213" s="334"/>
      <c r="W213" s="294">
        <v>0.3</v>
      </c>
      <c r="X213" s="118"/>
      <c r="Y213" s="118"/>
      <c r="Z213" s="118"/>
      <c r="AA213" s="123"/>
      <c r="AB213" s="294">
        <v>0.3</v>
      </c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93"/>
      <c r="HT213" s="93"/>
      <c r="HU213" s="93"/>
      <c r="HV213" s="93"/>
      <c r="HW213" s="93"/>
      <c r="HX213" s="93"/>
      <c r="HY213" s="93"/>
      <c r="HZ213" s="93"/>
      <c r="IA213" s="93"/>
      <c r="IB213" s="93"/>
      <c r="IC213" s="93"/>
      <c r="ID213" s="93"/>
      <c r="IE213" s="93"/>
      <c r="IF213" s="93"/>
      <c r="IG213" s="93"/>
      <c r="IH213" s="93"/>
      <c r="II213" s="93"/>
      <c r="IJ213" s="93"/>
      <c r="IK213" s="93"/>
      <c r="IL213" s="93"/>
      <c r="IM213" s="93"/>
      <c r="IN213" s="93"/>
      <c r="IO213" s="93"/>
      <c r="IP213" s="93"/>
      <c r="IQ213" s="93"/>
      <c r="IR213" s="93"/>
      <c r="IS213" s="93"/>
      <c r="IT213" s="93"/>
      <c r="IU213" s="93"/>
    </row>
    <row r="214" spans="1:255" s="92" customFormat="1" ht="46.8" x14ac:dyDescent="0.3">
      <c r="A214" s="285"/>
      <c r="B214" s="103" t="s">
        <v>29</v>
      </c>
      <c r="C214" s="70">
        <f>D214+E214+F214+K214+L214+M214+N214</f>
        <v>117000000</v>
      </c>
      <c r="D214" s="70"/>
      <c r="E214" s="70"/>
      <c r="F214" s="70"/>
      <c r="G214" s="119"/>
      <c r="H214" s="119"/>
      <c r="I214" s="119"/>
      <c r="J214" s="119"/>
      <c r="K214" s="70"/>
      <c r="L214" s="70"/>
      <c r="M214" s="70"/>
      <c r="N214" s="70">
        <v>117000000</v>
      </c>
      <c r="O214" s="289"/>
      <c r="P214" s="290"/>
      <c r="Q214" s="292"/>
      <c r="R214" s="292"/>
      <c r="S214" s="295"/>
      <c r="T214" s="292"/>
      <c r="U214" s="335"/>
      <c r="V214" s="335"/>
      <c r="W214" s="295"/>
      <c r="X214" s="118"/>
      <c r="Y214" s="118"/>
      <c r="Z214" s="118"/>
      <c r="AA214" s="123"/>
      <c r="AB214" s="295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93"/>
      <c r="HT214" s="93"/>
      <c r="HU214" s="93"/>
      <c r="HV214" s="93"/>
      <c r="HW214" s="93"/>
      <c r="HX214" s="93"/>
      <c r="HY214" s="93"/>
      <c r="HZ214" s="93"/>
      <c r="IA214" s="93"/>
      <c r="IB214" s="93"/>
      <c r="IC214" s="93"/>
      <c r="ID214" s="93"/>
      <c r="IE214" s="93"/>
      <c r="IF214" s="93"/>
      <c r="IG214" s="93"/>
      <c r="IH214" s="93"/>
      <c r="II214" s="93"/>
      <c r="IJ214" s="93"/>
      <c r="IK214" s="93"/>
      <c r="IL214" s="93"/>
      <c r="IM214" s="93"/>
      <c r="IN214" s="93"/>
      <c r="IO214" s="93"/>
      <c r="IP214" s="93"/>
      <c r="IQ214" s="93"/>
      <c r="IR214" s="93"/>
      <c r="IS214" s="93"/>
      <c r="IT214" s="93"/>
      <c r="IU214" s="93"/>
    </row>
    <row r="215" spans="1:255" s="92" customFormat="1" ht="31.2" x14ac:dyDescent="0.3">
      <c r="A215" s="285"/>
      <c r="B215" s="103" t="s">
        <v>23</v>
      </c>
      <c r="C215" s="70">
        <f>D215+E215+F215+K215+L215+M215+N215</f>
        <v>13000000</v>
      </c>
      <c r="D215" s="70"/>
      <c r="E215" s="70"/>
      <c r="F215" s="70"/>
      <c r="G215" s="119"/>
      <c r="H215" s="119"/>
      <c r="I215" s="119"/>
      <c r="J215" s="119"/>
      <c r="K215" s="70"/>
      <c r="L215" s="70"/>
      <c r="M215" s="70"/>
      <c r="N215" s="70">
        <v>13000000</v>
      </c>
      <c r="O215" s="287"/>
      <c r="P215" s="284"/>
      <c r="Q215" s="293"/>
      <c r="R215" s="293"/>
      <c r="S215" s="296"/>
      <c r="T215" s="293"/>
      <c r="U215" s="336"/>
      <c r="V215" s="336"/>
      <c r="W215" s="296"/>
      <c r="X215" s="118"/>
      <c r="Y215" s="118"/>
      <c r="Z215" s="118"/>
      <c r="AA215" s="123"/>
      <c r="AB215" s="296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93"/>
      <c r="HT215" s="93"/>
      <c r="HU215" s="93"/>
      <c r="HV215" s="93"/>
      <c r="HW215" s="93"/>
      <c r="HX215" s="93"/>
      <c r="HY215" s="93"/>
      <c r="HZ215" s="93"/>
      <c r="IA215" s="93"/>
      <c r="IB215" s="93"/>
      <c r="IC215" s="93"/>
      <c r="ID215" s="93"/>
      <c r="IE215" s="93"/>
      <c r="IF215" s="93"/>
      <c r="IG215" s="93"/>
      <c r="IH215" s="93"/>
      <c r="II215" s="93"/>
      <c r="IJ215" s="93"/>
      <c r="IK215" s="93"/>
      <c r="IL215" s="93"/>
      <c r="IM215" s="93"/>
      <c r="IN215" s="93"/>
      <c r="IO215" s="93"/>
      <c r="IP215" s="93"/>
      <c r="IQ215" s="93"/>
      <c r="IR215" s="93"/>
      <c r="IS215" s="93"/>
      <c r="IT215" s="93"/>
      <c r="IU215" s="93"/>
    </row>
    <row r="216" spans="1:255" s="92" customFormat="1" ht="15.6" x14ac:dyDescent="0.3">
      <c r="A216" s="285" t="s">
        <v>193</v>
      </c>
      <c r="B216" s="101" t="s">
        <v>22</v>
      </c>
      <c r="C216" s="70">
        <f>C217+C218</f>
        <v>1500000000</v>
      </c>
      <c r="D216" s="70">
        <f t="shared" ref="D216:N216" si="94">D217+D218</f>
        <v>0</v>
      </c>
      <c r="E216" s="70">
        <f t="shared" si="94"/>
        <v>0</v>
      </c>
      <c r="F216" s="70">
        <f t="shared" si="94"/>
        <v>0</v>
      </c>
      <c r="G216" s="70">
        <f t="shared" si="94"/>
        <v>0</v>
      </c>
      <c r="H216" s="70">
        <f t="shared" si="94"/>
        <v>0</v>
      </c>
      <c r="I216" s="70">
        <f t="shared" si="94"/>
        <v>0</v>
      </c>
      <c r="J216" s="70">
        <f t="shared" si="94"/>
        <v>0</v>
      </c>
      <c r="K216" s="70">
        <f t="shared" si="94"/>
        <v>0</v>
      </c>
      <c r="L216" s="70">
        <f t="shared" si="94"/>
        <v>0</v>
      </c>
      <c r="M216" s="70">
        <f t="shared" si="94"/>
        <v>0</v>
      </c>
      <c r="N216" s="70">
        <f t="shared" si="94"/>
        <v>1500000000</v>
      </c>
      <c r="O216" s="286" t="s">
        <v>15</v>
      </c>
      <c r="P216" s="288" t="s">
        <v>28</v>
      </c>
      <c r="Q216" s="291"/>
      <c r="R216" s="291"/>
      <c r="S216" s="294"/>
      <c r="T216" s="291"/>
      <c r="U216" s="334"/>
      <c r="V216" s="334"/>
      <c r="W216" s="294">
        <v>1.1000000000000001</v>
      </c>
      <c r="X216" s="118"/>
      <c r="Y216" s="118"/>
      <c r="Z216" s="118"/>
      <c r="AA216" s="123"/>
      <c r="AB216" s="294">
        <v>1.1000000000000001</v>
      </c>
      <c r="GU216" s="93"/>
      <c r="GV216" s="93"/>
      <c r="GW216" s="93"/>
      <c r="GX216" s="93"/>
      <c r="GY216" s="93"/>
      <c r="GZ216" s="93"/>
      <c r="HA216" s="93"/>
      <c r="HB216" s="93"/>
      <c r="HC216" s="93"/>
      <c r="HD216" s="93"/>
      <c r="HE216" s="93"/>
      <c r="HF216" s="93"/>
      <c r="HG216" s="93"/>
      <c r="HH216" s="93"/>
      <c r="HI216" s="93"/>
      <c r="HJ216" s="93"/>
      <c r="HK216" s="93"/>
      <c r="HL216" s="93"/>
      <c r="HM216" s="93"/>
      <c r="HN216" s="93"/>
      <c r="HO216" s="93"/>
      <c r="HP216" s="93"/>
      <c r="HQ216" s="93"/>
      <c r="HR216" s="93"/>
      <c r="HS216" s="93"/>
      <c r="HT216" s="93"/>
      <c r="HU216" s="93"/>
      <c r="HV216" s="93"/>
      <c r="HW216" s="93"/>
      <c r="HX216" s="93"/>
      <c r="HY216" s="93"/>
      <c r="HZ216" s="93"/>
      <c r="IA216" s="93"/>
      <c r="IB216" s="93"/>
      <c r="IC216" s="93"/>
      <c r="ID216" s="93"/>
      <c r="IE216" s="93"/>
      <c r="IF216" s="93"/>
      <c r="IG216" s="93"/>
      <c r="IH216" s="93"/>
      <c r="II216" s="93"/>
      <c r="IJ216" s="93"/>
      <c r="IK216" s="93"/>
      <c r="IL216" s="93"/>
      <c r="IM216" s="93"/>
      <c r="IN216" s="93"/>
      <c r="IO216" s="93"/>
      <c r="IP216" s="93"/>
      <c r="IQ216" s="93"/>
      <c r="IR216" s="93"/>
      <c r="IS216" s="93"/>
      <c r="IT216" s="93"/>
      <c r="IU216" s="93"/>
    </row>
    <row r="217" spans="1:255" s="92" customFormat="1" ht="46.8" x14ac:dyDescent="0.3">
      <c r="A217" s="285"/>
      <c r="B217" s="103" t="s">
        <v>29</v>
      </c>
      <c r="C217" s="70">
        <f>D217+E217+F217+K217+L217+M217+N217</f>
        <v>1350000000</v>
      </c>
      <c r="D217" s="70"/>
      <c r="E217" s="70"/>
      <c r="F217" s="70"/>
      <c r="G217" s="119"/>
      <c r="H217" s="119"/>
      <c r="I217" s="119"/>
      <c r="J217" s="119"/>
      <c r="K217" s="70"/>
      <c r="L217" s="70"/>
      <c r="M217" s="70"/>
      <c r="N217" s="70">
        <v>1350000000</v>
      </c>
      <c r="O217" s="289"/>
      <c r="P217" s="290"/>
      <c r="Q217" s="292"/>
      <c r="R217" s="292"/>
      <c r="S217" s="295"/>
      <c r="T217" s="292"/>
      <c r="U217" s="335"/>
      <c r="V217" s="335"/>
      <c r="W217" s="295"/>
      <c r="X217" s="118"/>
      <c r="Y217" s="118"/>
      <c r="Z217" s="118"/>
      <c r="AA217" s="123"/>
      <c r="AB217" s="295"/>
      <c r="GU217" s="93"/>
      <c r="GV217" s="93"/>
      <c r="GW217" s="93"/>
      <c r="GX217" s="93"/>
      <c r="GY217" s="93"/>
      <c r="GZ217" s="93"/>
      <c r="HA217" s="93"/>
      <c r="HB217" s="93"/>
      <c r="HC217" s="93"/>
      <c r="HD217" s="93"/>
      <c r="HE217" s="93"/>
      <c r="HF217" s="93"/>
      <c r="HG217" s="93"/>
      <c r="HH217" s="93"/>
      <c r="HI217" s="93"/>
      <c r="HJ217" s="93"/>
      <c r="HK217" s="93"/>
      <c r="HL217" s="93"/>
      <c r="HM217" s="93"/>
      <c r="HN217" s="93"/>
      <c r="HO217" s="93"/>
      <c r="HP217" s="93"/>
      <c r="HQ217" s="93"/>
      <c r="HR217" s="93"/>
      <c r="HS217" s="93"/>
      <c r="HT217" s="93"/>
      <c r="HU217" s="93"/>
      <c r="HV217" s="93"/>
      <c r="HW217" s="93"/>
      <c r="HX217" s="93"/>
      <c r="HY217" s="93"/>
      <c r="HZ217" s="93"/>
      <c r="IA217" s="93"/>
      <c r="IB217" s="93"/>
      <c r="IC217" s="93"/>
      <c r="ID217" s="93"/>
      <c r="IE217" s="93"/>
      <c r="IF217" s="93"/>
      <c r="IG217" s="93"/>
      <c r="IH217" s="93"/>
      <c r="II217" s="93"/>
      <c r="IJ217" s="93"/>
      <c r="IK217" s="93"/>
      <c r="IL217" s="93"/>
      <c r="IM217" s="93"/>
      <c r="IN217" s="93"/>
      <c r="IO217" s="93"/>
      <c r="IP217" s="93"/>
      <c r="IQ217" s="93"/>
      <c r="IR217" s="93"/>
      <c r="IS217" s="93"/>
      <c r="IT217" s="93"/>
      <c r="IU217" s="93"/>
    </row>
    <row r="218" spans="1:255" s="92" customFormat="1" ht="31.2" x14ac:dyDescent="0.3">
      <c r="A218" s="285"/>
      <c r="B218" s="103" t="s">
        <v>23</v>
      </c>
      <c r="C218" s="70">
        <f>D218+E218+F218+K218+L218+M218+N218</f>
        <v>150000000</v>
      </c>
      <c r="D218" s="70"/>
      <c r="E218" s="70"/>
      <c r="F218" s="70"/>
      <c r="G218" s="119"/>
      <c r="H218" s="119"/>
      <c r="I218" s="119"/>
      <c r="J218" s="119"/>
      <c r="K218" s="70"/>
      <c r="L218" s="70"/>
      <c r="M218" s="70"/>
      <c r="N218" s="70">
        <v>150000000</v>
      </c>
      <c r="O218" s="287"/>
      <c r="P218" s="284"/>
      <c r="Q218" s="293"/>
      <c r="R218" s="293"/>
      <c r="S218" s="296"/>
      <c r="T218" s="293"/>
      <c r="U218" s="336"/>
      <c r="V218" s="336"/>
      <c r="W218" s="296"/>
      <c r="X218" s="118"/>
      <c r="Y218" s="118"/>
      <c r="Z218" s="118"/>
      <c r="AA218" s="123"/>
      <c r="AB218" s="296"/>
      <c r="GU218" s="93"/>
      <c r="GV218" s="93"/>
      <c r="GW218" s="93"/>
      <c r="GX218" s="93"/>
      <c r="GY218" s="93"/>
      <c r="GZ218" s="93"/>
      <c r="HA218" s="93"/>
      <c r="HB218" s="93"/>
      <c r="HC218" s="93"/>
      <c r="HD218" s="93"/>
      <c r="HE218" s="93"/>
      <c r="HF218" s="93"/>
      <c r="HG218" s="93"/>
      <c r="HH218" s="93"/>
      <c r="HI218" s="93"/>
      <c r="HJ218" s="93"/>
      <c r="HK218" s="93"/>
      <c r="HL218" s="93"/>
      <c r="HM218" s="93"/>
      <c r="HN218" s="93"/>
      <c r="HO218" s="93"/>
      <c r="HP218" s="93"/>
      <c r="HQ218" s="93"/>
      <c r="HR218" s="93"/>
      <c r="HS218" s="93"/>
      <c r="HT218" s="93"/>
      <c r="HU218" s="93"/>
      <c r="HV218" s="93"/>
      <c r="HW218" s="93"/>
      <c r="HX218" s="93"/>
      <c r="HY218" s="93"/>
      <c r="HZ218" s="93"/>
      <c r="IA218" s="93"/>
      <c r="IB218" s="93"/>
      <c r="IC218" s="93"/>
      <c r="ID218" s="93"/>
      <c r="IE218" s="93"/>
      <c r="IF218" s="93"/>
      <c r="IG218" s="93"/>
      <c r="IH218" s="93"/>
      <c r="II218" s="93"/>
      <c r="IJ218" s="93"/>
      <c r="IK218" s="93"/>
      <c r="IL218" s="93"/>
      <c r="IM218" s="93"/>
      <c r="IN218" s="93"/>
      <c r="IO218" s="93"/>
      <c r="IP218" s="93"/>
      <c r="IQ218" s="93"/>
      <c r="IR218" s="93"/>
      <c r="IS218" s="93"/>
      <c r="IT218" s="93"/>
      <c r="IU218" s="93"/>
    </row>
    <row r="219" spans="1:255" s="92" customFormat="1" ht="15.6" x14ac:dyDescent="0.3">
      <c r="A219" s="285" t="s">
        <v>194</v>
      </c>
      <c r="B219" s="101" t="s">
        <v>22</v>
      </c>
      <c r="C219" s="70">
        <f>C220+C221</f>
        <v>1500000000</v>
      </c>
      <c r="D219" s="70">
        <f t="shared" ref="D219:N219" si="95">D220+D221</f>
        <v>0</v>
      </c>
      <c r="E219" s="70">
        <f t="shared" si="95"/>
        <v>0</v>
      </c>
      <c r="F219" s="70">
        <f t="shared" si="95"/>
        <v>0</v>
      </c>
      <c r="G219" s="70">
        <f t="shared" si="95"/>
        <v>0</v>
      </c>
      <c r="H219" s="70">
        <f t="shared" si="95"/>
        <v>0</v>
      </c>
      <c r="I219" s="70">
        <f t="shared" si="95"/>
        <v>0</v>
      </c>
      <c r="J219" s="70">
        <f t="shared" si="95"/>
        <v>0</v>
      </c>
      <c r="K219" s="70">
        <f t="shared" si="95"/>
        <v>0</v>
      </c>
      <c r="L219" s="70">
        <f t="shared" si="95"/>
        <v>0</v>
      </c>
      <c r="M219" s="70">
        <f t="shared" si="95"/>
        <v>0</v>
      </c>
      <c r="N219" s="70">
        <f t="shared" si="95"/>
        <v>1500000000</v>
      </c>
      <c r="O219" s="286" t="s">
        <v>15</v>
      </c>
      <c r="P219" s="288" t="s">
        <v>28</v>
      </c>
      <c r="Q219" s="291"/>
      <c r="R219" s="291"/>
      <c r="S219" s="294"/>
      <c r="T219" s="291"/>
      <c r="U219" s="334"/>
      <c r="V219" s="334"/>
      <c r="W219" s="294">
        <v>2.1</v>
      </c>
      <c r="X219" s="118"/>
      <c r="Y219" s="118"/>
      <c r="Z219" s="118"/>
      <c r="AA219" s="123"/>
      <c r="AB219" s="294">
        <v>2.1</v>
      </c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93"/>
      <c r="HT219" s="93"/>
      <c r="HU219" s="93"/>
      <c r="HV219" s="93"/>
      <c r="HW219" s="93"/>
      <c r="HX219" s="93"/>
      <c r="HY219" s="93"/>
      <c r="HZ219" s="93"/>
      <c r="IA219" s="93"/>
      <c r="IB219" s="93"/>
      <c r="IC219" s="93"/>
      <c r="ID219" s="93"/>
      <c r="IE219" s="93"/>
      <c r="IF219" s="93"/>
      <c r="IG219" s="93"/>
      <c r="IH219" s="93"/>
      <c r="II219" s="93"/>
      <c r="IJ219" s="93"/>
      <c r="IK219" s="93"/>
      <c r="IL219" s="93"/>
      <c r="IM219" s="93"/>
      <c r="IN219" s="93"/>
      <c r="IO219" s="93"/>
      <c r="IP219" s="93"/>
      <c r="IQ219" s="93"/>
      <c r="IR219" s="93"/>
      <c r="IS219" s="93"/>
      <c r="IT219" s="93"/>
      <c r="IU219" s="93"/>
    </row>
    <row r="220" spans="1:255" s="92" customFormat="1" ht="46.8" x14ac:dyDescent="0.3">
      <c r="A220" s="285"/>
      <c r="B220" s="103" t="s">
        <v>29</v>
      </c>
      <c r="C220" s="70">
        <f>D220+E220+F220+K220+L220+M220+N220</f>
        <v>1350000000</v>
      </c>
      <c r="D220" s="70"/>
      <c r="E220" s="70"/>
      <c r="F220" s="70"/>
      <c r="G220" s="119"/>
      <c r="H220" s="119"/>
      <c r="I220" s="119"/>
      <c r="J220" s="119"/>
      <c r="K220" s="70"/>
      <c r="L220" s="70"/>
      <c r="M220" s="70"/>
      <c r="N220" s="70">
        <v>1350000000</v>
      </c>
      <c r="O220" s="289"/>
      <c r="P220" s="290"/>
      <c r="Q220" s="292"/>
      <c r="R220" s="292"/>
      <c r="S220" s="295"/>
      <c r="T220" s="292"/>
      <c r="U220" s="335"/>
      <c r="V220" s="335"/>
      <c r="W220" s="295"/>
      <c r="X220" s="118"/>
      <c r="Y220" s="118"/>
      <c r="Z220" s="118"/>
      <c r="AA220" s="123"/>
      <c r="AB220" s="295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93"/>
      <c r="HT220" s="93"/>
      <c r="HU220" s="93"/>
      <c r="HV220" s="93"/>
      <c r="HW220" s="93"/>
      <c r="HX220" s="93"/>
      <c r="HY220" s="93"/>
      <c r="HZ220" s="93"/>
      <c r="IA220" s="93"/>
      <c r="IB220" s="93"/>
      <c r="IC220" s="93"/>
      <c r="ID220" s="93"/>
      <c r="IE220" s="93"/>
      <c r="IF220" s="93"/>
      <c r="IG220" s="93"/>
      <c r="IH220" s="93"/>
      <c r="II220" s="93"/>
      <c r="IJ220" s="93"/>
      <c r="IK220" s="93"/>
      <c r="IL220" s="93"/>
      <c r="IM220" s="93"/>
      <c r="IN220" s="93"/>
      <c r="IO220" s="93"/>
      <c r="IP220" s="93"/>
      <c r="IQ220" s="93"/>
      <c r="IR220" s="93"/>
      <c r="IS220" s="93"/>
      <c r="IT220" s="93"/>
      <c r="IU220" s="93"/>
    </row>
    <row r="221" spans="1:255" s="92" customFormat="1" ht="31.2" x14ac:dyDescent="0.3">
      <c r="A221" s="285"/>
      <c r="B221" s="103" t="s">
        <v>23</v>
      </c>
      <c r="C221" s="70">
        <f>D221+E221+F221+K221+L221+M221+N221</f>
        <v>150000000</v>
      </c>
      <c r="D221" s="70"/>
      <c r="E221" s="70"/>
      <c r="F221" s="70"/>
      <c r="G221" s="119"/>
      <c r="H221" s="119"/>
      <c r="I221" s="119"/>
      <c r="J221" s="119"/>
      <c r="K221" s="70"/>
      <c r="L221" s="70"/>
      <c r="M221" s="70"/>
      <c r="N221" s="70">
        <v>150000000</v>
      </c>
      <c r="O221" s="287"/>
      <c r="P221" s="284"/>
      <c r="Q221" s="293"/>
      <c r="R221" s="293"/>
      <c r="S221" s="296"/>
      <c r="T221" s="293"/>
      <c r="U221" s="336"/>
      <c r="V221" s="336"/>
      <c r="W221" s="296"/>
      <c r="X221" s="118"/>
      <c r="Y221" s="118"/>
      <c r="Z221" s="118"/>
      <c r="AA221" s="123"/>
      <c r="AB221" s="296"/>
      <c r="GU221" s="93"/>
      <c r="GV221" s="93"/>
      <c r="GW221" s="93"/>
      <c r="GX221" s="93"/>
      <c r="GY221" s="93"/>
      <c r="GZ221" s="93"/>
      <c r="HA221" s="93"/>
      <c r="HB221" s="93"/>
      <c r="HC221" s="93"/>
      <c r="HD221" s="93"/>
      <c r="HE221" s="93"/>
      <c r="HF221" s="93"/>
      <c r="HG221" s="93"/>
      <c r="HH221" s="93"/>
      <c r="HI221" s="93"/>
      <c r="HJ221" s="93"/>
      <c r="HK221" s="93"/>
      <c r="HL221" s="93"/>
      <c r="HM221" s="93"/>
      <c r="HN221" s="93"/>
      <c r="HO221" s="93"/>
      <c r="HP221" s="93"/>
      <c r="HQ221" s="93"/>
      <c r="HR221" s="93"/>
      <c r="HS221" s="93"/>
      <c r="HT221" s="93"/>
      <c r="HU221" s="93"/>
      <c r="HV221" s="93"/>
      <c r="HW221" s="93"/>
      <c r="HX221" s="93"/>
      <c r="HY221" s="93"/>
      <c r="HZ221" s="93"/>
      <c r="IA221" s="93"/>
      <c r="IB221" s="93"/>
      <c r="IC221" s="93"/>
      <c r="ID221" s="93"/>
      <c r="IE221" s="93"/>
      <c r="IF221" s="93"/>
      <c r="IG221" s="93"/>
      <c r="IH221" s="93"/>
      <c r="II221" s="93"/>
      <c r="IJ221" s="93"/>
      <c r="IK221" s="93"/>
      <c r="IL221" s="93"/>
      <c r="IM221" s="93"/>
      <c r="IN221" s="93"/>
      <c r="IO221" s="93"/>
      <c r="IP221" s="93"/>
      <c r="IQ221" s="93"/>
      <c r="IR221" s="93"/>
      <c r="IS221" s="93"/>
      <c r="IT221" s="93"/>
      <c r="IU221" s="93"/>
    </row>
    <row r="222" spans="1:255" s="92" customFormat="1" ht="15.6" x14ac:dyDescent="0.3">
      <c r="A222" s="285" t="s">
        <v>195</v>
      </c>
      <c r="B222" s="101" t="s">
        <v>22</v>
      </c>
      <c r="C222" s="70">
        <f>C223+C224</f>
        <v>1400000000</v>
      </c>
      <c r="D222" s="70">
        <f t="shared" ref="D222:N222" si="96">D223+D224</f>
        <v>0</v>
      </c>
      <c r="E222" s="70">
        <f t="shared" si="96"/>
        <v>0</v>
      </c>
      <c r="F222" s="70">
        <f t="shared" si="96"/>
        <v>0</v>
      </c>
      <c r="G222" s="70">
        <f t="shared" si="96"/>
        <v>0</v>
      </c>
      <c r="H222" s="70">
        <f t="shared" si="96"/>
        <v>0</v>
      </c>
      <c r="I222" s="70">
        <f t="shared" si="96"/>
        <v>0</v>
      </c>
      <c r="J222" s="70">
        <f t="shared" si="96"/>
        <v>0</v>
      </c>
      <c r="K222" s="70">
        <f t="shared" si="96"/>
        <v>0</v>
      </c>
      <c r="L222" s="70">
        <f t="shared" si="96"/>
        <v>0</v>
      </c>
      <c r="M222" s="70">
        <f t="shared" si="96"/>
        <v>0</v>
      </c>
      <c r="N222" s="70">
        <f t="shared" si="96"/>
        <v>1400000000</v>
      </c>
      <c r="O222" s="286" t="s">
        <v>15</v>
      </c>
      <c r="P222" s="288" t="s">
        <v>28</v>
      </c>
      <c r="Q222" s="291"/>
      <c r="R222" s="291"/>
      <c r="S222" s="294"/>
      <c r="T222" s="291"/>
      <c r="U222" s="334"/>
      <c r="V222" s="334"/>
      <c r="W222" s="294">
        <v>2.1</v>
      </c>
      <c r="X222" s="118"/>
      <c r="Y222" s="118"/>
      <c r="Z222" s="118"/>
      <c r="AA222" s="123"/>
      <c r="AB222" s="294">
        <v>2.1</v>
      </c>
      <c r="GU222" s="93"/>
      <c r="GV222" s="93"/>
      <c r="GW222" s="93"/>
      <c r="GX222" s="93"/>
      <c r="GY222" s="93"/>
      <c r="GZ222" s="93"/>
      <c r="HA222" s="93"/>
      <c r="HB222" s="93"/>
      <c r="HC222" s="93"/>
      <c r="HD222" s="93"/>
      <c r="HE222" s="93"/>
      <c r="HF222" s="93"/>
      <c r="HG222" s="93"/>
      <c r="HH222" s="93"/>
      <c r="HI222" s="93"/>
      <c r="HJ222" s="93"/>
      <c r="HK222" s="93"/>
      <c r="HL222" s="93"/>
      <c r="HM222" s="93"/>
      <c r="HN222" s="93"/>
      <c r="HO222" s="93"/>
      <c r="HP222" s="93"/>
      <c r="HQ222" s="93"/>
      <c r="HR222" s="93"/>
      <c r="HS222" s="93"/>
      <c r="HT222" s="93"/>
      <c r="HU222" s="93"/>
      <c r="HV222" s="93"/>
      <c r="HW222" s="93"/>
      <c r="HX222" s="93"/>
      <c r="HY222" s="93"/>
      <c r="HZ222" s="93"/>
      <c r="IA222" s="93"/>
      <c r="IB222" s="93"/>
      <c r="IC222" s="93"/>
      <c r="ID222" s="93"/>
      <c r="IE222" s="93"/>
      <c r="IF222" s="93"/>
      <c r="IG222" s="93"/>
      <c r="IH222" s="93"/>
      <c r="II222" s="93"/>
      <c r="IJ222" s="93"/>
      <c r="IK222" s="93"/>
      <c r="IL222" s="93"/>
      <c r="IM222" s="93"/>
      <c r="IN222" s="93"/>
      <c r="IO222" s="93"/>
      <c r="IP222" s="93"/>
      <c r="IQ222" s="93"/>
      <c r="IR222" s="93"/>
      <c r="IS222" s="93"/>
      <c r="IT222" s="93"/>
      <c r="IU222" s="93"/>
    </row>
    <row r="223" spans="1:255" s="92" customFormat="1" ht="46.8" x14ac:dyDescent="0.3">
      <c r="A223" s="285"/>
      <c r="B223" s="103" t="s">
        <v>29</v>
      </c>
      <c r="C223" s="70">
        <f>D223+E223+F223+K223+L223+M223+N223</f>
        <v>1260000000</v>
      </c>
      <c r="D223" s="70"/>
      <c r="E223" s="70"/>
      <c r="F223" s="70"/>
      <c r="G223" s="119"/>
      <c r="H223" s="119"/>
      <c r="I223" s="119"/>
      <c r="J223" s="119"/>
      <c r="K223" s="70"/>
      <c r="L223" s="70"/>
      <c r="M223" s="70"/>
      <c r="N223" s="70">
        <v>1260000000</v>
      </c>
      <c r="O223" s="289"/>
      <c r="P223" s="290"/>
      <c r="Q223" s="292"/>
      <c r="R223" s="292"/>
      <c r="S223" s="295"/>
      <c r="T223" s="292"/>
      <c r="U223" s="335"/>
      <c r="V223" s="335"/>
      <c r="W223" s="295"/>
      <c r="X223" s="118"/>
      <c r="Y223" s="118"/>
      <c r="Z223" s="118"/>
      <c r="AA223" s="123"/>
      <c r="AB223" s="295"/>
      <c r="GU223" s="93"/>
      <c r="GV223" s="93"/>
      <c r="GW223" s="93"/>
      <c r="GX223" s="93"/>
      <c r="GY223" s="93"/>
      <c r="GZ223" s="93"/>
      <c r="HA223" s="93"/>
      <c r="HB223" s="93"/>
      <c r="HC223" s="93"/>
      <c r="HD223" s="93"/>
      <c r="HE223" s="93"/>
      <c r="HF223" s="93"/>
      <c r="HG223" s="93"/>
      <c r="HH223" s="93"/>
      <c r="HI223" s="93"/>
      <c r="HJ223" s="93"/>
      <c r="HK223" s="93"/>
      <c r="HL223" s="93"/>
      <c r="HM223" s="93"/>
      <c r="HN223" s="93"/>
      <c r="HO223" s="93"/>
      <c r="HP223" s="93"/>
      <c r="HQ223" s="93"/>
      <c r="HR223" s="93"/>
      <c r="HS223" s="93"/>
      <c r="HT223" s="93"/>
      <c r="HU223" s="93"/>
      <c r="HV223" s="93"/>
      <c r="HW223" s="93"/>
      <c r="HX223" s="93"/>
      <c r="HY223" s="93"/>
      <c r="HZ223" s="93"/>
      <c r="IA223" s="93"/>
      <c r="IB223" s="93"/>
      <c r="IC223" s="93"/>
      <c r="ID223" s="93"/>
      <c r="IE223" s="93"/>
      <c r="IF223" s="93"/>
      <c r="IG223" s="93"/>
      <c r="IH223" s="93"/>
      <c r="II223" s="93"/>
      <c r="IJ223" s="93"/>
      <c r="IK223" s="93"/>
      <c r="IL223" s="93"/>
      <c r="IM223" s="93"/>
      <c r="IN223" s="93"/>
      <c r="IO223" s="93"/>
      <c r="IP223" s="93"/>
      <c r="IQ223" s="93"/>
      <c r="IR223" s="93"/>
      <c r="IS223" s="93"/>
      <c r="IT223" s="93"/>
      <c r="IU223" s="93"/>
    </row>
    <row r="224" spans="1:255" s="92" customFormat="1" ht="31.2" x14ac:dyDescent="0.3">
      <c r="A224" s="285"/>
      <c r="B224" s="103" t="s">
        <v>23</v>
      </c>
      <c r="C224" s="70">
        <f>D224+E224+F224+K224+L224+M224+N224</f>
        <v>140000000</v>
      </c>
      <c r="D224" s="70"/>
      <c r="E224" s="70"/>
      <c r="F224" s="70"/>
      <c r="G224" s="119"/>
      <c r="H224" s="119"/>
      <c r="I224" s="119"/>
      <c r="J224" s="119"/>
      <c r="K224" s="70"/>
      <c r="L224" s="70"/>
      <c r="M224" s="70"/>
      <c r="N224" s="70">
        <v>140000000</v>
      </c>
      <c r="O224" s="287"/>
      <c r="P224" s="284"/>
      <c r="Q224" s="293"/>
      <c r="R224" s="293"/>
      <c r="S224" s="296"/>
      <c r="T224" s="293"/>
      <c r="U224" s="336"/>
      <c r="V224" s="336"/>
      <c r="W224" s="296"/>
      <c r="X224" s="118"/>
      <c r="Y224" s="118"/>
      <c r="Z224" s="118"/>
      <c r="AA224" s="123"/>
      <c r="AB224" s="296"/>
      <c r="GU224" s="93"/>
      <c r="GV224" s="93"/>
      <c r="GW224" s="93"/>
      <c r="GX224" s="93"/>
      <c r="GY224" s="93"/>
      <c r="GZ224" s="93"/>
      <c r="HA224" s="93"/>
      <c r="HB224" s="93"/>
      <c r="HC224" s="93"/>
      <c r="HD224" s="93"/>
      <c r="HE224" s="93"/>
      <c r="HF224" s="93"/>
      <c r="HG224" s="93"/>
      <c r="HH224" s="93"/>
      <c r="HI224" s="93"/>
      <c r="HJ224" s="93"/>
      <c r="HK224" s="93"/>
      <c r="HL224" s="93"/>
      <c r="HM224" s="93"/>
      <c r="HN224" s="93"/>
      <c r="HO224" s="93"/>
      <c r="HP224" s="93"/>
      <c r="HQ224" s="93"/>
      <c r="HR224" s="93"/>
      <c r="HS224" s="93"/>
      <c r="HT224" s="93"/>
      <c r="HU224" s="93"/>
      <c r="HV224" s="93"/>
      <c r="HW224" s="93"/>
      <c r="HX224" s="93"/>
      <c r="HY224" s="93"/>
      <c r="HZ224" s="93"/>
      <c r="IA224" s="93"/>
      <c r="IB224" s="93"/>
      <c r="IC224" s="93"/>
      <c r="ID224" s="93"/>
      <c r="IE224" s="93"/>
      <c r="IF224" s="93"/>
      <c r="IG224" s="93"/>
      <c r="IH224" s="93"/>
      <c r="II224" s="93"/>
      <c r="IJ224" s="93"/>
      <c r="IK224" s="93"/>
      <c r="IL224" s="93"/>
      <c r="IM224" s="93"/>
      <c r="IN224" s="93"/>
      <c r="IO224" s="93"/>
      <c r="IP224" s="93"/>
      <c r="IQ224" s="93"/>
      <c r="IR224" s="93"/>
      <c r="IS224" s="93"/>
      <c r="IT224" s="93"/>
      <c r="IU224" s="93"/>
    </row>
    <row r="225" spans="1:255" s="92" customFormat="1" ht="15.6" x14ac:dyDescent="0.3">
      <c r="A225" s="285" t="s">
        <v>196</v>
      </c>
      <c r="B225" s="101" t="s">
        <v>22</v>
      </c>
      <c r="C225" s="70">
        <f>C226+C227</f>
        <v>600000000</v>
      </c>
      <c r="D225" s="70">
        <f t="shared" ref="D225:N225" si="97">D226+D227</f>
        <v>0</v>
      </c>
      <c r="E225" s="70">
        <f t="shared" si="97"/>
        <v>0</v>
      </c>
      <c r="F225" s="70">
        <f t="shared" si="97"/>
        <v>0</v>
      </c>
      <c r="G225" s="70">
        <f t="shared" si="97"/>
        <v>0</v>
      </c>
      <c r="H225" s="70">
        <f t="shared" si="97"/>
        <v>0</v>
      </c>
      <c r="I225" s="70">
        <f t="shared" si="97"/>
        <v>0</v>
      </c>
      <c r="J225" s="70">
        <f t="shared" si="97"/>
        <v>0</v>
      </c>
      <c r="K225" s="70">
        <f t="shared" si="97"/>
        <v>0</v>
      </c>
      <c r="L225" s="70">
        <f t="shared" si="97"/>
        <v>0</v>
      </c>
      <c r="M225" s="70">
        <f t="shared" si="97"/>
        <v>0</v>
      </c>
      <c r="N225" s="70">
        <f t="shared" si="97"/>
        <v>600000000</v>
      </c>
      <c r="O225" s="286" t="s">
        <v>15</v>
      </c>
      <c r="P225" s="288" t="s">
        <v>28</v>
      </c>
      <c r="Q225" s="291"/>
      <c r="R225" s="291"/>
      <c r="S225" s="294"/>
      <c r="T225" s="291"/>
      <c r="U225" s="334"/>
      <c r="V225" s="334"/>
      <c r="W225" s="294">
        <v>1.8</v>
      </c>
      <c r="X225" s="118"/>
      <c r="Y225" s="118"/>
      <c r="Z225" s="118"/>
      <c r="AA225" s="123"/>
      <c r="AB225" s="294">
        <v>1.8</v>
      </c>
      <c r="GU225" s="93"/>
      <c r="GV225" s="93"/>
      <c r="GW225" s="93"/>
      <c r="GX225" s="93"/>
      <c r="GY225" s="93"/>
      <c r="GZ225" s="93"/>
      <c r="HA225" s="93"/>
      <c r="HB225" s="93"/>
      <c r="HC225" s="93"/>
      <c r="HD225" s="93"/>
      <c r="HE225" s="93"/>
      <c r="HF225" s="93"/>
      <c r="HG225" s="93"/>
      <c r="HH225" s="93"/>
      <c r="HI225" s="93"/>
      <c r="HJ225" s="93"/>
      <c r="HK225" s="93"/>
      <c r="HL225" s="93"/>
      <c r="HM225" s="93"/>
      <c r="HN225" s="93"/>
      <c r="HO225" s="93"/>
      <c r="HP225" s="93"/>
      <c r="HQ225" s="93"/>
      <c r="HR225" s="93"/>
      <c r="HS225" s="93"/>
      <c r="HT225" s="93"/>
      <c r="HU225" s="93"/>
      <c r="HV225" s="93"/>
      <c r="HW225" s="93"/>
      <c r="HX225" s="93"/>
      <c r="HY225" s="93"/>
      <c r="HZ225" s="93"/>
      <c r="IA225" s="93"/>
      <c r="IB225" s="93"/>
      <c r="IC225" s="93"/>
      <c r="ID225" s="93"/>
      <c r="IE225" s="93"/>
      <c r="IF225" s="93"/>
      <c r="IG225" s="93"/>
      <c r="IH225" s="93"/>
      <c r="II225" s="93"/>
      <c r="IJ225" s="93"/>
      <c r="IK225" s="93"/>
      <c r="IL225" s="93"/>
      <c r="IM225" s="93"/>
      <c r="IN225" s="93"/>
      <c r="IO225" s="93"/>
      <c r="IP225" s="93"/>
      <c r="IQ225" s="93"/>
      <c r="IR225" s="93"/>
      <c r="IS225" s="93"/>
      <c r="IT225" s="93"/>
      <c r="IU225" s="93"/>
    </row>
    <row r="226" spans="1:255" s="92" customFormat="1" ht="46.8" x14ac:dyDescent="0.3">
      <c r="A226" s="285"/>
      <c r="B226" s="103" t="s">
        <v>29</v>
      </c>
      <c r="C226" s="70">
        <f>D226+E226+F226+K226+L226+M226+N226</f>
        <v>540000000</v>
      </c>
      <c r="D226" s="70"/>
      <c r="E226" s="70"/>
      <c r="F226" s="70"/>
      <c r="G226" s="119"/>
      <c r="H226" s="119"/>
      <c r="I226" s="119"/>
      <c r="J226" s="119"/>
      <c r="K226" s="70"/>
      <c r="L226" s="70"/>
      <c r="M226" s="70"/>
      <c r="N226" s="70">
        <v>540000000</v>
      </c>
      <c r="O226" s="289"/>
      <c r="P226" s="290"/>
      <c r="Q226" s="292"/>
      <c r="R226" s="292"/>
      <c r="S226" s="295"/>
      <c r="T226" s="292"/>
      <c r="U226" s="335"/>
      <c r="V226" s="335"/>
      <c r="W226" s="295"/>
      <c r="X226" s="118"/>
      <c r="Y226" s="118"/>
      <c r="Z226" s="118"/>
      <c r="AA226" s="123"/>
      <c r="AB226" s="295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93"/>
      <c r="HT226" s="93"/>
      <c r="HU226" s="93"/>
      <c r="HV226" s="93"/>
      <c r="HW226" s="93"/>
      <c r="HX226" s="93"/>
      <c r="HY226" s="93"/>
      <c r="HZ226" s="93"/>
      <c r="IA226" s="93"/>
      <c r="IB226" s="93"/>
      <c r="IC226" s="93"/>
      <c r="ID226" s="93"/>
      <c r="IE226" s="93"/>
      <c r="IF226" s="93"/>
      <c r="IG226" s="93"/>
      <c r="IH226" s="93"/>
      <c r="II226" s="93"/>
      <c r="IJ226" s="93"/>
      <c r="IK226" s="93"/>
      <c r="IL226" s="93"/>
      <c r="IM226" s="93"/>
      <c r="IN226" s="93"/>
      <c r="IO226" s="93"/>
      <c r="IP226" s="93"/>
      <c r="IQ226" s="93"/>
      <c r="IR226" s="93"/>
      <c r="IS226" s="93"/>
      <c r="IT226" s="93"/>
      <c r="IU226" s="93"/>
    </row>
    <row r="227" spans="1:255" s="92" customFormat="1" ht="31.2" x14ac:dyDescent="0.3">
      <c r="A227" s="285"/>
      <c r="B227" s="103" t="s">
        <v>23</v>
      </c>
      <c r="C227" s="70">
        <f>D227+E227+F227+K227+L227+M227+N227</f>
        <v>60000000</v>
      </c>
      <c r="D227" s="70"/>
      <c r="E227" s="70"/>
      <c r="F227" s="70"/>
      <c r="G227" s="119"/>
      <c r="H227" s="119"/>
      <c r="I227" s="119"/>
      <c r="J227" s="119"/>
      <c r="K227" s="70"/>
      <c r="L227" s="70"/>
      <c r="M227" s="70"/>
      <c r="N227" s="70">
        <v>60000000</v>
      </c>
      <c r="O227" s="287"/>
      <c r="P227" s="284"/>
      <c r="Q227" s="293"/>
      <c r="R227" s="293"/>
      <c r="S227" s="296"/>
      <c r="T227" s="293"/>
      <c r="U227" s="336"/>
      <c r="V227" s="336"/>
      <c r="W227" s="296"/>
      <c r="X227" s="118"/>
      <c r="Y227" s="118"/>
      <c r="Z227" s="118"/>
      <c r="AA227" s="123"/>
      <c r="AB227" s="296"/>
      <c r="GU227" s="93"/>
      <c r="GV227" s="93"/>
      <c r="GW227" s="93"/>
      <c r="GX227" s="93"/>
      <c r="GY227" s="93"/>
      <c r="GZ227" s="93"/>
      <c r="HA227" s="93"/>
      <c r="HB227" s="93"/>
      <c r="HC227" s="93"/>
      <c r="HD227" s="93"/>
      <c r="HE227" s="93"/>
      <c r="HF227" s="93"/>
      <c r="HG227" s="93"/>
      <c r="HH227" s="93"/>
      <c r="HI227" s="93"/>
      <c r="HJ227" s="93"/>
      <c r="HK227" s="93"/>
      <c r="HL227" s="93"/>
      <c r="HM227" s="93"/>
      <c r="HN227" s="93"/>
      <c r="HO227" s="93"/>
      <c r="HP227" s="93"/>
      <c r="HQ227" s="93"/>
      <c r="HR227" s="93"/>
      <c r="HS227" s="93"/>
      <c r="HT227" s="93"/>
      <c r="HU227" s="93"/>
      <c r="HV227" s="93"/>
      <c r="HW227" s="93"/>
      <c r="HX227" s="93"/>
      <c r="HY227" s="93"/>
      <c r="HZ227" s="93"/>
      <c r="IA227" s="93"/>
      <c r="IB227" s="93"/>
      <c r="IC227" s="93"/>
      <c r="ID227" s="93"/>
      <c r="IE227" s="93"/>
      <c r="IF227" s="93"/>
      <c r="IG227" s="93"/>
      <c r="IH227" s="93"/>
      <c r="II227" s="93"/>
      <c r="IJ227" s="93"/>
      <c r="IK227" s="93"/>
      <c r="IL227" s="93"/>
      <c r="IM227" s="93"/>
      <c r="IN227" s="93"/>
      <c r="IO227" s="93"/>
      <c r="IP227" s="93"/>
      <c r="IQ227" s="93"/>
      <c r="IR227" s="93"/>
      <c r="IS227" s="93"/>
      <c r="IT227" s="93"/>
      <c r="IU227" s="93"/>
    </row>
    <row r="228" spans="1:255" s="92" customFormat="1" ht="15.6" x14ac:dyDescent="0.3">
      <c r="A228" s="285" t="s">
        <v>197</v>
      </c>
      <c r="B228" s="101" t="s">
        <v>22</v>
      </c>
      <c r="C228" s="70">
        <f>C229+C230</f>
        <v>599200000</v>
      </c>
      <c r="D228" s="70">
        <f t="shared" ref="D228:N228" si="98">D229+D230</f>
        <v>0</v>
      </c>
      <c r="E228" s="70">
        <f t="shared" si="98"/>
        <v>0</v>
      </c>
      <c r="F228" s="70">
        <f t="shared" si="98"/>
        <v>0</v>
      </c>
      <c r="G228" s="70">
        <f t="shared" si="98"/>
        <v>0</v>
      </c>
      <c r="H228" s="70">
        <f t="shared" si="98"/>
        <v>0</v>
      </c>
      <c r="I228" s="70">
        <f t="shared" si="98"/>
        <v>0</v>
      </c>
      <c r="J228" s="70">
        <f t="shared" si="98"/>
        <v>0</v>
      </c>
      <c r="K228" s="70">
        <f t="shared" si="98"/>
        <v>0</v>
      </c>
      <c r="L228" s="70">
        <f t="shared" si="98"/>
        <v>0</v>
      </c>
      <c r="M228" s="70">
        <f t="shared" si="98"/>
        <v>0</v>
      </c>
      <c r="N228" s="70">
        <f t="shared" si="98"/>
        <v>599200000</v>
      </c>
      <c r="O228" s="286" t="s">
        <v>15</v>
      </c>
      <c r="P228" s="288" t="s">
        <v>28</v>
      </c>
      <c r="Q228" s="291"/>
      <c r="R228" s="291"/>
      <c r="S228" s="294"/>
      <c r="T228" s="291"/>
      <c r="U228" s="334"/>
      <c r="V228" s="334"/>
      <c r="W228" s="334">
        <v>1.98</v>
      </c>
      <c r="X228" s="121"/>
      <c r="Y228" s="121"/>
      <c r="Z228" s="121"/>
      <c r="AA228" s="122"/>
      <c r="AB228" s="334">
        <v>1.98</v>
      </c>
      <c r="GU228" s="93"/>
      <c r="GV228" s="93"/>
      <c r="GW228" s="93"/>
      <c r="GX228" s="93"/>
      <c r="GY228" s="93"/>
      <c r="GZ228" s="93"/>
      <c r="HA228" s="93"/>
      <c r="HB228" s="93"/>
      <c r="HC228" s="93"/>
      <c r="HD228" s="93"/>
      <c r="HE228" s="93"/>
      <c r="HF228" s="93"/>
      <c r="HG228" s="93"/>
      <c r="HH228" s="93"/>
      <c r="HI228" s="93"/>
      <c r="HJ228" s="93"/>
      <c r="HK228" s="93"/>
      <c r="HL228" s="93"/>
      <c r="HM228" s="93"/>
      <c r="HN228" s="93"/>
      <c r="HO228" s="93"/>
      <c r="HP228" s="93"/>
      <c r="HQ228" s="93"/>
      <c r="HR228" s="93"/>
      <c r="HS228" s="93"/>
      <c r="HT228" s="93"/>
      <c r="HU228" s="93"/>
      <c r="HV228" s="93"/>
      <c r="HW228" s="93"/>
      <c r="HX228" s="93"/>
      <c r="HY228" s="93"/>
      <c r="HZ228" s="93"/>
      <c r="IA228" s="93"/>
      <c r="IB228" s="93"/>
      <c r="IC228" s="93"/>
      <c r="ID228" s="93"/>
      <c r="IE228" s="93"/>
      <c r="IF228" s="93"/>
      <c r="IG228" s="93"/>
      <c r="IH228" s="93"/>
      <c r="II228" s="93"/>
      <c r="IJ228" s="93"/>
      <c r="IK228" s="93"/>
      <c r="IL228" s="93"/>
      <c r="IM228" s="93"/>
      <c r="IN228" s="93"/>
      <c r="IO228" s="93"/>
      <c r="IP228" s="93"/>
      <c r="IQ228" s="93"/>
      <c r="IR228" s="93"/>
      <c r="IS228" s="93"/>
      <c r="IT228" s="93"/>
      <c r="IU228" s="93"/>
    </row>
    <row r="229" spans="1:255" s="92" customFormat="1" ht="46.8" x14ac:dyDescent="0.3">
      <c r="A229" s="285"/>
      <c r="B229" s="103" t="s">
        <v>29</v>
      </c>
      <c r="C229" s="70">
        <f>D229+E229+F229+K229+L229+M229+N229</f>
        <v>539280000</v>
      </c>
      <c r="D229" s="70"/>
      <c r="E229" s="70"/>
      <c r="F229" s="70"/>
      <c r="G229" s="119"/>
      <c r="H229" s="119"/>
      <c r="I229" s="119"/>
      <c r="J229" s="119"/>
      <c r="K229" s="70"/>
      <c r="L229" s="70"/>
      <c r="M229" s="70"/>
      <c r="N229" s="70">
        <v>539280000</v>
      </c>
      <c r="O229" s="289"/>
      <c r="P229" s="290"/>
      <c r="Q229" s="292"/>
      <c r="R229" s="292"/>
      <c r="S229" s="295"/>
      <c r="T229" s="292"/>
      <c r="U229" s="335"/>
      <c r="V229" s="335"/>
      <c r="W229" s="335"/>
      <c r="X229" s="121"/>
      <c r="Y229" s="121"/>
      <c r="Z229" s="121"/>
      <c r="AA229" s="122"/>
      <c r="AB229" s="335"/>
      <c r="GU229" s="93"/>
      <c r="GV229" s="93"/>
      <c r="GW229" s="93"/>
      <c r="GX229" s="93"/>
      <c r="GY229" s="93"/>
      <c r="GZ229" s="93"/>
      <c r="HA229" s="93"/>
      <c r="HB229" s="93"/>
      <c r="HC229" s="93"/>
      <c r="HD229" s="93"/>
      <c r="HE229" s="93"/>
      <c r="HF229" s="93"/>
      <c r="HG229" s="93"/>
      <c r="HH229" s="93"/>
      <c r="HI229" s="93"/>
      <c r="HJ229" s="93"/>
      <c r="HK229" s="93"/>
      <c r="HL229" s="93"/>
      <c r="HM229" s="93"/>
      <c r="HN229" s="93"/>
      <c r="HO229" s="93"/>
      <c r="HP229" s="93"/>
      <c r="HQ229" s="93"/>
      <c r="HR229" s="93"/>
      <c r="HS229" s="93"/>
      <c r="HT229" s="93"/>
      <c r="HU229" s="93"/>
      <c r="HV229" s="93"/>
      <c r="HW229" s="93"/>
      <c r="HX229" s="93"/>
      <c r="HY229" s="93"/>
      <c r="HZ229" s="93"/>
      <c r="IA229" s="93"/>
      <c r="IB229" s="93"/>
      <c r="IC229" s="93"/>
      <c r="ID229" s="93"/>
      <c r="IE229" s="93"/>
      <c r="IF229" s="93"/>
      <c r="IG229" s="93"/>
      <c r="IH229" s="93"/>
      <c r="II229" s="93"/>
      <c r="IJ229" s="93"/>
      <c r="IK229" s="93"/>
      <c r="IL229" s="93"/>
      <c r="IM229" s="93"/>
      <c r="IN229" s="93"/>
      <c r="IO229" s="93"/>
      <c r="IP229" s="93"/>
      <c r="IQ229" s="93"/>
      <c r="IR229" s="93"/>
      <c r="IS229" s="93"/>
      <c r="IT229" s="93"/>
      <c r="IU229" s="93"/>
    </row>
    <row r="230" spans="1:255" s="92" customFormat="1" ht="31.2" x14ac:dyDescent="0.3">
      <c r="A230" s="285"/>
      <c r="B230" s="103" t="s">
        <v>23</v>
      </c>
      <c r="C230" s="70">
        <f>D230+E230+F230+K230+L230+M230+N230</f>
        <v>59920000</v>
      </c>
      <c r="D230" s="70"/>
      <c r="E230" s="70"/>
      <c r="F230" s="70"/>
      <c r="G230" s="119"/>
      <c r="H230" s="119"/>
      <c r="I230" s="119"/>
      <c r="J230" s="119"/>
      <c r="K230" s="70"/>
      <c r="L230" s="70"/>
      <c r="M230" s="70"/>
      <c r="N230" s="70">
        <v>59920000</v>
      </c>
      <c r="O230" s="287"/>
      <c r="P230" s="284"/>
      <c r="Q230" s="293"/>
      <c r="R230" s="293"/>
      <c r="S230" s="296"/>
      <c r="T230" s="293"/>
      <c r="U230" s="336"/>
      <c r="V230" s="336"/>
      <c r="W230" s="336"/>
      <c r="X230" s="121"/>
      <c r="Y230" s="121"/>
      <c r="Z230" s="121"/>
      <c r="AA230" s="122"/>
      <c r="AB230" s="336"/>
      <c r="GU230" s="93"/>
      <c r="GV230" s="93"/>
      <c r="GW230" s="93"/>
      <c r="GX230" s="93"/>
      <c r="GY230" s="93"/>
      <c r="GZ230" s="93"/>
      <c r="HA230" s="93"/>
      <c r="HB230" s="93"/>
      <c r="HC230" s="93"/>
      <c r="HD230" s="93"/>
      <c r="HE230" s="93"/>
      <c r="HF230" s="93"/>
      <c r="HG230" s="93"/>
      <c r="HH230" s="93"/>
      <c r="HI230" s="93"/>
      <c r="HJ230" s="93"/>
      <c r="HK230" s="93"/>
      <c r="HL230" s="93"/>
      <c r="HM230" s="93"/>
      <c r="HN230" s="93"/>
      <c r="HO230" s="93"/>
      <c r="HP230" s="93"/>
      <c r="HQ230" s="93"/>
      <c r="HR230" s="93"/>
      <c r="HS230" s="93"/>
      <c r="HT230" s="93"/>
      <c r="HU230" s="93"/>
      <c r="HV230" s="93"/>
      <c r="HW230" s="93"/>
      <c r="HX230" s="93"/>
      <c r="HY230" s="93"/>
      <c r="HZ230" s="93"/>
      <c r="IA230" s="93"/>
      <c r="IB230" s="93"/>
      <c r="IC230" s="93"/>
      <c r="ID230" s="93"/>
      <c r="IE230" s="93"/>
      <c r="IF230" s="93"/>
      <c r="IG230" s="93"/>
      <c r="IH230" s="93"/>
      <c r="II230" s="93"/>
      <c r="IJ230" s="93"/>
      <c r="IK230" s="93"/>
      <c r="IL230" s="93"/>
      <c r="IM230" s="93"/>
      <c r="IN230" s="93"/>
      <c r="IO230" s="93"/>
      <c r="IP230" s="93"/>
      <c r="IQ230" s="93"/>
      <c r="IR230" s="93"/>
      <c r="IS230" s="93"/>
      <c r="IT230" s="93"/>
      <c r="IU230" s="93"/>
    </row>
    <row r="231" spans="1:255" s="9" customFormat="1" ht="15.6" x14ac:dyDescent="0.3">
      <c r="A231" s="300" t="s">
        <v>30</v>
      </c>
      <c r="B231" s="20" t="s">
        <v>22</v>
      </c>
      <c r="C231" s="21">
        <f t="shared" ref="C231:N231" si="99">C141</f>
        <v>10707418730</v>
      </c>
      <c r="D231" s="21">
        <f t="shared" si="99"/>
        <v>0</v>
      </c>
      <c r="E231" s="21">
        <f t="shared" si="99"/>
        <v>0</v>
      </c>
      <c r="F231" s="21">
        <f t="shared" si="99"/>
        <v>0</v>
      </c>
      <c r="G231" s="21">
        <f t="shared" si="99"/>
        <v>0</v>
      </c>
      <c r="H231" s="21">
        <f t="shared" si="99"/>
        <v>0</v>
      </c>
      <c r="I231" s="21">
        <f t="shared" si="99"/>
        <v>0</v>
      </c>
      <c r="J231" s="21">
        <f t="shared" si="99"/>
        <v>0</v>
      </c>
      <c r="K231" s="21">
        <f t="shared" si="99"/>
        <v>0</v>
      </c>
      <c r="L231" s="21">
        <f t="shared" si="99"/>
        <v>2443622050</v>
      </c>
      <c r="M231" s="21">
        <f t="shared" si="99"/>
        <v>2054596680</v>
      </c>
      <c r="N231" s="21">
        <f t="shared" si="99"/>
        <v>6209200000</v>
      </c>
      <c r="O231" s="12" t="s">
        <v>26</v>
      </c>
      <c r="P231" s="12" t="s">
        <v>26</v>
      </c>
      <c r="Q231" s="12" t="s">
        <v>26</v>
      </c>
      <c r="R231" s="12" t="s">
        <v>26</v>
      </c>
      <c r="S231" s="12" t="s">
        <v>26</v>
      </c>
      <c r="T231" s="12" t="s">
        <v>26</v>
      </c>
      <c r="U231" s="12" t="s">
        <v>26</v>
      </c>
      <c r="V231" s="12" t="s">
        <v>26</v>
      </c>
      <c r="W231" s="12" t="s">
        <v>26</v>
      </c>
      <c r="X231" s="19"/>
      <c r="Y231" s="19"/>
      <c r="Z231" s="19"/>
      <c r="AA231" s="40"/>
      <c r="AB231" s="12" t="s">
        <v>26</v>
      </c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s="9" customFormat="1" ht="46.8" x14ac:dyDescent="0.3">
      <c r="A232" s="300"/>
      <c r="B232" s="23" t="s">
        <v>29</v>
      </c>
      <c r="C232" s="21">
        <f t="shared" ref="C232:N232" si="100">C142</f>
        <v>9754840548</v>
      </c>
      <c r="D232" s="21">
        <f t="shared" si="100"/>
        <v>0</v>
      </c>
      <c r="E232" s="21">
        <f t="shared" si="100"/>
        <v>0</v>
      </c>
      <c r="F232" s="21">
        <f t="shared" si="100"/>
        <v>0</v>
      </c>
      <c r="G232" s="21">
        <f t="shared" si="100"/>
        <v>0</v>
      </c>
      <c r="H232" s="21">
        <f t="shared" si="100"/>
        <v>0</v>
      </c>
      <c r="I232" s="21">
        <f t="shared" si="100"/>
        <v>0</v>
      </c>
      <c r="J232" s="21">
        <f t="shared" si="100"/>
        <v>0</v>
      </c>
      <c r="K232" s="21">
        <f t="shared" si="100"/>
        <v>0</v>
      </c>
      <c r="L232" s="21">
        <f t="shared" si="100"/>
        <v>2282793702</v>
      </c>
      <c r="M232" s="21">
        <f t="shared" si="100"/>
        <v>1883766846</v>
      </c>
      <c r="N232" s="21">
        <f t="shared" si="100"/>
        <v>5588280000</v>
      </c>
      <c r="O232" s="12" t="s">
        <v>26</v>
      </c>
      <c r="P232" s="12" t="s">
        <v>26</v>
      </c>
      <c r="Q232" s="12" t="s">
        <v>26</v>
      </c>
      <c r="R232" s="12" t="s">
        <v>26</v>
      </c>
      <c r="S232" s="12" t="s">
        <v>26</v>
      </c>
      <c r="T232" s="12" t="s">
        <v>26</v>
      </c>
      <c r="U232" s="12" t="s">
        <v>26</v>
      </c>
      <c r="V232" s="12" t="s">
        <v>26</v>
      </c>
      <c r="W232" s="12" t="s">
        <v>26</v>
      </c>
      <c r="X232" s="19"/>
      <c r="Y232" s="19"/>
      <c r="Z232" s="19"/>
      <c r="AA232" s="40"/>
      <c r="AB232" s="12" t="s">
        <v>26</v>
      </c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s="9" customFormat="1" ht="31.2" x14ac:dyDescent="0.3">
      <c r="A233" s="300"/>
      <c r="B233" s="23" t="s">
        <v>23</v>
      </c>
      <c r="C233" s="21">
        <f t="shared" ref="C233:N233" si="101">C143</f>
        <v>952578182</v>
      </c>
      <c r="D233" s="21">
        <f t="shared" si="101"/>
        <v>0</v>
      </c>
      <c r="E233" s="21">
        <f t="shared" si="101"/>
        <v>0</v>
      </c>
      <c r="F233" s="21">
        <f t="shared" si="101"/>
        <v>0</v>
      </c>
      <c r="G233" s="21">
        <f t="shared" si="101"/>
        <v>0</v>
      </c>
      <c r="H233" s="21">
        <f t="shared" si="101"/>
        <v>0</v>
      </c>
      <c r="I233" s="21">
        <f t="shared" si="101"/>
        <v>0</v>
      </c>
      <c r="J233" s="21">
        <f t="shared" si="101"/>
        <v>0</v>
      </c>
      <c r="K233" s="21">
        <f t="shared" si="101"/>
        <v>0</v>
      </c>
      <c r="L233" s="21">
        <f t="shared" si="101"/>
        <v>160828348</v>
      </c>
      <c r="M233" s="21">
        <f t="shared" si="101"/>
        <v>170829834</v>
      </c>
      <c r="N233" s="21">
        <f t="shared" si="101"/>
        <v>620920000</v>
      </c>
      <c r="O233" s="12" t="s">
        <v>26</v>
      </c>
      <c r="P233" s="12" t="s">
        <v>26</v>
      </c>
      <c r="Q233" s="12" t="s">
        <v>26</v>
      </c>
      <c r="R233" s="12" t="s">
        <v>26</v>
      </c>
      <c r="S233" s="12" t="s">
        <v>26</v>
      </c>
      <c r="T233" s="12" t="s">
        <v>26</v>
      </c>
      <c r="U233" s="12" t="s">
        <v>26</v>
      </c>
      <c r="V233" s="12" t="s">
        <v>26</v>
      </c>
      <c r="W233" s="12" t="s">
        <v>26</v>
      </c>
      <c r="X233" s="19"/>
      <c r="Y233" s="19"/>
      <c r="Z233" s="19"/>
      <c r="AA233" s="40"/>
      <c r="AB233" s="12" t="s">
        <v>26</v>
      </c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s="9" customFormat="1" ht="34.5" customHeight="1" x14ac:dyDescent="0.3">
      <c r="A234" s="312" t="s">
        <v>31</v>
      </c>
      <c r="B234" s="312"/>
      <c r="C234" s="312"/>
      <c r="D234" s="312"/>
      <c r="E234" s="312"/>
      <c r="F234" s="312"/>
      <c r="G234" s="312"/>
      <c r="H234" s="312"/>
      <c r="I234" s="312"/>
      <c r="J234" s="312"/>
      <c r="K234" s="312"/>
      <c r="L234" s="312"/>
      <c r="M234" s="312"/>
      <c r="N234" s="312"/>
      <c r="O234" s="312"/>
      <c r="P234" s="312"/>
      <c r="Q234" s="312"/>
      <c r="R234" s="312"/>
      <c r="S234" s="312"/>
      <c r="T234" s="312"/>
      <c r="U234" s="312"/>
      <c r="V234" s="312"/>
      <c r="W234" s="312"/>
      <c r="X234" s="19"/>
      <c r="Y234" s="19"/>
      <c r="Z234" s="19"/>
      <c r="AA234" s="40"/>
      <c r="AB234" s="84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s="26" customFormat="1" ht="34.5" customHeight="1" x14ac:dyDescent="0.25">
      <c r="A235" s="313" t="s">
        <v>73</v>
      </c>
      <c r="B235" s="87" t="s">
        <v>22</v>
      </c>
      <c r="C235" s="109">
        <f>C236</f>
        <v>85234500</v>
      </c>
      <c r="D235" s="109">
        <f t="shared" ref="D235:N235" si="102">D236</f>
        <v>0</v>
      </c>
      <c r="E235" s="109">
        <f t="shared" si="102"/>
        <v>0</v>
      </c>
      <c r="F235" s="109">
        <f t="shared" si="102"/>
        <v>0</v>
      </c>
      <c r="G235" s="109">
        <f t="shared" si="102"/>
        <v>0</v>
      </c>
      <c r="H235" s="109">
        <f t="shared" si="102"/>
        <v>0</v>
      </c>
      <c r="I235" s="109">
        <f t="shared" si="102"/>
        <v>0</v>
      </c>
      <c r="J235" s="109">
        <f t="shared" si="102"/>
        <v>0</v>
      </c>
      <c r="K235" s="109">
        <f t="shared" si="102"/>
        <v>0</v>
      </c>
      <c r="L235" s="109">
        <f t="shared" si="102"/>
        <v>13926750</v>
      </c>
      <c r="M235" s="109">
        <f t="shared" si="102"/>
        <v>20878500</v>
      </c>
      <c r="N235" s="109">
        <f t="shared" si="102"/>
        <v>54150250</v>
      </c>
      <c r="O235" s="348" t="s">
        <v>15</v>
      </c>
      <c r="P235" s="350" t="s">
        <v>20</v>
      </c>
      <c r="Q235" s="345">
        <f>Q249+Q251+Q253+Q255+Q257+Q259+Q261+Q263+Q265+Q267+Q269+Q271+Q273+Q275+Q277+Q279+Q281</f>
        <v>0</v>
      </c>
      <c r="R235" s="345">
        <f>R249+R251+R253+R255+R257+R259+R261+R263+R265+R267+R269+R271+R273+R275+R277+R279+R281</f>
        <v>0</v>
      </c>
      <c r="S235" s="345">
        <f>S249+S251+S253+S255+S257+S259+S261+S263+S265+S267+S269+S271+S273+S275+S277+S279+S281</f>
        <v>0</v>
      </c>
      <c r="T235" s="345">
        <f>T249+T251+T253+T255+T257+T259+T261+T263+T265+T267+T269+T271+T273+T275+T277+T279+T281</f>
        <v>0</v>
      </c>
      <c r="U235" s="345">
        <f>U237+U239+U241+U243+U245+U247+U249+U251+U253+U255+U257+U259+U261+U263+U265+U267+U269+U271+U273+U275+U277+U279+U281</f>
        <v>5.99</v>
      </c>
      <c r="V235" s="345">
        <f t="shared" ref="V235:AB235" si="103">V237+V239+V241+V243+V245+V247+V249+V251+V253+V255+V257+V259+V261+V263+V265+V267+V269+V271+V273+V275+V277+V279+V281</f>
        <v>8.98</v>
      </c>
      <c r="W235" s="345">
        <f t="shared" si="103"/>
        <v>20.77</v>
      </c>
      <c r="X235" s="345">
        <f t="shared" si="103"/>
        <v>0</v>
      </c>
      <c r="Y235" s="345">
        <f t="shared" si="103"/>
        <v>0</v>
      </c>
      <c r="Z235" s="345">
        <f t="shared" si="103"/>
        <v>0</v>
      </c>
      <c r="AA235" s="345">
        <f t="shared" si="103"/>
        <v>0</v>
      </c>
      <c r="AB235" s="345">
        <f t="shared" si="103"/>
        <v>35.740000000000009</v>
      </c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</row>
    <row r="236" spans="1:255" s="26" customFormat="1" ht="34.5" customHeight="1" x14ac:dyDescent="0.25">
      <c r="A236" s="313"/>
      <c r="B236" s="88" t="s">
        <v>23</v>
      </c>
      <c r="C236" s="109">
        <f>C238+C240+C242+C244+C246+C248+C250+C252+C254+C256+C258+C260+C262+C264+C266+C268+C270+C272+C274+C276+C278+C280+C282</f>
        <v>85234500</v>
      </c>
      <c r="D236" s="109">
        <f t="shared" ref="D236:N236" si="104">D238+D240+D242+D244+D246+D248+D250+D252+D254+D256+D258+D260+D262+D264+D266+D268+D270+D272+D274+D276+D278+D280+D282</f>
        <v>0</v>
      </c>
      <c r="E236" s="109">
        <f t="shared" si="104"/>
        <v>0</v>
      </c>
      <c r="F236" s="109">
        <f t="shared" si="104"/>
        <v>0</v>
      </c>
      <c r="G236" s="109">
        <f t="shared" si="104"/>
        <v>0</v>
      </c>
      <c r="H236" s="109">
        <f t="shared" si="104"/>
        <v>0</v>
      </c>
      <c r="I236" s="109">
        <f t="shared" si="104"/>
        <v>0</v>
      </c>
      <c r="J236" s="109">
        <f t="shared" si="104"/>
        <v>0</v>
      </c>
      <c r="K236" s="109">
        <f t="shared" si="104"/>
        <v>0</v>
      </c>
      <c r="L236" s="109">
        <f t="shared" si="104"/>
        <v>13926750</v>
      </c>
      <c r="M236" s="109">
        <f t="shared" si="104"/>
        <v>20878500</v>
      </c>
      <c r="N236" s="109">
        <f t="shared" si="104"/>
        <v>54150250</v>
      </c>
      <c r="O236" s="349"/>
      <c r="P236" s="351"/>
      <c r="Q236" s="346"/>
      <c r="R236" s="346"/>
      <c r="S236" s="346"/>
      <c r="T236" s="346"/>
      <c r="U236" s="346"/>
      <c r="V236" s="346"/>
      <c r="W236" s="346"/>
      <c r="X236" s="346"/>
      <c r="Y236" s="346"/>
      <c r="Z236" s="346"/>
      <c r="AA236" s="346"/>
      <c r="AB236" s="346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</row>
    <row r="237" spans="1:255" s="26" customFormat="1" ht="34.5" customHeight="1" x14ac:dyDescent="0.3">
      <c r="A237" s="285" t="s">
        <v>132</v>
      </c>
      <c r="B237" s="101" t="s">
        <v>22</v>
      </c>
      <c r="C237" s="70">
        <f>C238</f>
        <v>976500</v>
      </c>
      <c r="D237" s="102">
        <f t="shared" ref="D237:N237" si="105">D238</f>
        <v>0</v>
      </c>
      <c r="E237" s="102">
        <f t="shared" si="105"/>
        <v>0</v>
      </c>
      <c r="F237" s="102">
        <f t="shared" si="105"/>
        <v>0</v>
      </c>
      <c r="G237" s="102">
        <f t="shared" si="105"/>
        <v>0</v>
      </c>
      <c r="H237" s="102">
        <f t="shared" si="105"/>
        <v>0</v>
      </c>
      <c r="I237" s="102">
        <f t="shared" si="105"/>
        <v>0</v>
      </c>
      <c r="J237" s="102">
        <f t="shared" si="105"/>
        <v>0</v>
      </c>
      <c r="K237" s="102">
        <f t="shared" si="105"/>
        <v>0</v>
      </c>
      <c r="L237" s="70">
        <f t="shared" si="105"/>
        <v>976500</v>
      </c>
      <c r="M237" s="102">
        <f t="shared" si="105"/>
        <v>0</v>
      </c>
      <c r="N237" s="70">
        <f t="shared" si="105"/>
        <v>0</v>
      </c>
      <c r="O237" s="301" t="s">
        <v>15</v>
      </c>
      <c r="P237" s="303" t="s">
        <v>20</v>
      </c>
      <c r="Q237" s="305"/>
      <c r="R237" s="305"/>
      <c r="S237" s="305"/>
      <c r="T237" s="305"/>
      <c r="U237" s="340">
        <v>0.42</v>
      </c>
      <c r="V237" s="305"/>
      <c r="W237" s="340"/>
      <c r="X237" s="107"/>
      <c r="Y237" s="107"/>
      <c r="Z237" s="107"/>
      <c r="AA237" s="90"/>
      <c r="AB237" s="340">
        <v>0.42</v>
      </c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</row>
    <row r="238" spans="1:255" s="26" customFormat="1" ht="34.5" customHeight="1" x14ac:dyDescent="0.3">
      <c r="A238" s="285"/>
      <c r="B238" s="103" t="s">
        <v>23</v>
      </c>
      <c r="C238" s="70">
        <v>976500</v>
      </c>
      <c r="D238" s="102"/>
      <c r="E238" s="102"/>
      <c r="F238" s="102"/>
      <c r="G238" s="102"/>
      <c r="H238" s="102"/>
      <c r="I238" s="102"/>
      <c r="J238" s="102"/>
      <c r="K238" s="102"/>
      <c r="L238" s="70">
        <v>976500</v>
      </c>
      <c r="M238" s="70"/>
      <c r="N238" s="70"/>
      <c r="O238" s="302"/>
      <c r="P238" s="304"/>
      <c r="Q238" s="306"/>
      <c r="R238" s="306"/>
      <c r="S238" s="306"/>
      <c r="T238" s="306"/>
      <c r="U238" s="341"/>
      <c r="V238" s="306"/>
      <c r="W238" s="341"/>
      <c r="X238" s="107"/>
      <c r="Y238" s="107"/>
      <c r="Z238" s="107"/>
      <c r="AA238" s="90"/>
      <c r="AB238" s="341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</row>
    <row r="239" spans="1:255" s="26" customFormat="1" ht="34.5" customHeight="1" x14ac:dyDescent="0.25">
      <c r="A239" s="300" t="s">
        <v>133</v>
      </c>
      <c r="B239" s="20" t="s">
        <v>22</v>
      </c>
      <c r="C239" s="21">
        <f>C240</f>
        <v>4185000</v>
      </c>
      <c r="D239" s="22">
        <f t="shared" ref="D239:N239" si="106">D240</f>
        <v>0</v>
      </c>
      <c r="E239" s="22">
        <f t="shared" si="106"/>
        <v>0</v>
      </c>
      <c r="F239" s="22">
        <f t="shared" si="106"/>
        <v>0</v>
      </c>
      <c r="G239" s="22">
        <f t="shared" si="106"/>
        <v>0</v>
      </c>
      <c r="H239" s="22">
        <f t="shared" si="106"/>
        <v>0</v>
      </c>
      <c r="I239" s="22">
        <f t="shared" si="106"/>
        <v>0</v>
      </c>
      <c r="J239" s="22">
        <f t="shared" si="106"/>
        <v>0</v>
      </c>
      <c r="K239" s="22">
        <f t="shared" si="106"/>
        <v>0</v>
      </c>
      <c r="L239" s="21">
        <f t="shared" si="106"/>
        <v>4185000</v>
      </c>
      <c r="M239" s="22">
        <f t="shared" si="106"/>
        <v>0</v>
      </c>
      <c r="N239" s="22">
        <f t="shared" si="106"/>
        <v>0</v>
      </c>
      <c r="O239" s="301" t="s">
        <v>15</v>
      </c>
      <c r="P239" s="303" t="s">
        <v>20</v>
      </c>
      <c r="Q239" s="305"/>
      <c r="R239" s="305"/>
      <c r="S239" s="305"/>
      <c r="T239" s="305"/>
      <c r="U239" s="389">
        <v>1.8</v>
      </c>
      <c r="V239" s="305"/>
      <c r="W239" s="305"/>
      <c r="X239" s="305"/>
      <c r="Y239" s="305"/>
      <c r="Z239" s="305"/>
      <c r="AA239" s="305"/>
      <c r="AB239" s="389">
        <v>1.8</v>
      </c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</row>
    <row r="240" spans="1:255" s="26" customFormat="1" ht="34.5" customHeight="1" x14ac:dyDescent="0.25">
      <c r="A240" s="300"/>
      <c r="B240" s="23" t="s">
        <v>23</v>
      </c>
      <c r="C240" s="21">
        <f>D240+E240+F240+K240+L240+M240+N240</f>
        <v>4185000</v>
      </c>
      <c r="D240" s="22"/>
      <c r="E240" s="22"/>
      <c r="F240" s="22"/>
      <c r="G240" s="27"/>
      <c r="H240" s="27"/>
      <c r="I240" s="27"/>
      <c r="J240" s="27"/>
      <c r="K240" s="22"/>
      <c r="L240" s="21">
        <v>4185000</v>
      </c>
      <c r="M240" s="27"/>
      <c r="N240" s="27"/>
      <c r="O240" s="302"/>
      <c r="P240" s="304"/>
      <c r="Q240" s="306"/>
      <c r="R240" s="306"/>
      <c r="S240" s="306"/>
      <c r="T240" s="306"/>
      <c r="U240" s="390"/>
      <c r="V240" s="306"/>
      <c r="W240" s="306"/>
      <c r="X240" s="306"/>
      <c r="Y240" s="306"/>
      <c r="Z240" s="306"/>
      <c r="AA240" s="306"/>
      <c r="AB240" s="390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</row>
    <row r="241" spans="1:255" s="26" customFormat="1" ht="34.5" customHeight="1" x14ac:dyDescent="0.3">
      <c r="A241" s="300" t="s">
        <v>145</v>
      </c>
      <c r="B241" s="20" t="s">
        <v>22</v>
      </c>
      <c r="C241" s="21">
        <f>C242</f>
        <v>4719750</v>
      </c>
      <c r="D241" s="22">
        <f t="shared" ref="D241:N241" si="107">D242</f>
        <v>0</v>
      </c>
      <c r="E241" s="22">
        <f t="shared" si="107"/>
        <v>0</v>
      </c>
      <c r="F241" s="22">
        <f t="shared" si="107"/>
        <v>0</v>
      </c>
      <c r="G241" s="22">
        <f t="shared" si="107"/>
        <v>0</v>
      </c>
      <c r="H241" s="22">
        <f t="shared" si="107"/>
        <v>0</v>
      </c>
      <c r="I241" s="22">
        <f t="shared" si="107"/>
        <v>0</v>
      </c>
      <c r="J241" s="22">
        <f t="shared" si="107"/>
        <v>0</v>
      </c>
      <c r="K241" s="22">
        <f t="shared" si="107"/>
        <v>0</v>
      </c>
      <c r="L241" s="21">
        <f t="shared" si="107"/>
        <v>4719750</v>
      </c>
      <c r="M241" s="21">
        <f t="shared" si="107"/>
        <v>0</v>
      </c>
      <c r="N241" s="22">
        <f t="shared" si="107"/>
        <v>0</v>
      </c>
      <c r="O241" s="301" t="s">
        <v>15</v>
      </c>
      <c r="P241" s="303" t="s">
        <v>20</v>
      </c>
      <c r="Q241" s="305"/>
      <c r="R241" s="305"/>
      <c r="S241" s="305"/>
      <c r="T241" s="305"/>
      <c r="U241" s="307">
        <v>2.0299999999999998</v>
      </c>
      <c r="V241" s="307"/>
      <c r="W241" s="305"/>
      <c r="X241" s="305"/>
      <c r="Y241" s="305"/>
      <c r="Z241" s="28"/>
      <c r="AA241" s="40"/>
      <c r="AB241" s="307">
        <v>2.0299999999999998</v>
      </c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</row>
    <row r="242" spans="1:255" s="26" customFormat="1" ht="34.5" customHeight="1" x14ac:dyDescent="0.3">
      <c r="A242" s="300"/>
      <c r="B242" s="23" t="s">
        <v>23</v>
      </c>
      <c r="C242" s="21">
        <f>D242+E242+F242+K242+L242+M242+N242</f>
        <v>4719750</v>
      </c>
      <c r="D242" s="22"/>
      <c r="E242" s="22"/>
      <c r="F242" s="22"/>
      <c r="G242" s="27"/>
      <c r="H242" s="27"/>
      <c r="I242" s="27"/>
      <c r="J242" s="27"/>
      <c r="K242" s="22"/>
      <c r="L242" s="21">
        <v>4719750</v>
      </c>
      <c r="M242" s="21"/>
      <c r="N242" s="27"/>
      <c r="O242" s="302"/>
      <c r="P242" s="304"/>
      <c r="Q242" s="306"/>
      <c r="R242" s="306"/>
      <c r="S242" s="306"/>
      <c r="T242" s="306"/>
      <c r="U242" s="308"/>
      <c r="V242" s="308"/>
      <c r="W242" s="306"/>
      <c r="X242" s="306"/>
      <c r="Y242" s="306"/>
      <c r="Z242" s="28"/>
      <c r="AA242" s="40"/>
      <c r="AB242" s="308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</row>
    <row r="243" spans="1:255" s="26" customFormat="1" ht="34.5" customHeight="1" x14ac:dyDescent="0.25">
      <c r="A243" s="300" t="s">
        <v>146</v>
      </c>
      <c r="B243" s="20" t="s">
        <v>22</v>
      </c>
      <c r="C243" s="21">
        <f>C244</f>
        <v>4045500</v>
      </c>
      <c r="D243" s="22">
        <f t="shared" ref="D243:N243" si="108">D244</f>
        <v>0</v>
      </c>
      <c r="E243" s="22">
        <f t="shared" si="108"/>
        <v>0</v>
      </c>
      <c r="F243" s="22">
        <f t="shared" si="108"/>
        <v>0</v>
      </c>
      <c r="G243" s="22">
        <f t="shared" si="108"/>
        <v>0</v>
      </c>
      <c r="H243" s="22">
        <f t="shared" si="108"/>
        <v>0</v>
      </c>
      <c r="I243" s="22">
        <f t="shared" si="108"/>
        <v>0</v>
      </c>
      <c r="J243" s="22">
        <f t="shared" si="108"/>
        <v>0</v>
      </c>
      <c r="K243" s="22">
        <f t="shared" si="108"/>
        <v>0</v>
      </c>
      <c r="L243" s="21">
        <f t="shared" si="108"/>
        <v>4045500</v>
      </c>
      <c r="M243" s="21">
        <f t="shared" si="108"/>
        <v>0</v>
      </c>
      <c r="N243" s="22">
        <f t="shared" si="108"/>
        <v>0</v>
      </c>
      <c r="O243" s="301" t="s">
        <v>15</v>
      </c>
      <c r="P243" s="303" t="s">
        <v>20</v>
      </c>
      <c r="Q243" s="305"/>
      <c r="R243" s="305"/>
      <c r="S243" s="305"/>
      <c r="T243" s="305"/>
      <c r="U243" s="307">
        <v>1.74</v>
      </c>
      <c r="V243" s="307"/>
      <c r="W243" s="307"/>
      <c r="X243" s="307"/>
      <c r="Y243" s="307"/>
      <c r="Z243" s="307"/>
      <c r="AA243" s="307"/>
      <c r="AB243" s="307">
        <v>1.74</v>
      </c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</row>
    <row r="244" spans="1:255" s="26" customFormat="1" ht="34.5" customHeight="1" x14ac:dyDescent="0.25">
      <c r="A244" s="300"/>
      <c r="B244" s="23" t="s">
        <v>23</v>
      </c>
      <c r="C244" s="21">
        <f>D244+E244+F244+K244+L244+M244+N244</f>
        <v>4045500</v>
      </c>
      <c r="D244" s="22"/>
      <c r="E244" s="22"/>
      <c r="F244" s="22"/>
      <c r="G244" s="27"/>
      <c r="H244" s="27"/>
      <c r="I244" s="27"/>
      <c r="J244" s="27"/>
      <c r="K244" s="22"/>
      <c r="L244" s="21">
        <v>4045500</v>
      </c>
      <c r="M244" s="21"/>
      <c r="N244" s="27"/>
      <c r="O244" s="302"/>
      <c r="P244" s="304"/>
      <c r="Q244" s="306"/>
      <c r="R244" s="306"/>
      <c r="S244" s="306"/>
      <c r="T244" s="306"/>
      <c r="U244" s="308"/>
      <c r="V244" s="308"/>
      <c r="W244" s="308"/>
      <c r="X244" s="308"/>
      <c r="Y244" s="308"/>
      <c r="Z244" s="308"/>
      <c r="AA244" s="308"/>
      <c r="AB244" s="308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</row>
    <row r="245" spans="1:255" s="26" customFormat="1" ht="34.5" customHeight="1" x14ac:dyDescent="0.25">
      <c r="A245" s="300" t="s">
        <v>147</v>
      </c>
      <c r="B245" s="20" t="s">
        <v>22</v>
      </c>
      <c r="C245" s="21">
        <f>C246</f>
        <v>1581000</v>
      </c>
      <c r="D245" s="22">
        <f t="shared" ref="D245:N245" si="109">D246</f>
        <v>0</v>
      </c>
      <c r="E245" s="22">
        <f t="shared" si="109"/>
        <v>0</v>
      </c>
      <c r="F245" s="22">
        <f t="shared" si="109"/>
        <v>0</v>
      </c>
      <c r="G245" s="22">
        <f t="shared" si="109"/>
        <v>0</v>
      </c>
      <c r="H245" s="22">
        <f t="shared" si="109"/>
        <v>0</v>
      </c>
      <c r="I245" s="22">
        <f t="shared" si="109"/>
        <v>0</v>
      </c>
      <c r="J245" s="22">
        <f t="shared" si="109"/>
        <v>0</v>
      </c>
      <c r="K245" s="22">
        <f t="shared" si="109"/>
        <v>0</v>
      </c>
      <c r="L245" s="21"/>
      <c r="M245" s="21">
        <f t="shared" si="109"/>
        <v>1581000</v>
      </c>
      <c r="N245" s="21">
        <f t="shared" si="109"/>
        <v>0</v>
      </c>
      <c r="O245" s="301" t="s">
        <v>15</v>
      </c>
      <c r="P245" s="303" t="s">
        <v>20</v>
      </c>
      <c r="Q245" s="305"/>
      <c r="R245" s="305"/>
      <c r="S245" s="305"/>
      <c r="T245" s="305"/>
      <c r="U245" s="307"/>
      <c r="V245" s="307">
        <v>0.68</v>
      </c>
      <c r="W245" s="307"/>
      <c r="X245" s="307"/>
      <c r="Y245" s="307"/>
      <c r="Z245" s="307"/>
      <c r="AA245" s="307"/>
      <c r="AB245" s="307">
        <v>0.68</v>
      </c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</row>
    <row r="246" spans="1:255" s="26" customFormat="1" ht="34.5" customHeight="1" x14ac:dyDescent="0.25">
      <c r="A246" s="300"/>
      <c r="B246" s="23" t="s">
        <v>23</v>
      </c>
      <c r="C246" s="21">
        <v>1581000</v>
      </c>
      <c r="D246" s="22"/>
      <c r="E246" s="22"/>
      <c r="F246" s="22"/>
      <c r="G246" s="27"/>
      <c r="H246" s="27"/>
      <c r="I246" s="27"/>
      <c r="J246" s="27"/>
      <c r="K246" s="22"/>
      <c r="L246" s="21"/>
      <c r="M246" s="21">
        <v>1581000</v>
      </c>
      <c r="N246" s="21"/>
      <c r="O246" s="302"/>
      <c r="P246" s="304"/>
      <c r="Q246" s="306"/>
      <c r="R246" s="306"/>
      <c r="S246" s="306"/>
      <c r="T246" s="306"/>
      <c r="U246" s="308"/>
      <c r="V246" s="308"/>
      <c r="W246" s="308"/>
      <c r="X246" s="308"/>
      <c r="Y246" s="308"/>
      <c r="Z246" s="308"/>
      <c r="AA246" s="308"/>
      <c r="AB246" s="308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</row>
    <row r="247" spans="1:255" s="26" customFormat="1" ht="34.5" customHeight="1" x14ac:dyDescent="0.25">
      <c r="A247" s="285" t="s">
        <v>148</v>
      </c>
      <c r="B247" s="101" t="s">
        <v>22</v>
      </c>
      <c r="C247" s="70">
        <f>C248</f>
        <v>1046250</v>
      </c>
      <c r="D247" s="102">
        <f t="shared" ref="D247:N247" si="110">D248</f>
        <v>0</v>
      </c>
      <c r="E247" s="102">
        <f t="shared" si="110"/>
        <v>0</v>
      </c>
      <c r="F247" s="102">
        <f t="shared" si="110"/>
        <v>0</v>
      </c>
      <c r="G247" s="102">
        <f t="shared" si="110"/>
        <v>0</v>
      </c>
      <c r="H247" s="102">
        <f t="shared" si="110"/>
        <v>0</v>
      </c>
      <c r="I247" s="102">
        <f t="shared" si="110"/>
        <v>0</v>
      </c>
      <c r="J247" s="102">
        <f t="shared" si="110"/>
        <v>0</v>
      </c>
      <c r="K247" s="102">
        <f t="shared" si="110"/>
        <v>0</v>
      </c>
      <c r="L247" s="102">
        <f t="shared" si="110"/>
        <v>0</v>
      </c>
      <c r="M247" s="70">
        <f t="shared" si="110"/>
        <v>1046250</v>
      </c>
      <c r="N247" s="70">
        <f t="shared" si="110"/>
        <v>0</v>
      </c>
      <c r="O247" s="301" t="s">
        <v>15</v>
      </c>
      <c r="P247" s="303" t="s">
        <v>20</v>
      </c>
      <c r="Q247" s="305"/>
      <c r="R247" s="305"/>
      <c r="S247" s="305"/>
      <c r="T247" s="305"/>
      <c r="U247" s="305"/>
      <c r="V247" s="340">
        <v>0.45</v>
      </c>
      <c r="W247" s="340"/>
      <c r="X247" s="305"/>
      <c r="Y247" s="305"/>
      <c r="Z247" s="305"/>
      <c r="AA247" s="305"/>
      <c r="AB247" s="340">
        <v>0.45</v>
      </c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</row>
    <row r="248" spans="1:255" s="26" customFormat="1" ht="34.5" customHeight="1" x14ac:dyDescent="0.25">
      <c r="A248" s="285"/>
      <c r="B248" s="103" t="s">
        <v>23</v>
      </c>
      <c r="C248" s="70">
        <v>1046250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70">
        <v>1046250</v>
      </c>
      <c r="N248" s="70"/>
      <c r="O248" s="302"/>
      <c r="P248" s="304"/>
      <c r="Q248" s="306"/>
      <c r="R248" s="306"/>
      <c r="S248" s="306"/>
      <c r="T248" s="306"/>
      <c r="U248" s="306"/>
      <c r="V248" s="341"/>
      <c r="W248" s="341"/>
      <c r="X248" s="306"/>
      <c r="Y248" s="306"/>
      <c r="Z248" s="306"/>
      <c r="AA248" s="306"/>
      <c r="AB248" s="341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</row>
    <row r="249" spans="1:255" s="92" customFormat="1" ht="28.65" customHeight="1" x14ac:dyDescent="0.25">
      <c r="A249" s="285" t="s">
        <v>149</v>
      </c>
      <c r="B249" s="101" t="s">
        <v>22</v>
      </c>
      <c r="C249" s="70">
        <f>C250</f>
        <v>8765250</v>
      </c>
      <c r="D249" s="102">
        <f t="shared" ref="D249:N249" si="111">D250</f>
        <v>0</v>
      </c>
      <c r="E249" s="102">
        <f t="shared" si="111"/>
        <v>0</v>
      </c>
      <c r="F249" s="102">
        <f t="shared" si="111"/>
        <v>0</v>
      </c>
      <c r="G249" s="102">
        <f t="shared" si="111"/>
        <v>0</v>
      </c>
      <c r="H249" s="102">
        <f t="shared" si="111"/>
        <v>0</v>
      </c>
      <c r="I249" s="102">
        <f t="shared" si="111"/>
        <v>0</v>
      </c>
      <c r="J249" s="102">
        <f t="shared" si="111"/>
        <v>0</v>
      </c>
      <c r="K249" s="102">
        <f t="shared" si="111"/>
        <v>0</v>
      </c>
      <c r="L249" s="70">
        <f t="shared" si="111"/>
        <v>0</v>
      </c>
      <c r="M249" s="70">
        <f>M250</f>
        <v>8765250</v>
      </c>
      <c r="N249" s="102">
        <f t="shared" si="111"/>
        <v>0</v>
      </c>
      <c r="O249" s="301" t="s">
        <v>15</v>
      </c>
      <c r="P249" s="303" t="s">
        <v>20</v>
      </c>
      <c r="Q249" s="305"/>
      <c r="R249" s="305"/>
      <c r="S249" s="305"/>
      <c r="T249" s="305"/>
      <c r="U249" s="340"/>
      <c r="V249" s="340">
        <v>3.77</v>
      </c>
      <c r="W249" s="305"/>
      <c r="X249" s="305"/>
      <c r="Y249" s="305"/>
      <c r="Z249" s="305"/>
      <c r="AA249" s="305"/>
      <c r="AB249" s="340">
        <v>3.77</v>
      </c>
      <c r="GU249" s="93"/>
      <c r="GV249" s="93"/>
      <c r="GW249" s="93"/>
      <c r="GX249" s="93"/>
      <c r="GY249" s="93"/>
      <c r="GZ249" s="93"/>
      <c r="HA249" s="93"/>
      <c r="HB249" s="93"/>
      <c r="HC249" s="93"/>
      <c r="HD249" s="93"/>
      <c r="HE249" s="93"/>
      <c r="HF249" s="93"/>
      <c r="HG249" s="93"/>
      <c r="HH249" s="93"/>
      <c r="HI249" s="93"/>
      <c r="HJ249" s="93"/>
      <c r="HK249" s="93"/>
      <c r="HL249" s="93"/>
      <c r="HM249" s="93"/>
      <c r="HN249" s="93"/>
      <c r="HO249" s="93"/>
      <c r="HP249" s="93"/>
      <c r="HQ249" s="93"/>
      <c r="HR249" s="93"/>
      <c r="HS249" s="93"/>
      <c r="HT249" s="93"/>
      <c r="HU249" s="93"/>
      <c r="HV249" s="93"/>
      <c r="HW249" s="93"/>
      <c r="HX249" s="93"/>
      <c r="HY249" s="93"/>
      <c r="HZ249" s="93"/>
      <c r="IA249" s="93"/>
      <c r="IB249" s="93"/>
      <c r="IC249" s="93"/>
      <c r="ID249" s="93"/>
      <c r="IE249" s="93"/>
      <c r="IF249" s="93"/>
      <c r="IG249" s="93"/>
      <c r="IH249" s="93"/>
      <c r="II249" s="93"/>
      <c r="IJ249" s="93"/>
      <c r="IK249" s="93"/>
      <c r="IL249" s="93"/>
      <c r="IM249" s="93"/>
      <c r="IN249" s="93"/>
      <c r="IO249" s="93"/>
      <c r="IP249" s="93"/>
      <c r="IQ249" s="93"/>
      <c r="IR249" s="93"/>
      <c r="IS249" s="93"/>
      <c r="IT249" s="93"/>
      <c r="IU249" s="93"/>
    </row>
    <row r="250" spans="1:255" s="92" customFormat="1" ht="31.2" x14ac:dyDescent="0.25">
      <c r="A250" s="285"/>
      <c r="B250" s="103" t="s">
        <v>23</v>
      </c>
      <c r="C250" s="70">
        <v>8765250</v>
      </c>
      <c r="D250" s="102"/>
      <c r="E250" s="102"/>
      <c r="F250" s="102"/>
      <c r="G250" s="102"/>
      <c r="H250" s="102"/>
      <c r="I250" s="102"/>
      <c r="J250" s="102"/>
      <c r="K250" s="102"/>
      <c r="L250" s="70"/>
      <c r="M250" s="70">
        <v>8765250</v>
      </c>
      <c r="N250" s="102"/>
      <c r="O250" s="302"/>
      <c r="P250" s="304"/>
      <c r="Q250" s="306"/>
      <c r="R250" s="306"/>
      <c r="S250" s="306"/>
      <c r="T250" s="306"/>
      <c r="U250" s="341"/>
      <c r="V250" s="341"/>
      <c r="W250" s="306"/>
      <c r="X250" s="306"/>
      <c r="Y250" s="306"/>
      <c r="Z250" s="306"/>
      <c r="AA250" s="306"/>
      <c r="AB250" s="341"/>
      <c r="GU250" s="93"/>
      <c r="GV250" s="93"/>
      <c r="GW250" s="93"/>
      <c r="GX250" s="93"/>
      <c r="GY250" s="93"/>
      <c r="GZ250" s="93"/>
      <c r="HA250" s="93"/>
      <c r="HB250" s="93"/>
      <c r="HC250" s="93"/>
      <c r="HD250" s="93"/>
      <c r="HE250" s="93"/>
      <c r="HF250" s="93"/>
      <c r="HG250" s="93"/>
      <c r="HH250" s="93"/>
      <c r="HI250" s="93"/>
      <c r="HJ250" s="93"/>
      <c r="HK250" s="93"/>
      <c r="HL250" s="93"/>
      <c r="HM250" s="93"/>
      <c r="HN250" s="93"/>
      <c r="HO250" s="93"/>
      <c r="HP250" s="93"/>
      <c r="HQ250" s="93"/>
      <c r="HR250" s="93"/>
      <c r="HS250" s="93"/>
      <c r="HT250" s="93"/>
      <c r="HU250" s="93"/>
      <c r="HV250" s="93"/>
      <c r="HW250" s="93"/>
      <c r="HX250" s="93"/>
      <c r="HY250" s="93"/>
      <c r="HZ250" s="93"/>
      <c r="IA250" s="93"/>
      <c r="IB250" s="93"/>
      <c r="IC250" s="93"/>
      <c r="ID250" s="93"/>
      <c r="IE250" s="93"/>
      <c r="IF250" s="93"/>
      <c r="IG250" s="93"/>
      <c r="IH250" s="93"/>
      <c r="II250" s="93"/>
      <c r="IJ250" s="93"/>
      <c r="IK250" s="93"/>
      <c r="IL250" s="93"/>
      <c r="IM250" s="93"/>
      <c r="IN250" s="93"/>
      <c r="IO250" s="93"/>
      <c r="IP250" s="93"/>
      <c r="IQ250" s="93"/>
      <c r="IR250" s="93"/>
      <c r="IS250" s="93"/>
      <c r="IT250" s="93"/>
      <c r="IU250" s="93"/>
    </row>
    <row r="251" spans="1:255" s="92" customFormat="1" ht="28.65" customHeight="1" x14ac:dyDescent="0.25">
      <c r="A251" s="285" t="s">
        <v>150</v>
      </c>
      <c r="B251" s="101" t="s">
        <v>22</v>
      </c>
      <c r="C251" s="70">
        <f>C252</f>
        <v>1813500</v>
      </c>
      <c r="D251" s="102">
        <f t="shared" ref="D251:N251" si="112">D252</f>
        <v>0</v>
      </c>
      <c r="E251" s="102">
        <f t="shared" si="112"/>
        <v>0</v>
      </c>
      <c r="F251" s="102">
        <f t="shared" si="112"/>
        <v>0</v>
      </c>
      <c r="G251" s="102">
        <f t="shared" si="112"/>
        <v>0</v>
      </c>
      <c r="H251" s="102">
        <f t="shared" si="112"/>
        <v>0</v>
      </c>
      <c r="I251" s="102">
        <f t="shared" si="112"/>
        <v>0</v>
      </c>
      <c r="J251" s="102">
        <f t="shared" si="112"/>
        <v>0</v>
      </c>
      <c r="K251" s="102">
        <f t="shared" si="112"/>
        <v>0</v>
      </c>
      <c r="L251" s="70">
        <f t="shared" si="112"/>
        <v>0</v>
      </c>
      <c r="M251" s="70">
        <f t="shared" si="112"/>
        <v>1813500</v>
      </c>
      <c r="N251" s="102">
        <f t="shared" si="112"/>
        <v>0</v>
      </c>
      <c r="O251" s="301" t="s">
        <v>15</v>
      </c>
      <c r="P251" s="303" t="s">
        <v>20</v>
      </c>
      <c r="Q251" s="305"/>
      <c r="R251" s="305"/>
      <c r="S251" s="305"/>
      <c r="T251" s="305"/>
      <c r="U251" s="340"/>
      <c r="V251" s="340">
        <v>0.78</v>
      </c>
      <c r="W251" s="305"/>
      <c r="X251" s="305"/>
      <c r="Y251" s="305"/>
      <c r="Z251" s="305"/>
      <c r="AA251" s="305"/>
      <c r="AB251" s="340">
        <v>0.78</v>
      </c>
      <c r="GU251" s="93"/>
      <c r="GV251" s="93"/>
      <c r="GW251" s="93"/>
      <c r="GX251" s="93"/>
      <c r="GY251" s="93"/>
      <c r="GZ251" s="93"/>
      <c r="HA251" s="93"/>
      <c r="HB251" s="93"/>
      <c r="HC251" s="93"/>
      <c r="HD251" s="93"/>
      <c r="HE251" s="93"/>
      <c r="HF251" s="93"/>
      <c r="HG251" s="93"/>
      <c r="HH251" s="93"/>
      <c r="HI251" s="93"/>
      <c r="HJ251" s="93"/>
      <c r="HK251" s="93"/>
      <c r="HL251" s="93"/>
      <c r="HM251" s="93"/>
      <c r="HN251" s="93"/>
      <c r="HO251" s="93"/>
      <c r="HP251" s="93"/>
      <c r="HQ251" s="93"/>
      <c r="HR251" s="93"/>
      <c r="HS251" s="93"/>
      <c r="HT251" s="93"/>
      <c r="HU251" s="93"/>
      <c r="HV251" s="93"/>
      <c r="HW251" s="93"/>
      <c r="HX251" s="93"/>
      <c r="HY251" s="93"/>
      <c r="HZ251" s="93"/>
      <c r="IA251" s="93"/>
      <c r="IB251" s="93"/>
      <c r="IC251" s="93"/>
      <c r="ID251" s="93"/>
      <c r="IE251" s="93"/>
      <c r="IF251" s="93"/>
      <c r="IG251" s="93"/>
      <c r="IH251" s="93"/>
      <c r="II251" s="93"/>
      <c r="IJ251" s="93"/>
      <c r="IK251" s="93"/>
      <c r="IL251" s="93"/>
      <c r="IM251" s="93"/>
      <c r="IN251" s="93"/>
      <c r="IO251" s="93"/>
      <c r="IP251" s="93"/>
      <c r="IQ251" s="93"/>
      <c r="IR251" s="93"/>
      <c r="IS251" s="93"/>
      <c r="IT251" s="93"/>
      <c r="IU251" s="93"/>
    </row>
    <row r="252" spans="1:255" s="92" customFormat="1" ht="31.2" x14ac:dyDescent="0.25">
      <c r="A252" s="285"/>
      <c r="B252" s="103" t="s">
        <v>23</v>
      </c>
      <c r="C252" s="70">
        <v>1813500</v>
      </c>
      <c r="D252" s="102"/>
      <c r="E252" s="102"/>
      <c r="F252" s="102"/>
      <c r="G252" s="102"/>
      <c r="H252" s="102"/>
      <c r="I252" s="102"/>
      <c r="J252" s="102"/>
      <c r="K252" s="102"/>
      <c r="L252" s="70"/>
      <c r="M252" s="70">
        <v>1813500</v>
      </c>
      <c r="N252" s="102"/>
      <c r="O252" s="302"/>
      <c r="P252" s="304"/>
      <c r="Q252" s="306"/>
      <c r="R252" s="306"/>
      <c r="S252" s="306"/>
      <c r="T252" s="306"/>
      <c r="U252" s="341"/>
      <c r="V252" s="341"/>
      <c r="W252" s="306"/>
      <c r="X252" s="306"/>
      <c r="Y252" s="306"/>
      <c r="Z252" s="306"/>
      <c r="AA252" s="306"/>
      <c r="AB252" s="341"/>
      <c r="GU252" s="93"/>
      <c r="GV252" s="93"/>
      <c r="GW252" s="93"/>
      <c r="GX252" s="93"/>
      <c r="GY252" s="93"/>
      <c r="GZ252" s="93"/>
      <c r="HA252" s="93"/>
      <c r="HB252" s="93"/>
      <c r="HC252" s="93"/>
      <c r="HD252" s="93"/>
      <c r="HE252" s="93"/>
      <c r="HF252" s="93"/>
      <c r="HG252" s="93"/>
      <c r="HH252" s="93"/>
      <c r="HI252" s="93"/>
      <c r="HJ252" s="93"/>
      <c r="HK252" s="93"/>
      <c r="HL252" s="93"/>
      <c r="HM252" s="93"/>
      <c r="HN252" s="93"/>
      <c r="HO252" s="93"/>
      <c r="HP252" s="93"/>
      <c r="HQ252" s="93"/>
      <c r="HR252" s="93"/>
      <c r="HS252" s="93"/>
      <c r="HT252" s="93"/>
      <c r="HU252" s="93"/>
      <c r="HV252" s="93"/>
      <c r="HW252" s="93"/>
      <c r="HX252" s="93"/>
      <c r="HY252" s="93"/>
      <c r="HZ252" s="93"/>
      <c r="IA252" s="93"/>
      <c r="IB252" s="93"/>
      <c r="IC252" s="93"/>
      <c r="ID252" s="93"/>
      <c r="IE252" s="93"/>
      <c r="IF252" s="93"/>
      <c r="IG252" s="93"/>
      <c r="IH252" s="93"/>
      <c r="II252" s="93"/>
      <c r="IJ252" s="93"/>
      <c r="IK252" s="93"/>
      <c r="IL252" s="93"/>
      <c r="IM252" s="93"/>
      <c r="IN252" s="93"/>
      <c r="IO252" s="93"/>
      <c r="IP252" s="93"/>
      <c r="IQ252" s="93"/>
      <c r="IR252" s="93"/>
      <c r="IS252" s="93"/>
      <c r="IT252" s="93"/>
      <c r="IU252" s="93"/>
    </row>
    <row r="253" spans="1:255" s="92" customFormat="1" ht="29.85" customHeight="1" x14ac:dyDescent="0.3">
      <c r="A253" s="285" t="s">
        <v>151</v>
      </c>
      <c r="B253" s="101" t="s">
        <v>22</v>
      </c>
      <c r="C253" s="70">
        <f>C254</f>
        <v>2557500</v>
      </c>
      <c r="D253" s="102">
        <f t="shared" ref="D253:N253" si="113">D254</f>
        <v>0</v>
      </c>
      <c r="E253" s="102">
        <f t="shared" si="113"/>
        <v>0</v>
      </c>
      <c r="F253" s="102">
        <f t="shared" si="113"/>
        <v>0</v>
      </c>
      <c r="G253" s="102">
        <f t="shared" si="113"/>
        <v>0</v>
      </c>
      <c r="H253" s="102">
        <f t="shared" si="113"/>
        <v>0</v>
      </c>
      <c r="I253" s="102">
        <f t="shared" si="113"/>
        <v>0</v>
      </c>
      <c r="J253" s="102">
        <f t="shared" si="113"/>
        <v>0</v>
      </c>
      <c r="K253" s="102">
        <f t="shared" si="113"/>
        <v>0</v>
      </c>
      <c r="L253" s="70">
        <f t="shared" si="113"/>
        <v>0</v>
      </c>
      <c r="M253" s="70">
        <f t="shared" si="113"/>
        <v>2557500</v>
      </c>
      <c r="N253" s="70">
        <f t="shared" si="113"/>
        <v>0</v>
      </c>
      <c r="O253" s="301" t="s">
        <v>15</v>
      </c>
      <c r="P253" s="303" t="s">
        <v>20</v>
      </c>
      <c r="Q253" s="305"/>
      <c r="R253" s="305"/>
      <c r="S253" s="305"/>
      <c r="T253" s="305"/>
      <c r="U253" s="340"/>
      <c r="V253" s="340">
        <v>1.1000000000000001</v>
      </c>
      <c r="W253" s="340"/>
      <c r="X253" s="107"/>
      <c r="Y253" s="107"/>
      <c r="Z253" s="107"/>
      <c r="AA253" s="90"/>
      <c r="AB253" s="340">
        <v>1.1000000000000001</v>
      </c>
      <c r="GU253" s="93"/>
      <c r="GV253" s="93"/>
      <c r="GW253" s="93"/>
      <c r="GX253" s="93"/>
      <c r="GY253" s="93"/>
      <c r="GZ253" s="93"/>
      <c r="HA253" s="93"/>
      <c r="HB253" s="93"/>
      <c r="HC253" s="93"/>
      <c r="HD253" s="93"/>
      <c r="HE253" s="93"/>
      <c r="HF253" s="93"/>
      <c r="HG253" s="93"/>
      <c r="HH253" s="93"/>
      <c r="HI253" s="93"/>
      <c r="HJ253" s="93"/>
      <c r="HK253" s="93"/>
      <c r="HL253" s="93"/>
      <c r="HM253" s="93"/>
      <c r="HN253" s="93"/>
      <c r="HO253" s="93"/>
      <c r="HP253" s="93"/>
      <c r="HQ253" s="93"/>
      <c r="HR253" s="93"/>
      <c r="HS253" s="93"/>
      <c r="HT253" s="93"/>
      <c r="HU253" s="93"/>
      <c r="HV253" s="93"/>
      <c r="HW253" s="93"/>
      <c r="HX253" s="93"/>
      <c r="HY253" s="93"/>
      <c r="HZ253" s="93"/>
      <c r="IA253" s="93"/>
      <c r="IB253" s="93"/>
      <c r="IC253" s="93"/>
      <c r="ID253" s="93"/>
      <c r="IE253" s="93"/>
      <c r="IF253" s="93"/>
      <c r="IG253" s="93"/>
      <c r="IH253" s="93"/>
      <c r="II253" s="93"/>
      <c r="IJ253" s="93"/>
      <c r="IK253" s="93"/>
      <c r="IL253" s="93"/>
      <c r="IM253" s="93"/>
      <c r="IN253" s="93"/>
      <c r="IO253" s="93"/>
      <c r="IP253" s="93"/>
      <c r="IQ253" s="93"/>
      <c r="IR253" s="93"/>
      <c r="IS253" s="93"/>
      <c r="IT253" s="93"/>
      <c r="IU253" s="93"/>
    </row>
    <row r="254" spans="1:255" s="92" customFormat="1" ht="31.2" x14ac:dyDescent="0.3">
      <c r="A254" s="285"/>
      <c r="B254" s="103" t="s">
        <v>23</v>
      </c>
      <c r="C254" s="70">
        <v>2557500</v>
      </c>
      <c r="D254" s="102"/>
      <c r="E254" s="102"/>
      <c r="F254" s="102"/>
      <c r="G254" s="102"/>
      <c r="H254" s="102"/>
      <c r="I254" s="102"/>
      <c r="J254" s="102"/>
      <c r="K254" s="102"/>
      <c r="L254" s="70"/>
      <c r="M254" s="70">
        <v>2557500</v>
      </c>
      <c r="N254" s="70"/>
      <c r="O254" s="302"/>
      <c r="P254" s="304"/>
      <c r="Q254" s="306"/>
      <c r="R254" s="306"/>
      <c r="S254" s="306"/>
      <c r="T254" s="306"/>
      <c r="U254" s="341"/>
      <c r="V254" s="341"/>
      <c r="W254" s="341"/>
      <c r="X254" s="107"/>
      <c r="Y254" s="107"/>
      <c r="Z254" s="107"/>
      <c r="AA254" s="90"/>
      <c r="AB254" s="341"/>
      <c r="GU254" s="93"/>
      <c r="GV254" s="93"/>
      <c r="GW254" s="93"/>
      <c r="GX254" s="93"/>
      <c r="GY254" s="93"/>
      <c r="GZ254" s="93"/>
      <c r="HA254" s="93"/>
      <c r="HB254" s="93"/>
      <c r="HC254" s="93"/>
      <c r="HD254" s="93"/>
      <c r="HE254" s="93"/>
      <c r="HF254" s="93"/>
      <c r="HG254" s="93"/>
      <c r="HH254" s="93"/>
      <c r="HI254" s="93"/>
      <c r="HJ254" s="93"/>
      <c r="HK254" s="93"/>
      <c r="HL254" s="93"/>
      <c r="HM254" s="93"/>
      <c r="HN254" s="93"/>
      <c r="HO254" s="93"/>
      <c r="HP254" s="93"/>
      <c r="HQ254" s="93"/>
      <c r="HR254" s="93"/>
      <c r="HS254" s="93"/>
      <c r="HT254" s="93"/>
      <c r="HU254" s="93"/>
      <c r="HV254" s="93"/>
      <c r="HW254" s="93"/>
      <c r="HX254" s="93"/>
      <c r="HY254" s="93"/>
      <c r="HZ254" s="93"/>
      <c r="IA254" s="93"/>
      <c r="IB254" s="93"/>
      <c r="IC254" s="93"/>
      <c r="ID254" s="93"/>
      <c r="IE254" s="93"/>
      <c r="IF254" s="93"/>
      <c r="IG254" s="93"/>
      <c r="IH254" s="93"/>
      <c r="II254" s="93"/>
      <c r="IJ254" s="93"/>
      <c r="IK254" s="93"/>
      <c r="IL254" s="93"/>
      <c r="IM254" s="93"/>
      <c r="IN254" s="93"/>
      <c r="IO254" s="93"/>
      <c r="IP254" s="93"/>
      <c r="IQ254" s="93"/>
      <c r="IR254" s="93"/>
      <c r="IS254" s="93"/>
      <c r="IT254" s="93"/>
      <c r="IU254" s="93"/>
    </row>
    <row r="255" spans="1:255" s="92" customFormat="1" ht="29.85" customHeight="1" x14ac:dyDescent="0.3">
      <c r="A255" s="285" t="s">
        <v>134</v>
      </c>
      <c r="B255" s="101" t="s">
        <v>22</v>
      </c>
      <c r="C255" s="70">
        <v>1139250</v>
      </c>
      <c r="D255" s="108">
        <f t="shared" ref="D255:M255" si="114">D256</f>
        <v>0</v>
      </c>
      <c r="E255" s="108">
        <f t="shared" si="114"/>
        <v>0</v>
      </c>
      <c r="F255" s="108">
        <f t="shared" si="114"/>
        <v>0</v>
      </c>
      <c r="G255" s="108">
        <f t="shared" si="114"/>
        <v>0</v>
      </c>
      <c r="H255" s="108">
        <f t="shared" si="114"/>
        <v>0</v>
      </c>
      <c r="I255" s="108">
        <f t="shared" si="114"/>
        <v>0</v>
      </c>
      <c r="J255" s="108">
        <f t="shared" si="114"/>
        <v>0</v>
      </c>
      <c r="K255" s="108">
        <f t="shared" si="114"/>
        <v>0</v>
      </c>
      <c r="L255" s="70">
        <f t="shared" si="114"/>
        <v>0</v>
      </c>
      <c r="M255" s="70">
        <f t="shared" si="114"/>
        <v>1139250</v>
      </c>
      <c r="N255" s="70"/>
      <c r="O255" s="301" t="s">
        <v>15</v>
      </c>
      <c r="P255" s="303" t="s">
        <v>20</v>
      </c>
      <c r="Q255" s="305"/>
      <c r="R255" s="305"/>
      <c r="S255" s="305"/>
      <c r="T255" s="305"/>
      <c r="U255" s="340"/>
      <c r="V255" s="340">
        <v>0.49</v>
      </c>
      <c r="W255" s="340"/>
      <c r="X255" s="107"/>
      <c r="Y255" s="107"/>
      <c r="Z255" s="107"/>
      <c r="AA255" s="90"/>
      <c r="AB255" s="340">
        <v>0.49</v>
      </c>
      <c r="GU255" s="93"/>
      <c r="GV255" s="93"/>
      <c r="GW255" s="93"/>
      <c r="GX255" s="93"/>
      <c r="GY255" s="93"/>
      <c r="GZ255" s="93"/>
      <c r="HA255" s="93"/>
      <c r="HB255" s="93"/>
      <c r="HC255" s="93"/>
      <c r="HD255" s="93"/>
      <c r="HE255" s="93"/>
      <c r="HF255" s="93"/>
      <c r="HG255" s="93"/>
      <c r="HH255" s="93"/>
      <c r="HI255" s="93"/>
      <c r="HJ255" s="93"/>
      <c r="HK255" s="93"/>
      <c r="HL255" s="93"/>
      <c r="HM255" s="93"/>
      <c r="HN255" s="93"/>
      <c r="HO255" s="93"/>
      <c r="HP255" s="93"/>
      <c r="HQ255" s="93"/>
      <c r="HR255" s="93"/>
      <c r="HS255" s="93"/>
      <c r="HT255" s="93"/>
      <c r="HU255" s="93"/>
      <c r="HV255" s="93"/>
      <c r="HW255" s="93"/>
      <c r="HX255" s="93"/>
      <c r="HY255" s="93"/>
      <c r="HZ255" s="93"/>
      <c r="IA255" s="93"/>
      <c r="IB255" s="93"/>
      <c r="IC255" s="93"/>
      <c r="ID255" s="93"/>
      <c r="IE255" s="93"/>
      <c r="IF255" s="93"/>
      <c r="IG255" s="93"/>
      <c r="IH255" s="93"/>
      <c r="II255" s="93"/>
      <c r="IJ255" s="93"/>
      <c r="IK255" s="93"/>
      <c r="IL255" s="93"/>
      <c r="IM255" s="93"/>
      <c r="IN255" s="93"/>
      <c r="IO255" s="93"/>
      <c r="IP255" s="93"/>
      <c r="IQ255" s="93"/>
      <c r="IR255" s="93"/>
      <c r="IS255" s="93"/>
      <c r="IT255" s="93"/>
      <c r="IU255" s="93"/>
    </row>
    <row r="256" spans="1:255" s="92" customFormat="1" ht="31.2" x14ac:dyDescent="0.3">
      <c r="A256" s="285"/>
      <c r="B256" s="103" t="s">
        <v>23</v>
      </c>
      <c r="C256" s="70">
        <v>1139250</v>
      </c>
      <c r="D256" s="108"/>
      <c r="E256" s="108"/>
      <c r="F256" s="108"/>
      <c r="G256" s="108"/>
      <c r="H256" s="108"/>
      <c r="I256" s="108"/>
      <c r="J256" s="108"/>
      <c r="K256" s="108"/>
      <c r="L256" s="70"/>
      <c r="M256" s="70">
        <v>1139250</v>
      </c>
      <c r="N256" s="70"/>
      <c r="O256" s="302"/>
      <c r="P256" s="304"/>
      <c r="Q256" s="306"/>
      <c r="R256" s="306"/>
      <c r="S256" s="306"/>
      <c r="T256" s="306"/>
      <c r="U256" s="341"/>
      <c r="V256" s="341"/>
      <c r="W256" s="341"/>
      <c r="X256" s="107"/>
      <c r="Y256" s="107"/>
      <c r="Z256" s="107"/>
      <c r="AA256" s="90"/>
      <c r="AB256" s="341"/>
      <c r="GU256" s="93"/>
      <c r="GV256" s="93"/>
      <c r="GW256" s="93"/>
      <c r="GX256" s="93"/>
      <c r="GY256" s="93"/>
      <c r="GZ256" s="93"/>
      <c r="HA256" s="93"/>
      <c r="HB256" s="93"/>
      <c r="HC256" s="93"/>
      <c r="HD256" s="93"/>
      <c r="HE256" s="93"/>
      <c r="HF256" s="93"/>
      <c r="HG256" s="93"/>
      <c r="HH256" s="93"/>
      <c r="HI256" s="93"/>
      <c r="HJ256" s="93"/>
      <c r="HK256" s="93"/>
      <c r="HL256" s="93"/>
      <c r="HM256" s="93"/>
      <c r="HN256" s="93"/>
      <c r="HO256" s="93"/>
      <c r="HP256" s="93"/>
      <c r="HQ256" s="93"/>
      <c r="HR256" s="93"/>
      <c r="HS256" s="93"/>
      <c r="HT256" s="93"/>
      <c r="HU256" s="93"/>
      <c r="HV256" s="93"/>
      <c r="HW256" s="93"/>
      <c r="HX256" s="93"/>
      <c r="HY256" s="93"/>
      <c r="HZ256" s="93"/>
      <c r="IA256" s="93"/>
      <c r="IB256" s="93"/>
      <c r="IC256" s="93"/>
      <c r="ID256" s="93"/>
      <c r="IE256" s="93"/>
      <c r="IF256" s="93"/>
      <c r="IG256" s="93"/>
      <c r="IH256" s="93"/>
      <c r="II256" s="93"/>
      <c r="IJ256" s="93"/>
      <c r="IK256" s="93"/>
      <c r="IL256" s="93"/>
      <c r="IM256" s="93"/>
      <c r="IN256" s="93"/>
      <c r="IO256" s="93"/>
      <c r="IP256" s="93"/>
      <c r="IQ256" s="93"/>
      <c r="IR256" s="93"/>
      <c r="IS256" s="93"/>
      <c r="IT256" s="93"/>
      <c r="IU256" s="93"/>
    </row>
    <row r="257" spans="1:255" s="92" customFormat="1" ht="29.85" customHeight="1" x14ac:dyDescent="0.3">
      <c r="A257" s="285" t="s">
        <v>135</v>
      </c>
      <c r="B257" s="101" t="s">
        <v>22</v>
      </c>
      <c r="C257" s="70">
        <f>C258</f>
        <v>2185500</v>
      </c>
      <c r="D257" s="102">
        <f t="shared" ref="D257:M257" si="115">D258</f>
        <v>0</v>
      </c>
      <c r="E257" s="102">
        <f t="shared" si="115"/>
        <v>0</v>
      </c>
      <c r="F257" s="102">
        <f t="shared" si="115"/>
        <v>0</v>
      </c>
      <c r="G257" s="102">
        <f t="shared" si="115"/>
        <v>0</v>
      </c>
      <c r="H257" s="102">
        <f t="shared" si="115"/>
        <v>0</v>
      </c>
      <c r="I257" s="102">
        <f t="shared" si="115"/>
        <v>0</v>
      </c>
      <c r="J257" s="102">
        <f t="shared" si="115"/>
        <v>0</v>
      </c>
      <c r="K257" s="102">
        <f t="shared" si="115"/>
        <v>0</v>
      </c>
      <c r="L257" s="70">
        <f t="shared" si="115"/>
        <v>0</v>
      </c>
      <c r="M257" s="70">
        <f t="shared" si="115"/>
        <v>2185500</v>
      </c>
      <c r="N257" s="70"/>
      <c r="O257" s="301" t="s">
        <v>15</v>
      </c>
      <c r="P257" s="303" t="s">
        <v>20</v>
      </c>
      <c r="Q257" s="305"/>
      <c r="R257" s="305"/>
      <c r="S257" s="305"/>
      <c r="T257" s="305"/>
      <c r="U257" s="340"/>
      <c r="V257" s="340">
        <v>0.94</v>
      </c>
      <c r="W257" s="340"/>
      <c r="X257" s="107"/>
      <c r="Y257" s="107"/>
      <c r="Z257" s="107"/>
      <c r="AA257" s="90"/>
      <c r="AB257" s="340">
        <v>0.94</v>
      </c>
      <c r="GU257" s="93"/>
      <c r="GV257" s="93"/>
      <c r="GW257" s="93"/>
      <c r="GX257" s="93"/>
      <c r="GY257" s="93"/>
      <c r="GZ257" s="93"/>
      <c r="HA257" s="93"/>
      <c r="HB257" s="93"/>
      <c r="HC257" s="93"/>
      <c r="HD257" s="93"/>
      <c r="HE257" s="93"/>
      <c r="HF257" s="93"/>
      <c r="HG257" s="93"/>
      <c r="HH257" s="93"/>
      <c r="HI257" s="93"/>
      <c r="HJ257" s="93"/>
      <c r="HK257" s="93"/>
      <c r="HL257" s="93"/>
      <c r="HM257" s="93"/>
      <c r="HN257" s="93"/>
      <c r="HO257" s="93"/>
      <c r="HP257" s="93"/>
      <c r="HQ257" s="93"/>
      <c r="HR257" s="93"/>
      <c r="HS257" s="93"/>
      <c r="HT257" s="93"/>
      <c r="HU257" s="93"/>
      <c r="HV257" s="93"/>
      <c r="HW257" s="93"/>
      <c r="HX257" s="93"/>
      <c r="HY257" s="93"/>
      <c r="HZ257" s="93"/>
      <c r="IA257" s="93"/>
      <c r="IB257" s="93"/>
      <c r="IC257" s="93"/>
      <c r="ID257" s="93"/>
      <c r="IE257" s="93"/>
      <c r="IF257" s="93"/>
      <c r="IG257" s="93"/>
      <c r="IH257" s="93"/>
      <c r="II257" s="93"/>
      <c r="IJ257" s="93"/>
      <c r="IK257" s="93"/>
      <c r="IL257" s="93"/>
      <c r="IM257" s="93"/>
      <c r="IN257" s="93"/>
      <c r="IO257" s="93"/>
      <c r="IP257" s="93"/>
      <c r="IQ257" s="93"/>
      <c r="IR257" s="93"/>
      <c r="IS257" s="93"/>
      <c r="IT257" s="93"/>
      <c r="IU257" s="93"/>
    </row>
    <row r="258" spans="1:255" s="92" customFormat="1" ht="31.2" x14ac:dyDescent="0.3">
      <c r="A258" s="285"/>
      <c r="B258" s="103" t="s">
        <v>23</v>
      </c>
      <c r="C258" s="70">
        <v>2185500</v>
      </c>
      <c r="D258" s="102"/>
      <c r="E258" s="102"/>
      <c r="F258" s="102"/>
      <c r="G258" s="102"/>
      <c r="H258" s="102"/>
      <c r="I258" s="102"/>
      <c r="J258" s="102"/>
      <c r="K258" s="102"/>
      <c r="L258" s="70"/>
      <c r="M258" s="70">
        <v>2185500</v>
      </c>
      <c r="N258" s="70"/>
      <c r="O258" s="302"/>
      <c r="P258" s="304"/>
      <c r="Q258" s="306"/>
      <c r="R258" s="306"/>
      <c r="S258" s="306"/>
      <c r="T258" s="306"/>
      <c r="U258" s="341"/>
      <c r="V258" s="341"/>
      <c r="W258" s="341"/>
      <c r="X258" s="107"/>
      <c r="Y258" s="107"/>
      <c r="Z258" s="107"/>
      <c r="AA258" s="90"/>
      <c r="AB258" s="341"/>
      <c r="GU258" s="93"/>
      <c r="GV258" s="93"/>
      <c r="GW258" s="93"/>
      <c r="GX258" s="93"/>
      <c r="GY258" s="93"/>
      <c r="GZ258" s="93"/>
      <c r="HA258" s="93"/>
      <c r="HB258" s="93"/>
      <c r="HC258" s="93"/>
      <c r="HD258" s="93"/>
      <c r="HE258" s="93"/>
      <c r="HF258" s="93"/>
      <c r="HG258" s="93"/>
      <c r="HH258" s="93"/>
      <c r="HI258" s="93"/>
      <c r="HJ258" s="93"/>
      <c r="HK258" s="93"/>
      <c r="HL258" s="93"/>
      <c r="HM258" s="93"/>
      <c r="HN258" s="93"/>
      <c r="HO258" s="93"/>
      <c r="HP258" s="93"/>
      <c r="HQ258" s="93"/>
      <c r="HR258" s="93"/>
      <c r="HS258" s="93"/>
      <c r="HT258" s="93"/>
      <c r="HU258" s="93"/>
      <c r="HV258" s="93"/>
      <c r="HW258" s="93"/>
      <c r="HX258" s="93"/>
      <c r="HY258" s="93"/>
      <c r="HZ258" s="93"/>
      <c r="IA258" s="93"/>
      <c r="IB258" s="93"/>
      <c r="IC258" s="93"/>
      <c r="ID258" s="93"/>
      <c r="IE258" s="93"/>
      <c r="IF258" s="93"/>
      <c r="IG258" s="93"/>
      <c r="IH258" s="93"/>
      <c r="II258" s="93"/>
      <c r="IJ258" s="93"/>
      <c r="IK258" s="93"/>
      <c r="IL258" s="93"/>
      <c r="IM258" s="93"/>
      <c r="IN258" s="93"/>
      <c r="IO258" s="93"/>
      <c r="IP258" s="93"/>
      <c r="IQ258" s="93"/>
      <c r="IR258" s="93"/>
      <c r="IS258" s="93"/>
      <c r="IT258" s="93"/>
      <c r="IU258" s="93"/>
    </row>
    <row r="259" spans="1:255" s="92" customFormat="1" ht="29.85" customHeight="1" x14ac:dyDescent="0.3">
      <c r="A259" s="285" t="s">
        <v>136</v>
      </c>
      <c r="B259" s="101" t="s">
        <v>22</v>
      </c>
      <c r="C259" s="70">
        <f>C260</f>
        <v>976500</v>
      </c>
      <c r="D259" s="102">
        <f t="shared" ref="D259:N259" si="116">D260</f>
        <v>0</v>
      </c>
      <c r="E259" s="102">
        <f t="shared" si="116"/>
        <v>0</v>
      </c>
      <c r="F259" s="102">
        <f t="shared" si="116"/>
        <v>0</v>
      </c>
      <c r="G259" s="102">
        <f t="shared" si="116"/>
        <v>0</v>
      </c>
      <c r="H259" s="102">
        <f t="shared" si="116"/>
        <v>0</v>
      </c>
      <c r="I259" s="102">
        <f t="shared" si="116"/>
        <v>0</v>
      </c>
      <c r="J259" s="102">
        <f t="shared" si="116"/>
        <v>0</v>
      </c>
      <c r="K259" s="102">
        <f t="shared" si="116"/>
        <v>0</v>
      </c>
      <c r="L259" s="70">
        <f t="shared" si="116"/>
        <v>0</v>
      </c>
      <c r="M259" s="70">
        <f t="shared" si="116"/>
        <v>976500</v>
      </c>
      <c r="N259" s="70">
        <f t="shared" si="116"/>
        <v>0</v>
      </c>
      <c r="O259" s="301" t="s">
        <v>15</v>
      </c>
      <c r="P259" s="303" t="s">
        <v>20</v>
      </c>
      <c r="Q259" s="305"/>
      <c r="R259" s="305"/>
      <c r="S259" s="305"/>
      <c r="T259" s="305"/>
      <c r="U259" s="340"/>
      <c r="V259" s="340">
        <v>0.42</v>
      </c>
      <c r="W259" s="340"/>
      <c r="X259" s="107"/>
      <c r="Y259" s="107"/>
      <c r="Z259" s="107"/>
      <c r="AA259" s="90"/>
      <c r="AB259" s="340">
        <v>0.42</v>
      </c>
      <c r="GU259" s="93"/>
      <c r="GV259" s="93"/>
      <c r="GW259" s="93"/>
      <c r="GX259" s="93"/>
      <c r="GY259" s="93"/>
      <c r="GZ259" s="93"/>
      <c r="HA259" s="93"/>
      <c r="HB259" s="93"/>
      <c r="HC259" s="93"/>
      <c r="HD259" s="93"/>
      <c r="HE259" s="93"/>
      <c r="HF259" s="93"/>
      <c r="HG259" s="93"/>
      <c r="HH259" s="93"/>
      <c r="HI259" s="93"/>
      <c r="HJ259" s="93"/>
      <c r="HK259" s="93"/>
      <c r="HL259" s="93"/>
      <c r="HM259" s="93"/>
      <c r="HN259" s="93"/>
      <c r="HO259" s="93"/>
      <c r="HP259" s="93"/>
      <c r="HQ259" s="93"/>
      <c r="HR259" s="93"/>
      <c r="HS259" s="93"/>
      <c r="HT259" s="93"/>
      <c r="HU259" s="93"/>
      <c r="HV259" s="93"/>
      <c r="HW259" s="93"/>
      <c r="HX259" s="93"/>
      <c r="HY259" s="93"/>
      <c r="HZ259" s="93"/>
      <c r="IA259" s="93"/>
      <c r="IB259" s="93"/>
      <c r="IC259" s="93"/>
      <c r="ID259" s="93"/>
      <c r="IE259" s="93"/>
      <c r="IF259" s="93"/>
      <c r="IG259" s="93"/>
      <c r="IH259" s="93"/>
      <c r="II259" s="93"/>
      <c r="IJ259" s="93"/>
      <c r="IK259" s="93"/>
      <c r="IL259" s="93"/>
      <c r="IM259" s="93"/>
      <c r="IN259" s="93"/>
      <c r="IO259" s="93"/>
      <c r="IP259" s="93"/>
      <c r="IQ259" s="93"/>
      <c r="IR259" s="93"/>
      <c r="IS259" s="93"/>
      <c r="IT259" s="93"/>
      <c r="IU259" s="93"/>
    </row>
    <row r="260" spans="1:255" s="92" customFormat="1" ht="31.2" x14ac:dyDescent="0.3">
      <c r="A260" s="285"/>
      <c r="B260" s="103" t="s">
        <v>23</v>
      </c>
      <c r="C260" s="70">
        <v>976500</v>
      </c>
      <c r="D260" s="102"/>
      <c r="E260" s="102"/>
      <c r="F260" s="102"/>
      <c r="G260" s="102"/>
      <c r="H260" s="102"/>
      <c r="I260" s="102"/>
      <c r="J260" s="102"/>
      <c r="K260" s="102"/>
      <c r="L260" s="70"/>
      <c r="M260" s="70">
        <v>976500</v>
      </c>
      <c r="N260" s="70"/>
      <c r="O260" s="302"/>
      <c r="P260" s="304"/>
      <c r="Q260" s="306"/>
      <c r="R260" s="306"/>
      <c r="S260" s="306"/>
      <c r="T260" s="306"/>
      <c r="U260" s="341"/>
      <c r="V260" s="341"/>
      <c r="W260" s="341"/>
      <c r="X260" s="107"/>
      <c r="Y260" s="107"/>
      <c r="Z260" s="107"/>
      <c r="AA260" s="90"/>
      <c r="AB260" s="341"/>
      <c r="GU260" s="93"/>
      <c r="GV260" s="93"/>
      <c r="GW260" s="93"/>
      <c r="GX260" s="93"/>
      <c r="GY260" s="93"/>
      <c r="GZ260" s="93"/>
      <c r="HA260" s="93"/>
      <c r="HB260" s="93"/>
      <c r="HC260" s="93"/>
      <c r="HD260" s="93"/>
      <c r="HE260" s="93"/>
      <c r="HF260" s="93"/>
      <c r="HG260" s="93"/>
      <c r="HH260" s="93"/>
      <c r="HI260" s="93"/>
      <c r="HJ260" s="93"/>
      <c r="HK260" s="93"/>
      <c r="HL260" s="93"/>
      <c r="HM260" s="93"/>
      <c r="HN260" s="93"/>
      <c r="HO260" s="93"/>
      <c r="HP260" s="93"/>
      <c r="HQ260" s="93"/>
      <c r="HR260" s="93"/>
      <c r="HS260" s="93"/>
      <c r="HT260" s="93"/>
      <c r="HU260" s="93"/>
      <c r="HV260" s="93"/>
      <c r="HW260" s="93"/>
      <c r="HX260" s="93"/>
      <c r="HY260" s="93"/>
      <c r="HZ260" s="93"/>
      <c r="IA260" s="93"/>
      <c r="IB260" s="93"/>
      <c r="IC260" s="93"/>
      <c r="ID260" s="93"/>
      <c r="IE260" s="93"/>
      <c r="IF260" s="93"/>
      <c r="IG260" s="93"/>
      <c r="IH260" s="93"/>
      <c r="II260" s="93"/>
      <c r="IJ260" s="93"/>
      <c r="IK260" s="93"/>
      <c r="IL260" s="93"/>
      <c r="IM260" s="93"/>
      <c r="IN260" s="93"/>
      <c r="IO260" s="93"/>
      <c r="IP260" s="93"/>
      <c r="IQ260" s="93"/>
      <c r="IR260" s="93"/>
      <c r="IS260" s="93"/>
      <c r="IT260" s="93"/>
      <c r="IU260" s="93"/>
    </row>
    <row r="261" spans="1:255" s="92" customFormat="1" ht="29.85" customHeight="1" x14ac:dyDescent="0.3">
      <c r="A261" s="285" t="s">
        <v>137</v>
      </c>
      <c r="B261" s="101" t="s">
        <v>22</v>
      </c>
      <c r="C261" s="70">
        <f>C262</f>
        <v>813750</v>
      </c>
      <c r="D261" s="102">
        <f t="shared" ref="D261:M261" si="117">D262</f>
        <v>0</v>
      </c>
      <c r="E261" s="102">
        <f t="shared" si="117"/>
        <v>0</v>
      </c>
      <c r="F261" s="102">
        <f t="shared" si="117"/>
        <v>0</v>
      </c>
      <c r="G261" s="102">
        <f t="shared" si="117"/>
        <v>0</v>
      </c>
      <c r="H261" s="102">
        <f t="shared" si="117"/>
        <v>0</v>
      </c>
      <c r="I261" s="102">
        <f t="shared" si="117"/>
        <v>0</v>
      </c>
      <c r="J261" s="102">
        <f t="shared" si="117"/>
        <v>0</v>
      </c>
      <c r="K261" s="102">
        <f t="shared" si="117"/>
        <v>0</v>
      </c>
      <c r="L261" s="102">
        <f t="shared" si="117"/>
        <v>0</v>
      </c>
      <c r="M261" s="70">
        <f t="shared" si="117"/>
        <v>813750</v>
      </c>
      <c r="N261" s="70"/>
      <c r="O261" s="286" t="s">
        <v>15</v>
      </c>
      <c r="P261" s="288" t="s">
        <v>20</v>
      </c>
      <c r="Q261" s="368"/>
      <c r="R261" s="368"/>
      <c r="S261" s="368"/>
      <c r="T261" s="368"/>
      <c r="U261" s="368"/>
      <c r="V261" s="340">
        <v>0.35</v>
      </c>
      <c r="W261" s="340"/>
      <c r="X261" s="107"/>
      <c r="Y261" s="107"/>
      <c r="Z261" s="107"/>
      <c r="AA261" s="90"/>
      <c r="AB261" s="340">
        <v>0.35</v>
      </c>
      <c r="GU261" s="93"/>
      <c r="GV261" s="93"/>
      <c r="GW261" s="93"/>
      <c r="GX261" s="93"/>
      <c r="GY261" s="93"/>
      <c r="GZ261" s="93"/>
      <c r="HA261" s="93"/>
      <c r="HB261" s="93"/>
      <c r="HC261" s="93"/>
      <c r="HD261" s="93"/>
      <c r="HE261" s="93"/>
      <c r="HF261" s="93"/>
      <c r="HG261" s="93"/>
      <c r="HH261" s="93"/>
      <c r="HI261" s="93"/>
      <c r="HJ261" s="93"/>
      <c r="HK261" s="93"/>
      <c r="HL261" s="93"/>
      <c r="HM261" s="93"/>
      <c r="HN261" s="93"/>
      <c r="HO261" s="93"/>
      <c r="HP261" s="93"/>
      <c r="HQ261" s="93"/>
      <c r="HR261" s="93"/>
      <c r="HS261" s="93"/>
      <c r="HT261" s="93"/>
      <c r="HU261" s="93"/>
      <c r="HV261" s="93"/>
      <c r="HW261" s="93"/>
      <c r="HX261" s="93"/>
      <c r="HY261" s="93"/>
      <c r="HZ261" s="93"/>
      <c r="IA261" s="93"/>
      <c r="IB261" s="93"/>
      <c r="IC261" s="93"/>
      <c r="ID261" s="93"/>
      <c r="IE261" s="93"/>
      <c r="IF261" s="93"/>
      <c r="IG261" s="93"/>
      <c r="IH261" s="93"/>
      <c r="II261" s="93"/>
      <c r="IJ261" s="93"/>
      <c r="IK261" s="93"/>
      <c r="IL261" s="93"/>
      <c r="IM261" s="93"/>
      <c r="IN261" s="93"/>
      <c r="IO261" s="93"/>
      <c r="IP261" s="93"/>
      <c r="IQ261" s="93"/>
      <c r="IR261" s="93"/>
      <c r="IS261" s="93"/>
      <c r="IT261" s="93"/>
      <c r="IU261" s="93"/>
    </row>
    <row r="262" spans="1:255" s="92" customFormat="1" ht="31.2" x14ac:dyDescent="0.3">
      <c r="A262" s="285"/>
      <c r="B262" s="103" t="s">
        <v>23</v>
      </c>
      <c r="C262" s="70">
        <v>813750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70">
        <v>813750</v>
      </c>
      <c r="N262" s="70"/>
      <c r="O262" s="287"/>
      <c r="P262" s="284"/>
      <c r="Q262" s="369"/>
      <c r="R262" s="369"/>
      <c r="S262" s="369"/>
      <c r="T262" s="369"/>
      <c r="U262" s="369"/>
      <c r="V262" s="341"/>
      <c r="W262" s="341"/>
      <c r="X262" s="107"/>
      <c r="Y262" s="107"/>
      <c r="Z262" s="107"/>
      <c r="AA262" s="90"/>
      <c r="AB262" s="341"/>
      <c r="GU262" s="93"/>
      <c r="GV262" s="93"/>
      <c r="GW262" s="93"/>
      <c r="GX262" s="93"/>
      <c r="GY262" s="93"/>
      <c r="GZ262" s="93"/>
      <c r="HA262" s="93"/>
      <c r="HB262" s="93"/>
      <c r="HC262" s="93"/>
      <c r="HD262" s="93"/>
      <c r="HE262" s="93"/>
      <c r="HF262" s="93"/>
      <c r="HG262" s="93"/>
      <c r="HH262" s="93"/>
      <c r="HI262" s="93"/>
      <c r="HJ262" s="93"/>
      <c r="HK262" s="93"/>
      <c r="HL262" s="93"/>
      <c r="HM262" s="93"/>
      <c r="HN262" s="93"/>
      <c r="HO262" s="93"/>
      <c r="HP262" s="93"/>
      <c r="HQ262" s="93"/>
      <c r="HR262" s="93"/>
      <c r="HS262" s="93"/>
      <c r="HT262" s="93"/>
      <c r="HU262" s="93"/>
      <c r="HV262" s="93"/>
      <c r="HW262" s="93"/>
      <c r="HX262" s="93"/>
      <c r="HY262" s="93"/>
      <c r="HZ262" s="93"/>
      <c r="IA262" s="93"/>
      <c r="IB262" s="93"/>
      <c r="IC262" s="93"/>
      <c r="ID262" s="93"/>
      <c r="IE262" s="93"/>
      <c r="IF262" s="93"/>
      <c r="IG262" s="93"/>
      <c r="IH262" s="93"/>
      <c r="II262" s="93"/>
      <c r="IJ262" s="93"/>
      <c r="IK262" s="93"/>
      <c r="IL262" s="93"/>
      <c r="IM262" s="93"/>
      <c r="IN262" s="93"/>
      <c r="IO262" s="93"/>
      <c r="IP262" s="93"/>
      <c r="IQ262" s="93"/>
      <c r="IR262" s="93"/>
      <c r="IS262" s="93"/>
      <c r="IT262" s="93"/>
      <c r="IU262" s="93"/>
    </row>
    <row r="263" spans="1:255" s="92" customFormat="1" ht="29.85" customHeight="1" x14ac:dyDescent="0.3">
      <c r="A263" s="285" t="s">
        <v>138</v>
      </c>
      <c r="B263" s="101" t="s">
        <v>22</v>
      </c>
      <c r="C263" s="70">
        <f>C264</f>
        <v>1418250</v>
      </c>
      <c r="D263" s="102">
        <f t="shared" ref="D263:N263" si="118">D264</f>
        <v>0</v>
      </c>
      <c r="E263" s="102">
        <f t="shared" si="118"/>
        <v>0</v>
      </c>
      <c r="F263" s="102">
        <f t="shared" si="118"/>
        <v>0</v>
      </c>
      <c r="G263" s="102">
        <f t="shared" si="118"/>
        <v>0</v>
      </c>
      <c r="H263" s="102">
        <f t="shared" si="118"/>
        <v>0</v>
      </c>
      <c r="I263" s="102">
        <f t="shared" si="118"/>
        <v>0</v>
      </c>
      <c r="J263" s="102">
        <f t="shared" si="118"/>
        <v>0</v>
      </c>
      <c r="K263" s="102">
        <f t="shared" si="118"/>
        <v>0</v>
      </c>
      <c r="L263" s="102">
        <f t="shared" si="118"/>
        <v>0</v>
      </c>
      <c r="M263" s="70">
        <f t="shared" si="118"/>
        <v>0</v>
      </c>
      <c r="N263" s="70">
        <f t="shared" si="118"/>
        <v>1418250</v>
      </c>
      <c r="O263" s="286" t="s">
        <v>15</v>
      </c>
      <c r="P263" s="288" t="s">
        <v>20</v>
      </c>
      <c r="Q263" s="368"/>
      <c r="R263" s="368"/>
      <c r="S263" s="368"/>
      <c r="T263" s="368"/>
      <c r="U263" s="368"/>
      <c r="V263" s="340"/>
      <c r="W263" s="340">
        <v>0.61</v>
      </c>
      <c r="X263" s="107"/>
      <c r="Y263" s="107"/>
      <c r="Z263" s="107"/>
      <c r="AA263" s="90"/>
      <c r="AB263" s="340">
        <v>0.61</v>
      </c>
      <c r="GU263" s="93"/>
      <c r="GV263" s="93"/>
      <c r="GW263" s="93"/>
      <c r="GX263" s="93"/>
      <c r="GY263" s="93"/>
      <c r="GZ263" s="93"/>
      <c r="HA263" s="93"/>
      <c r="HB263" s="93"/>
      <c r="HC263" s="93"/>
      <c r="HD263" s="93"/>
      <c r="HE263" s="93"/>
      <c r="HF263" s="93"/>
      <c r="HG263" s="93"/>
      <c r="HH263" s="93"/>
      <c r="HI263" s="93"/>
      <c r="HJ263" s="93"/>
      <c r="HK263" s="93"/>
      <c r="HL263" s="93"/>
      <c r="HM263" s="93"/>
      <c r="HN263" s="93"/>
      <c r="HO263" s="93"/>
      <c r="HP263" s="93"/>
      <c r="HQ263" s="93"/>
      <c r="HR263" s="93"/>
      <c r="HS263" s="93"/>
      <c r="HT263" s="93"/>
      <c r="HU263" s="93"/>
      <c r="HV263" s="93"/>
      <c r="HW263" s="93"/>
      <c r="HX263" s="93"/>
      <c r="HY263" s="93"/>
      <c r="HZ263" s="93"/>
      <c r="IA263" s="93"/>
      <c r="IB263" s="93"/>
      <c r="IC263" s="93"/>
      <c r="ID263" s="93"/>
      <c r="IE263" s="93"/>
      <c r="IF263" s="93"/>
      <c r="IG263" s="93"/>
      <c r="IH263" s="93"/>
      <c r="II263" s="93"/>
      <c r="IJ263" s="93"/>
      <c r="IK263" s="93"/>
      <c r="IL263" s="93"/>
      <c r="IM263" s="93"/>
      <c r="IN263" s="93"/>
      <c r="IO263" s="93"/>
      <c r="IP263" s="93"/>
      <c r="IQ263" s="93"/>
      <c r="IR263" s="93"/>
      <c r="IS263" s="93"/>
      <c r="IT263" s="93"/>
      <c r="IU263" s="93"/>
    </row>
    <row r="264" spans="1:255" s="92" customFormat="1" ht="31.2" x14ac:dyDescent="0.3">
      <c r="A264" s="285"/>
      <c r="B264" s="103" t="s">
        <v>23</v>
      </c>
      <c r="C264" s="70">
        <v>1418250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70"/>
      <c r="N264" s="70">
        <v>1418250</v>
      </c>
      <c r="O264" s="287"/>
      <c r="P264" s="284"/>
      <c r="Q264" s="369"/>
      <c r="R264" s="369"/>
      <c r="S264" s="369"/>
      <c r="T264" s="369"/>
      <c r="U264" s="369"/>
      <c r="V264" s="341"/>
      <c r="W264" s="341"/>
      <c r="X264" s="107"/>
      <c r="Y264" s="107"/>
      <c r="Z264" s="107"/>
      <c r="AA264" s="90"/>
      <c r="AB264" s="341"/>
      <c r="GU264" s="93"/>
      <c r="GV264" s="93"/>
      <c r="GW264" s="93"/>
      <c r="GX264" s="93"/>
      <c r="GY264" s="93"/>
      <c r="GZ264" s="93"/>
      <c r="HA264" s="93"/>
      <c r="HB264" s="93"/>
      <c r="HC264" s="93"/>
      <c r="HD264" s="93"/>
      <c r="HE264" s="93"/>
      <c r="HF264" s="93"/>
      <c r="HG264" s="93"/>
      <c r="HH264" s="93"/>
      <c r="HI264" s="93"/>
      <c r="HJ264" s="93"/>
      <c r="HK264" s="93"/>
      <c r="HL264" s="93"/>
      <c r="HM264" s="93"/>
      <c r="HN264" s="93"/>
      <c r="HO264" s="93"/>
      <c r="HP264" s="93"/>
      <c r="HQ264" s="93"/>
      <c r="HR264" s="93"/>
      <c r="HS264" s="93"/>
      <c r="HT264" s="93"/>
      <c r="HU264" s="93"/>
      <c r="HV264" s="93"/>
      <c r="HW264" s="93"/>
      <c r="HX264" s="93"/>
      <c r="HY264" s="93"/>
      <c r="HZ264" s="93"/>
      <c r="IA264" s="93"/>
      <c r="IB264" s="93"/>
      <c r="IC264" s="93"/>
      <c r="ID264" s="93"/>
      <c r="IE264" s="93"/>
      <c r="IF264" s="93"/>
      <c r="IG264" s="93"/>
      <c r="IH264" s="93"/>
      <c r="II264" s="93"/>
      <c r="IJ264" s="93"/>
      <c r="IK264" s="93"/>
      <c r="IL264" s="93"/>
      <c r="IM264" s="93"/>
      <c r="IN264" s="93"/>
      <c r="IO264" s="93"/>
      <c r="IP264" s="93"/>
      <c r="IQ264" s="93"/>
      <c r="IR264" s="93"/>
      <c r="IS264" s="93"/>
      <c r="IT264" s="93"/>
      <c r="IU264" s="93"/>
    </row>
    <row r="265" spans="1:255" s="92" customFormat="1" ht="29.85" customHeight="1" x14ac:dyDescent="0.3">
      <c r="A265" s="285" t="s">
        <v>139</v>
      </c>
      <c r="B265" s="101" t="s">
        <v>22</v>
      </c>
      <c r="C265" s="70">
        <f>C266</f>
        <v>2720250</v>
      </c>
      <c r="D265" s="102">
        <f t="shared" ref="D265:N265" si="119">D266</f>
        <v>0</v>
      </c>
      <c r="E265" s="102">
        <f t="shared" si="119"/>
        <v>0</v>
      </c>
      <c r="F265" s="102">
        <f t="shared" si="119"/>
        <v>0</v>
      </c>
      <c r="G265" s="102">
        <f t="shared" si="119"/>
        <v>0</v>
      </c>
      <c r="H265" s="102">
        <f t="shared" si="119"/>
        <v>0</v>
      </c>
      <c r="I265" s="102">
        <f t="shared" si="119"/>
        <v>0</v>
      </c>
      <c r="J265" s="102">
        <f t="shared" si="119"/>
        <v>0</v>
      </c>
      <c r="K265" s="102">
        <f t="shared" si="119"/>
        <v>0</v>
      </c>
      <c r="L265" s="102">
        <f t="shared" si="119"/>
        <v>0</v>
      </c>
      <c r="M265" s="70">
        <f t="shared" si="119"/>
        <v>0</v>
      </c>
      <c r="N265" s="70">
        <f t="shared" si="119"/>
        <v>2720250</v>
      </c>
      <c r="O265" s="286" t="s">
        <v>15</v>
      </c>
      <c r="P265" s="288" t="s">
        <v>20</v>
      </c>
      <c r="Q265" s="368"/>
      <c r="R265" s="368"/>
      <c r="S265" s="368"/>
      <c r="T265" s="368"/>
      <c r="U265" s="368"/>
      <c r="V265" s="340"/>
      <c r="W265" s="340">
        <v>1.17</v>
      </c>
      <c r="X265" s="107"/>
      <c r="Y265" s="107"/>
      <c r="Z265" s="107"/>
      <c r="AA265" s="90"/>
      <c r="AB265" s="340">
        <v>1.17</v>
      </c>
      <c r="GU265" s="93"/>
      <c r="GV265" s="93"/>
      <c r="GW265" s="93"/>
      <c r="GX265" s="93"/>
      <c r="GY265" s="93"/>
      <c r="GZ265" s="93"/>
      <c r="HA265" s="93"/>
      <c r="HB265" s="93"/>
      <c r="HC265" s="93"/>
      <c r="HD265" s="93"/>
      <c r="HE265" s="93"/>
      <c r="HF265" s="93"/>
      <c r="HG265" s="93"/>
      <c r="HH265" s="93"/>
      <c r="HI265" s="93"/>
      <c r="HJ265" s="93"/>
      <c r="HK265" s="93"/>
      <c r="HL265" s="93"/>
      <c r="HM265" s="93"/>
      <c r="HN265" s="93"/>
      <c r="HO265" s="93"/>
      <c r="HP265" s="93"/>
      <c r="HQ265" s="93"/>
      <c r="HR265" s="93"/>
      <c r="HS265" s="93"/>
      <c r="HT265" s="93"/>
      <c r="HU265" s="93"/>
      <c r="HV265" s="93"/>
      <c r="HW265" s="93"/>
      <c r="HX265" s="93"/>
      <c r="HY265" s="93"/>
      <c r="HZ265" s="93"/>
      <c r="IA265" s="93"/>
      <c r="IB265" s="93"/>
      <c r="IC265" s="93"/>
      <c r="ID265" s="93"/>
      <c r="IE265" s="93"/>
      <c r="IF265" s="93"/>
      <c r="IG265" s="93"/>
      <c r="IH265" s="93"/>
      <c r="II265" s="93"/>
      <c r="IJ265" s="93"/>
      <c r="IK265" s="93"/>
      <c r="IL265" s="93"/>
      <c r="IM265" s="93"/>
      <c r="IN265" s="93"/>
      <c r="IO265" s="93"/>
      <c r="IP265" s="93"/>
      <c r="IQ265" s="93"/>
      <c r="IR265" s="93"/>
      <c r="IS265" s="93"/>
      <c r="IT265" s="93"/>
      <c r="IU265" s="93"/>
    </row>
    <row r="266" spans="1:255" s="92" customFormat="1" ht="31.2" x14ac:dyDescent="0.3">
      <c r="A266" s="285"/>
      <c r="B266" s="103" t="s">
        <v>23</v>
      </c>
      <c r="C266" s="70">
        <v>2720250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70"/>
      <c r="N266" s="70">
        <v>2720250</v>
      </c>
      <c r="O266" s="287"/>
      <c r="P266" s="284"/>
      <c r="Q266" s="369"/>
      <c r="R266" s="369"/>
      <c r="S266" s="369"/>
      <c r="T266" s="369"/>
      <c r="U266" s="369"/>
      <c r="V266" s="341"/>
      <c r="W266" s="341"/>
      <c r="X266" s="107"/>
      <c r="Y266" s="107"/>
      <c r="Z266" s="107"/>
      <c r="AA266" s="90"/>
      <c r="AB266" s="341"/>
      <c r="GU266" s="93"/>
      <c r="GV266" s="93"/>
      <c r="GW266" s="93"/>
      <c r="GX266" s="93"/>
      <c r="GY266" s="93"/>
      <c r="GZ266" s="93"/>
      <c r="HA266" s="93"/>
      <c r="HB266" s="93"/>
      <c r="HC266" s="93"/>
      <c r="HD266" s="93"/>
      <c r="HE266" s="93"/>
      <c r="HF266" s="93"/>
      <c r="HG266" s="93"/>
      <c r="HH266" s="93"/>
      <c r="HI266" s="93"/>
      <c r="HJ266" s="93"/>
      <c r="HK266" s="93"/>
      <c r="HL266" s="93"/>
      <c r="HM266" s="93"/>
      <c r="HN266" s="93"/>
      <c r="HO266" s="93"/>
      <c r="HP266" s="93"/>
      <c r="HQ266" s="93"/>
      <c r="HR266" s="93"/>
      <c r="HS266" s="93"/>
      <c r="HT266" s="93"/>
      <c r="HU266" s="93"/>
      <c r="HV266" s="93"/>
      <c r="HW266" s="93"/>
      <c r="HX266" s="93"/>
      <c r="HY266" s="93"/>
      <c r="HZ266" s="93"/>
      <c r="IA266" s="93"/>
      <c r="IB266" s="93"/>
      <c r="IC266" s="93"/>
      <c r="ID266" s="93"/>
      <c r="IE266" s="93"/>
      <c r="IF266" s="93"/>
      <c r="IG266" s="93"/>
      <c r="IH266" s="93"/>
      <c r="II266" s="93"/>
      <c r="IJ266" s="93"/>
      <c r="IK266" s="93"/>
      <c r="IL266" s="93"/>
      <c r="IM266" s="93"/>
      <c r="IN266" s="93"/>
      <c r="IO266" s="93"/>
      <c r="IP266" s="93"/>
      <c r="IQ266" s="93"/>
      <c r="IR266" s="93"/>
      <c r="IS266" s="93"/>
      <c r="IT266" s="93"/>
      <c r="IU266" s="93"/>
    </row>
    <row r="267" spans="1:255" s="92" customFormat="1" ht="29.85" customHeight="1" x14ac:dyDescent="0.3">
      <c r="A267" s="285" t="s">
        <v>140</v>
      </c>
      <c r="B267" s="101" t="s">
        <v>22</v>
      </c>
      <c r="C267" s="70">
        <f>C268</f>
        <v>3348000</v>
      </c>
      <c r="D267" s="102">
        <f t="shared" ref="D267:N267" si="120">D268</f>
        <v>0</v>
      </c>
      <c r="E267" s="102">
        <f t="shared" si="120"/>
        <v>0</v>
      </c>
      <c r="F267" s="102">
        <f t="shared" si="120"/>
        <v>0</v>
      </c>
      <c r="G267" s="102">
        <f t="shared" si="120"/>
        <v>0</v>
      </c>
      <c r="H267" s="102">
        <f t="shared" si="120"/>
        <v>0</v>
      </c>
      <c r="I267" s="102">
        <f t="shared" si="120"/>
        <v>0</v>
      </c>
      <c r="J267" s="102">
        <f t="shared" si="120"/>
        <v>0</v>
      </c>
      <c r="K267" s="102">
        <f t="shared" si="120"/>
        <v>0</v>
      </c>
      <c r="L267" s="102">
        <f t="shared" si="120"/>
        <v>0</v>
      </c>
      <c r="M267" s="70">
        <f t="shared" si="120"/>
        <v>0</v>
      </c>
      <c r="N267" s="70">
        <f t="shared" si="120"/>
        <v>3348000</v>
      </c>
      <c r="O267" s="286" t="s">
        <v>15</v>
      </c>
      <c r="P267" s="288" t="s">
        <v>20</v>
      </c>
      <c r="Q267" s="368"/>
      <c r="R267" s="368"/>
      <c r="S267" s="368"/>
      <c r="T267" s="368"/>
      <c r="U267" s="368"/>
      <c r="V267" s="340"/>
      <c r="W267" s="340">
        <v>1.44</v>
      </c>
      <c r="X267" s="107"/>
      <c r="Y267" s="107"/>
      <c r="Z267" s="107"/>
      <c r="AA267" s="90"/>
      <c r="AB267" s="340">
        <v>1.44</v>
      </c>
      <c r="GU267" s="93"/>
      <c r="GV267" s="93"/>
      <c r="GW267" s="93"/>
      <c r="GX267" s="93"/>
      <c r="GY267" s="93"/>
      <c r="GZ267" s="93"/>
      <c r="HA267" s="93"/>
      <c r="HB267" s="93"/>
      <c r="HC267" s="93"/>
      <c r="HD267" s="93"/>
      <c r="HE267" s="93"/>
      <c r="HF267" s="93"/>
      <c r="HG267" s="93"/>
      <c r="HH267" s="93"/>
      <c r="HI267" s="93"/>
      <c r="HJ267" s="93"/>
      <c r="HK267" s="93"/>
      <c r="HL267" s="93"/>
      <c r="HM267" s="93"/>
      <c r="HN267" s="93"/>
      <c r="HO267" s="93"/>
      <c r="HP267" s="93"/>
      <c r="HQ267" s="93"/>
      <c r="HR267" s="93"/>
      <c r="HS267" s="93"/>
      <c r="HT267" s="93"/>
      <c r="HU267" s="93"/>
      <c r="HV267" s="93"/>
      <c r="HW267" s="93"/>
      <c r="HX267" s="93"/>
      <c r="HY267" s="93"/>
      <c r="HZ267" s="93"/>
      <c r="IA267" s="93"/>
      <c r="IB267" s="93"/>
      <c r="IC267" s="93"/>
      <c r="ID267" s="93"/>
      <c r="IE267" s="93"/>
      <c r="IF267" s="93"/>
      <c r="IG267" s="93"/>
      <c r="IH267" s="93"/>
      <c r="II267" s="93"/>
      <c r="IJ267" s="93"/>
      <c r="IK267" s="93"/>
      <c r="IL267" s="93"/>
      <c r="IM267" s="93"/>
      <c r="IN267" s="93"/>
      <c r="IO267" s="93"/>
      <c r="IP267" s="93"/>
      <c r="IQ267" s="93"/>
      <c r="IR267" s="93"/>
      <c r="IS267" s="93"/>
      <c r="IT267" s="93"/>
      <c r="IU267" s="93"/>
    </row>
    <row r="268" spans="1:255" s="92" customFormat="1" ht="31.2" x14ac:dyDescent="0.3">
      <c r="A268" s="285"/>
      <c r="B268" s="103" t="s">
        <v>23</v>
      </c>
      <c r="C268" s="70">
        <v>3348000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70"/>
      <c r="N268" s="70">
        <v>3348000</v>
      </c>
      <c r="O268" s="287"/>
      <c r="P268" s="284"/>
      <c r="Q268" s="369"/>
      <c r="R268" s="369"/>
      <c r="S268" s="369"/>
      <c r="T268" s="369"/>
      <c r="U268" s="369"/>
      <c r="V268" s="341"/>
      <c r="W268" s="341"/>
      <c r="X268" s="107"/>
      <c r="Y268" s="107"/>
      <c r="Z268" s="107"/>
      <c r="AA268" s="90"/>
      <c r="AB268" s="341"/>
      <c r="GU268" s="93"/>
      <c r="GV268" s="93"/>
      <c r="GW268" s="93"/>
      <c r="GX268" s="93"/>
      <c r="GY268" s="93"/>
      <c r="GZ268" s="93"/>
      <c r="HA268" s="93"/>
      <c r="HB268" s="93"/>
      <c r="HC268" s="93"/>
      <c r="HD268" s="93"/>
      <c r="HE268" s="93"/>
      <c r="HF268" s="93"/>
      <c r="HG268" s="93"/>
      <c r="HH268" s="93"/>
      <c r="HI268" s="93"/>
      <c r="HJ268" s="93"/>
      <c r="HK268" s="93"/>
      <c r="HL268" s="93"/>
      <c r="HM268" s="93"/>
      <c r="HN268" s="93"/>
      <c r="HO268" s="93"/>
      <c r="HP268" s="93"/>
      <c r="HQ268" s="93"/>
      <c r="HR268" s="93"/>
      <c r="HS268" s="93"/>
      <c r="HT268" s="93"/>
      <c r="HU268" s="93"/>
      <c r="HV268" s="93"/>
      <c r="HW268" s="93"/>
      <c r="HX268" s="93"/>
      <c r="HY268" s="93"/>
      <c r="HZ268" s="93"/>
      <c r="IA268" s="93"/>
      <c r="IB268" s="93"/>
      <c r="IC268" s="93"/>
      <c r="ID268" s="93"/>
      <c r="IE268" s="93"/>
      <c r="IF268" s="93"/>
      <c r="IG268" s="93"/>
      <c r="IH268" s="93"/>
      <c r="II268" s="93"/>
      <c r="IJ268" s="93"/>
      <c r="IK268" s="93"/>
      <c r="IL268" s="93"/>
      <c r="IM268" s="93"/>
      <c r="IN268" s="93"/>
      <c r="IO268" s="93"/>
      <c r="IP268" s="93"/>
      <c r="IQ268" s="93"/>
      <c r="IR268" s="93"/>
      <c r="IS268" s="93"/>
      <c r="IT268" s="93"/>
      <c r="IU268" s="93"/>
    </row>
    <row r="269" spans="1:255" s="92" customFormat="1" ht="29.85" customHeight="1" x14ac:dyDescent="0.3">
      <c r="A269" s="285" t="s">
        <v>141</v>
      </c>
      <c r="B269" s="101" t="s">
        <v>22</v>
      </c>
      <c r="C269" s="70">
        <f>C270</f>
        <v>6231000</v>
      </c>
      <c r="D269" s="102">
        <f t="shared" ref="D269:N269" si="121">D270</f>
        <v>0</v>
      </c>
      <c r="E269" s="102">
        <f t="shared" si="121"/>
        <v>0</v>
      </c>
      <c r="F269" s="102">
        <f t="shared" si="121"/>
        <v>0</v>
      </c>
      <c r="G269" s="102">
        <f t="shared" si="121"/>
        <v>0</v>
      </c>
      <c r="H269" s="102">
        <f t="shared" si="121"/>
        <v>0</v>
      </c>
      <c r="I269" s="102">
        <f t="shared" si="121"/>
        <v>0</v>
      </c>
      <c r="J269" s="102">
        <f t="shared" si="121"/>
        <v>0</v>
      </c>
      <c r="K269" s="102">
        <f t="shared" si="121"/>
        <v>0</v>
      </c>
      <c r="L269" s="102">
        <f t="shared" si="121"/>
        <v>0</v>
      </c>
      <c r="M269" s="70">
        <f t="shared" si="121"/>
        <v>0</v>
      </c>
      <c r="N269" s="70">
        <f t="shared" si="121"/>
        <v>6231000</v>
      </c>
      <c r="O269" s="286" t="s">
        <v>15</v>
      </c>
      <c r="P269" s="288" t="s">
        <v>20</v>
      </c>
      <c r="Q269" s="368"/>
      <c r="R269" s="368"/>
      <c r="S269" s="368"/>
      <c r="T269" s="368"/>
      <c r="U269" s="368"/>
      <c r="V269" s="340"/>
      <c r="W269" s="340">
        <v>2.68</v>
      </c>
      <c r="X269" s="107"/>
      <c r="Y269" s="107"/>
      <c r="Z269" s="107"/>
      <c r="AA269" s="90"/>
      <c r="AB269" s="340">
        <v>2.68</v>
      </c>
      <c r="GU269" s="93"/>
      <c r="GV269" s="93"/>
      <c r="GW269" s="93"/>
      <c r="GX269" s="93"/>
      <c r="GY269" s="93"/>
      <c r="GZ269" s="93"/>
      <c r="HA269" s="93"/>
      <c r="HB269" s="93"/>
      <c r="HC269" s="93"/>
      <c r="HD269" s="93"/>
      <c r="HE269" s="93"/>
      <c r="HF269" s="93"/>
      <c r="HG269" s="93"/>
      <c r="HH269" s="93"/>
      <c r="HI269" s="93"/>
      <c r="HJ269" s="93"/>
      <c r="HK269" s="93"/>
      <c r="HL269" s="93"/>
      <c r="HM269" s="93"/>
      <c r="HN269" s="93"/>
      <c r="HO269" s="93"/>
      <c r="HP269" s="93"/>
      <c r="HQ269" s="93"/>
      <c r="HR269" s="93"/>
      <c r="HS269" s="93"/>
      <c r="HT269" s="93"/>
      <c r="HU269" s="93"/>
      <c r="HV269" s="93"/>
      <c r="HW269" s="93"/>
      <c r="HX269" s="93"/>
      <c r="HY269" s="93"/>
      <c r="HZ269" s="93"/>
      <c r="IA269" s="93"/>
      <c r="IB269" s="93"/>
      <c r="IC269" s="93"/>
      <c r="ID269" s="93"/>
      <c r="IE269" s="93"/>
      <c r="IF269" s="93"/>
      <c r="IG269" s="93"/>
      <c r="IH269" s="93"/>
      <c r="II269" s="93"/>
      <c r="IJ269" s="93"/>
      <c r="IK269" s="93"/>
      <c r="IL269" s="93"/>
      <c r="IM269" s="93"/>
      <c r="IN269" s="93"/>
      <c r="IO269" s="93"/>
      <c r="IP269" s="93"/>
      <c r="IQ269" s="93"/>
      <c r="IR269" s="93"/>
      <c r="IS269" s="93"/>
      <c r="IT269" s="93"/>
      <c r="IU269" s="93"/>
    </row>
    <row r="270" spans="1:255" s="92" customFormat="1" ht="31.2" x14ac:dyDescent="0.3">
      <c r="A270" s="285"/>
      <c r="B270" s="103" t="s">
        <v>23</v>
      </c>
      <c r="C270" s="70">
        <v>6231000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70"/>
      <c r="N270" s="70">
        <v>6231000</v>
      </c>
      <c r="O270" s="287"/>
      <c r="P270" s="284"/>
      <c r="Q270" s="369"/>
      <c r="R270" s="369"/>
      <c r="S270" s="369"/>
      <c r="T270" s="369"/>
      <c r="U270" s="369"/>
      <c r="V270" s="341"/>
      <c r="W270" s="341"/>
      <c r="X270" s="107"/>
      <c r="Y270" s="107"/>
      <c r="Z270" s="107"/>
      <c r="AA270" s="90"/>
      <c r="AB270" s="341"/>
      <c r="GU270" s="93"/>
      <c r="GV270" s="93"/>
      <c r="GW270" s="93"/>
      <c r="GX270" s="93"/>
      <c r="GY270" s="93"/>
      <c r="GZ270" s="93"/>
      <c r="HA270" s="93"/>
      <c r="HB270" s="93"/>
      <c r="HC270" s="93"/>
      <c r="HD270" s="93"/>
      <c r="HE270" s="93"/>
      <c r="HF270" s="93"/>
      <c r="HG270" s="93"/>
      <c r="HH270" s="93"/>
      <c r="HI270" s="93"/>
      <c r="HJ270" s="93"/>
      <c r="HK270" s="93"/>
      <c r="HL270" s="93"/>
      <c r="HM270" s="93"/>
      <c r="HN270" s="93"/>
      <c r="HO270" s="93"/>
      <c r="HP270" s="93"/>
      <c r="HQ270" s="93"/>
      <c r="HR270" s="93"/>
      <c r="HS270" s="93"/>
      <c r="HT270" s="93"/>
      <c r="HU270" s="93"/>
      <c r="HV270" s="93"/>
      <c r="HW270" s="93"/>
      <c r="HX270" s="93"/>
      <c r="HY270" s="93"/>
      <c r="HZ270" s="93"/>
      <c r="IA270" s="93"/>
      <c r="IB270" s="93"/>
      <c r="IC270" s="93"/>
      <c r="ID270" s="93"/>
      <c r="IE270" s="93"/>
      <c r="IF270" s="93"/>
      <c r="IG270" s="93"/>
      <c r="IH270" s="93"/>
      <c r="II270" s="93"/>
      <c r="IJ270" s="93"/>
      <c r="IK270" s="93"/>
      <c r="IL270" s="93"/>
      <c r="IM270" s="93"/>
      <c r="IN270" s="93"/>
      <c r="IO270" s="93"/>
      <c r="IP270" s="93"/>
      <c r="IQ270" s="93"/>
      <c r="IR270" s="93"/>
      <c r="IS270" s="93"/>
      <c r="IT270" s="93"/>
      <c r="IU270" s="93"/>
    </row>
    <row r="271" spans="1:255" s="92" customFormat="1" ht="29.85" customHeight="1" x14ac:dyDescent="0.3">
      <c r="A271" s="285" t="s">
        <v>142</v>
      </c>
      <c r="B271" s="101" t="s">
        <v>22</v>
      </c>
      <c r="C271" s="70">
        <f>C272</f>
        <v>1023000</v>
      </c>
      <c r="D271" s="102">
        <f t="shared" ref="D271:N271" si="122">D272</f>
        <v>0</v>
      </c>
      <c r="E271" s="102">
        <f t="shared" si="122"/>
        <v>0</v>
      </c>
      <c r="F271" s="102">
        <f t="shared" si="122"/>
        <v>0</v>
      </c>
      <c r="G271" s="102">
        <f t="shared" si="122"/>
        <v>0</v>
      </c>
      <c r="H271" s="102">
        <f t="shared" si="122"/>
        <v>0</v>
      </c>
      <c r="I271" s="102">
        <f t="shared" si="122"/>
        <v>0</v>
      </c>
      <c r="J271" s="102">
        <f t="shared" si="122"/>
        <v>0</v>
      </c>
      <c r="K271" s="102">
        <f t="shared" si="122"/>
        <v>0</v>
      </c>
      <c r="L271" s="102">
        <f t="shared" si="122"/>
        <v>0</v>
      </c>
      <c r="M271" s="70">
        <f t="shared" si="122"/>
        <v>0</v>
      </c>
      <c r="N271" s="70">
        <f t="shared" si="122"/>
        <v>1023000</v>
      </c>
      <c r="O271" s="286" t="s">
        <v>15</v>
      </c>
      <c r="P271" s="288" t="s">
        <v>20</v>
      </c>
      <c r="Q271" s="368"/>
      <c r="R271" s="368"/>
      <c r="S271" s="368"/>
      <c r="T271" s="368"/>
      <c r="U271" s="368"/>
      <c r="V271" s="340"/>
      <c r="W271" s="340">
        <v>0.44</v>
      </c>
      <c r="X271" s="107"/>
      <c r="Y271" s="107"/>
      <c r="Z271" s="107"/>
      <c r="AA271" s="90"/>
      <c r="AB271" s="340">
        <v>0.44</v>
      </c>
      <c r="GU271" s="93"/>
      <c r="GV271" s="93"/>
      <c r="GW271" s="93"/>
      <c r="GX271" s="93"/>
      <c r="GY271" s="93"/>
      <c r="GZ271" s="93"/>
      <c r="HA271" s="93"/>
      <c r="HB271" s="93"/>
      <c r="HC271" s="93"/>
      <c r="HD271" s="93"/>
      <c r="HE271" s="93"/>
      <c r="HF271" s="93"/>
      <c r="HG271" s="93"/>
      <c r="HH271" s="93"/>
      <c r="HI271" s="93"/>
      <c r="HJ271" s="93"/>
      <c r="HK271" s="93"/>
      <c r="HL271" s="93"/>
      <c r="HM271" s="93"/>
      <c r="HN271" s="93"/>
      <c r="HO271" s="93"/>
      <c r="HP271" s="93"/>
      <c r="HQ271" s="93"/>
      <c r="HR271" s="93"/>
      <c r="HS271" s="93"/>
      <c r="HT271" s="93"/>
      <c r="HU271" s="93"/>
      <c r="HV271" s="93"/>
      <c r="HW271" s="93"/>
      <c r="HX271" s="93"/>
      <c r="HY271" s="93"/>
      <c r="HZ271" s="93"/>
      <c r="IA271" s="93"/>
      <c r="IB271" s="93"/>
      <c r="IC271" s="93"/>
      <c r="ID271" s="93"/>
      <c r="IE271" s="93"/>
      <c r="IF271" s="93"/>
      <c r="IG271" s="93"/>
      <c r="IH271" s="93"/>
      <c r="II271" s="93"/>
      <c r="IJ271" s="93"/>
      <c r="IK271" s="93"/>
      <c r="IL271" s="93"/>
      <c r="IM271" s="93"/>
      <c r="IN271" s="93"/>
      <c r="IO271" s="93"/>
      <c r="IP271" s="93"/>
      <c r="IQ271" s="93"/>
      <c r="IR271" s="93"/>
      <c r="IS271" s="93"/>
      <c r="IT271" s="93"/>
      <c r="IU271" s="93"/>
    </row>
    <row r="272" spans="1:255" s="92" customFormat="1" ht="31.2" x14ac:dyDescent="0.3">
      <c r="A272" s="285"/>
      <c r="B272" s="103" t="s">
        <v>23</v>
      </c>
      <c r="C272" s="70">
        <v>1023000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70"/>
      <c r="N272" s="70">
        <v>1023000</v>
      </c>
      <c r="O272" s="287"/>
      <c r="P272" s="284"/>
      <c r="Q272" s="369"/>
      <c r="R272" s="369"/>
      <c r="S272" s="369"/>
      <c r="T272" s="369"/>
      <c r="U272" s="369"/>
      <c r="V272" s="341"/>
      <c r="W272" s="341"/>
      <c r="X272" s="107"/>
      <c r="Y272" s="107"/>
      <c r="Z272" s="107"/>
      <c r="AA272" s="90"/>
      <c r="AB272" s="341"/>
      <c r="GU272" s="93"/>
      <c r="GV272" s="93"/>
      <c r="GW272" s="93"/>
      <c r="GX272" s="93"/>
      <c r="GY272" s="93"/>
      <c r="GZ272" s="93"/>
      <c r="HA272" s="93"/>
      <c r="HB272" s="93"/>
      <c r="HC272" s="93"/>
      <c r="HD272" s="93"/>
      <c r="HE272" s="93"/>
      <c r="HF272" s="93"/>
      <c r="HG272" s="93"/>
      <c r="HH272" s="93"/>
      <c r="HI272" s="93"/>
      <c r="HJ272" s="93"/>
      <c r="HK272" s="93"/>
      <c r="HL272" s="93"/>
      <c r="HM272" s="93"/>
      <c r="HN272" s="93"/>
      <c r="HO272" s="93"/>
      <c r="HP272" s="93"/>
      <c r="HQ272" s="93"/>
      <c r="HR272" s="93"/>
      <c r="HS272" s="93"/>
      <c r="HT272" s="93"/>
      <c r="HU272" s="93"/>
      <c r="HV272" s="93"/>
      <c r="HW272" s="93"/>
      <c r="HX272" s="93"/>
      <c r="HY272" s="93"/>
      <c r="HZ272" s="93"/>
      <c r="IA272" s="93"/>
      <c r="IB272" s="93"/>
      <c r="IC272" s="93"/>
      <c r="ID272" s="93"/>
      <c r="IE272" s="93"/>
      <c r="IF272" s="93"/>
      <c r="IG272" s="93"/>
      <c r="IH272" s="93"/>
      <c r="II272" s="93"/>
      <c r="IJ272" s="93"/>
      <c r="IK272" s="93"/>
      <c r="IL272" s="93"/>
      <c r="IM272" s="93"/>
      <c r="IN272" s="93"/>
      <c r="IO272" s="93"/>
      <c r="IP272" s="93"/>
      <c r="IQ272" s="93"/>
      <c r="IR272" s="93"/>
      <c r="IS272" s="93"/>
      <c r="IT272" s="93"/>
      <c r="IU272" s="93"/>
    </row>
    <row r="273" spans="1:255" s="9" customFormat="1" ht="29.85" customHeight="1" x14ac:dyDescent="0.3">
      <c r="A273" s="300" t="s">
        <v>143</v>
      </c>
      <c r="B273" s="20" t="s">
        <v>22</v>
      </c>
      <c r="C273" s="21">
        <f>C274</f>
        <v>13647750</v>
      </c>
      <c r="D273" s="22">
        <f t="shared" ref="D273:N273" si="123">D274</f>
        <v>0</v>
      </c>
      <c r="E273" s="22">
        <f t="shared" si="123"/>
        <v>0</v>
      </c>
      <c r="F273" s="22">
        <f t="shared" si="123"/>
        <v>0</v>
      </c>
      <c r="G273" s="22">
        <f t="shared" si="123"/>
        <v>0</v>
      </c>
      <c r="H273" s="22">
        <f t="shared" si="123"/>
        <v>0</v>
      </c>
      <c r="I273" s="22">
        <f t="shared" si="123"/>
        <v>0</v>
      </c>
      <c r="J273" s="22">
        <f t="shared" si="123"/>
        <v>0</v>
      </c>
      <c r="K273" s="22">
        <f t="shared" si="123"/>
        <v>0</v>
      </c>
      <c r="L273" s="22">
        <f t="shared" si="123"/>
        <v>0</v>
      </c>
      <c r="M273" s="22">
        <f t="shared" si="123"/>
        <v>0</v>
      </c>
      <c r="N273" s="21">
        <f t="shared" si="123"/>
        <v>13647750</v>
      </c>
      <c r="O273" s="301" t="s">
        <v>15</v>
      </c>
      <c r="P273" s="303" t="s">
        <v>20</v>
      </c>
      <c r="Q273" s="305"/>
      <c r="R273" s="305"/>
      <c r="S273" s="305"/>
      <c r="T273" s="305"/>
      <c r="U273" s="305"/>
      <c r="V273" s="305"/>
      <c r="W273" s="307">
        <v>5.87</v>
      </c>
      <c r="X273" s="24"/>
      <c r="Y273" s="24"/>
      <c r="Z273" s="24"/>
      <c r="AA273" s="40"/>
      <c r="AB273" s="307">
        <v>5.87</v>
      </c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s="9" customFormat="1" ht="31.2" x14ac:dyDescent="0.3">
      <c r="A274" s="300"/>
      <c r="B274" s="23" t="s">
        <v>23</v>
      </c>
      <c r="C274" s="21">
        <v>13647750</v>
      </c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1">
        <v>13647750</v>
      </c>
      <c r="O274" s="302"/>
      <c r="P274" s="304"/>
      <c r="Q274" s="306"/>
      <c r="R274" s="306"/>
      <c r="S274" s="306"/>
      <c r="T274" s="306"/>
      <c r="U274" s="306"/>
      <c r="V274" s="306"/>
      <c r="W274" s="308"/>
      <c r="X274" s="24"/>
      <c r="Y274" s="24"/>
      <c r="Z274" s="24"/>
      <c r="AA274" s="40"/>
      <c r="AB274" s="308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s="9" customFormat="1" ht="29.85" customHeight="1" x14ac:dyDescent="0.3">
      <c r="A275" s="300" t="s">
        <v>144</v>
      </c>
      <c r="B275" s="20" t="s">
        <v>22</v>
      </c>
      <c r="C275" s="21">
        <f>C276</f>
        <v>7672500</v>
      </c>
      <c r="D275" s="22">
        <f t="shared" ref="D275:N275" si="124">D276</f>
        <v>0</v>
      </c>
      <c r="E275" s="22">
        <f t="shared" si="124"/>
        <v>0</v>
      </c>
      <c r="F275" s="22">
        <f t="shared" si="124"/>
        <v>0</v>
      </c>
      <c r="G275" s="22">
        <f t="shared" si="124"/>
        <v>0</v>
      </c>
      <c r="H275" s="22">
        <f t="shared" si="124"/>
        <v>0</v>
      </c>
      <c r="I275" s="22">
        <f t="shared" si="124"/>
        <v>0</v>
      </c>
      <c r="J275" s="22">
        <f t="shared" si="124"/>
        <v>0</v>
      </c>
      <c r="K275" s="22">
        <f t="shared" si="124"/>
        <v>0</v>
      </c>
      <c r="L275" s="22">
        <f t="shared" si="124"/>
        <v>0</v>
      </c>
      <c r="M275" s="22">
        <f t="shared" si="124"/>
        <v>0</v>
      </c>
      <c r="N275" s="21">
        <f t="shared" si="124"/>
        <v>7672500</v>
      </c>
      <c r="O275" s="301" t="s">
        <v>15</v>
      </c>
      <c r="P275" s="303" t="s">
        <v>20</v>
      </c>
      <c r="Q275" s="305"/>
      <c r="R275" s="305"/>
      <c r="S275" s="305"/>
      <c r="T275" s="305"/>
      <c r="U275" s="305"/>
      <c r="V275" s="305"/>
      <c r="W275" s="307">
        <v>3.3</v>
      </c>
      <c r="X275" s="24"/>
      <c r="Y275" s="24"/>
      <c r="Z275" s="24"/>
      <c r="AA275" s="40"/>
      <c r="AB275" s="307">
        <v>3.3</v>
      </c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s="9" customFormat="1" ht="31.2" x14ac:dyDescent="0.3">
      <c r="A276" s="300"/>
      <c r="B276" s="23" t="s">
        <v>23</v>
      </c>
      <c r="C276" s="21">
        <v>7672500</v>
      </c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1">
        <v>7672500</v>
      </c>
      <c r="O276" s="302"/>
      <c r="P276" s="304"/>
      <c r="Q276" s="306"/>
      <c r="R276" s="306"/>
      <c r="S276" s="306"/>
      <c r="T276" s="306"/>
      <c r="U276" s="306"/>
      <c r="V276" s="306"/>
      <c r="W276" s="308"/>
      <c r="X276" s="24"/>
      <c r="Y276" s="24"/>
      <c r="Z276" s="24"/>
      <c r="AA276" s="40"/>
      <c r="AB276" s="308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s="9" customFormat="1" ht="29.85" customHeight="1" x14ac:dyDescent="0.3">
      <c r="A277" s="300" t="s">
        <v>152</v>
      </c>
      <c r="B277" s="20" t="s">
        <v>22</v>
      </c>
      <c r="C277" s="21">
        <f>C278</f>
        <v>4789500</v>
      </c>
      <c r="D277" s="22">
        <f t="shared" ref="D277:N281" si="125">D278</f>
        <v>0</v>
      </c>
      <c r="E277" s="22">
        <f t="shared" si="125"/>
        <v>0</v>
      </c>
      <c r="F277" s="22">
        <f t="shared" si="125"/>
        <v>0</v>
      </c>
      <c r="G277" s="22">
        <f t="shared" si="125"/>
        <v>0</v>
      </c>
      <c r="H277" s="22">
        <f t="shared" si="125"/>
        <v>0</v>
      </c>
      <c r="I277" s="22">
        <f t="shared" si="125"/>
        <v>0</v>
      </c>
      <c r="J277" s="22">
        <f t="shared" si="125"/>
        <v>0</v>
      </c>
      <c r="K277" s="22">
        <f t="shared" si="125"/>
        <v>0</v>
      </c>
      <c r="L277" s="22">
        <f t="shared" si="125"/>
        <v>0</v>
      </c>
      <c r="M277" s="22">
        <f t="shared" si="125"/>
        <v>0</v>
      </c>
      <c r="N277" s="21">
        <f t="shared" si="125"/>
        <v>4789500</v>
      </c>
      <c r="O277" s="301" t="s">
        <v>15</v>
      </c>
      <c r="P277" s="303" t="s">
        <v>20</v>
      </c>
      <c r="Q277" s="305"/>
      <c r="R277" s="305"/>
      <c r="S277" s="305"/>
      <c r="T277" s="305"/>
      <c r="U277" s="305"/>
      <c r="V277" s="305"/>
      <c r="W277" s="307">
        <v>2.06</v>
      </c>
      <c r="X277" s="24"/>
      <c r="Y277" s="24"/>
      <c r="Z277" s="24"/>
      <c r="AA277" s="40"/>
      <c r="AB277" s="307">
        <v>2.06</v>
      </c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s="9" customFormat="1" ht="31.2" x14ac:dyDescent="0.3">
      <c r="A278" s="300"/>
      <c r="B278" s="23" t="s">
        <v>23</v>
      </c>
      <c r="C278" s="21">
        <v>4789500</v>
      </c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1">
        <v>4789500</v>
      </c>
      <c r="O278" s="302"/>
      <c r="P278" s="304"/>
      <c r="Q278" s="306"/>
      <c r="R278" s="306"/>
      <c r="S278" s="306"/>
      <c r="T278" s="306"/>
      <c r="U278" s="306"/>
      <c r="V278" s="306"/>
      <c r="W278" s="308"/>
      <c r="X278" s="24"/>
      <c r="Y278" s="24"/>
      <c r="Z278" s="24"/>
      <c r="AA278" s="40"/>
      <c r="AB278" s="308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s="9" customFormat="1" ht="15.6" x14ac:dyDescent="0.3">
      <c r="A279" s="300" t="s">
        <v>153</v>
      </c>
      <c r="B279" s="20" t="s">
        <v>22</v>
      </c>
      <c r="C279" s="21">
        <f>C280</f>
        <v>4789500</v>
      </c>
      <c r="D279" s="22">
        <f t="shared" si="125"/>
        <v>0</v>
      </c>
      <c r="E279" s="22">
        <f t="shared" si="125"/>
        <v>0</v>
      </c>
      <c r="F279" s="22">
        <f t="shared" si="125"/>
        <v>0</v>
      </c>
      <c r="G279" s="22">
        <f t="shared" si="125"/>
        <v>0</v>
      </c>
      <c r="H279" s="22">
        <f t="shared" si="125"/>
        <v>0</v>
      </c>
      <c r="I279" s="22">
        <f t="shared" si="125"/>
        <v>0</v>
      </c>
      <c r="J279" s="22">
        <f t="shared" si="125"/>
        <v>0</v>
      </c>
      <c r="K279" s="22">
        <f t="shared" si="125"/>
        <v>0</v>
      </c>
      <c r="L279" s="22">
        <f t="shared" si="125"/>
        <v>0</v>
      </c>
      <c r="M279" s="22">
        <f t="shared" si="125"/>
        <v>0</v>
      </c>
      <c r="N279" s="21">
        <f t="shared" si="125"/>
        <v>6200000</v>
      </c>
      <c r="O279" s="301" t="s">
        <v>15</v>
      </c>
      <c r="P279" s="303" t="s">
        <v>20</v>
      </c>
      <c r="Q279" s="305"/>
      <c r="R279" s="305"/>
      <c r="S279" s="305"/>
      <c r="T279" s="305"/>
      <c r="U279" s="305"/>
      <c r="V279" s="305"/>
      <c r="W279" s="307">
        <v>1.5</v>
      </c>
      <c r="X279" s="24"/>
      <c r="Y279" s="24"/>
      <c r="Z279" s="24"/>
      <c r="AA279" s="40"/>
      <c r="AB279" s="307">
        <v>1.5</v>
      </c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s="9" customFormat="1" ht="31.2" x14ac:dyDescent="0.3">
      <c r="A280" s="300"/>
      <c r="B280" s="23" t="s">
        <v>23</v>
      </c>
      <c r="C280" s="21">
        <v>4789500</v>
      </c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1">
        <v>6200000</v>
      </c>
      <c r="O280" s="302"/>
      <c r="P280" s="304"/>
      <c r="Q280" s="306"/>
      <c r="R280" s="306"/>
      <c r="S280" s="306"/>
      <c r="T280" s="306"/>
      <c r="U280" s="306"/>
      <c r="V280" s="306"/>
      <c r="W280" s="308"/>
      <c r="X280" s="24"/>
      <c r="Y280" s="24"/>
      <c r="Z280" s="24"/>
      <c r="AA280" s="40"/>
      <c r="AB280" s="308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s="9" customFormat="1" ht="15.6" x14ac:dyDescent="0.3">
      <c r="A281" s="300" t="s">
        <v>154</v>
      </c>
      <c r="B281" s="20" t="s">
        <v>22</v>
      </c>
      <c r="C281" s="21">
        <f>C282</f>
        <v>4789500</v>
      </c>
      <c r="D281" s="22">
        <f t="shared" si="125"/>
        <v>0</v>
      </c>
      <c r="E281" s="22">
        <f t="shared" si="125"/>
        <v>0</v>
      </c>
      <c r="F281" s="22">
        <f t="shared" si="125"/>
        <v>0</v>
      </c>
      <c r="G281" s="22">
        <f t="shared" si="125"/>
        <v>0</v>
      </c>
      <c r="H281" s="22">
        <f t="shared" si="125"/>
        <v>0</v>
      </c>
      <c r="I281" s="22">
        <f t="shared" si="125"/>
        <v>0</v>
      </c>
      <c r="J281" s="22">
        <f t="shared" si="125"/>
        <v>0</v>
      </c>
      <c r="K281" s="22">
        <f t="shared" si="125"/>
        <v>0</v>
      </c>
      <c r="L281" s="22">
        <f t="shared" si="125"/>
        <v>0</v>
      </c>
      <c r="M281" s="22">
        <f t="shared" si="125"/>
        <v>0</v>
      </c>
      <c r="N281" s="21">
        <f t="shared" si="125"/>
        <v>7100000</v>
      </c>
      <c r="O281" s="301" t="s">
        <v>15</v>
      </c>
      <c r="P281" s="303" t="s">
        <v>20</v>
      </c>
      <c r="Q281" s="305"/>
      <c r="R281" s="305"/>
      <c r="S281" s="305"/>
      <c r="T281" s="305"/>
      <c r="U281" s="305"/>
      <c r="V281" s="305"/>
      <c r="W281" s="307">
        <v>1.7</v>
      </c>
      <c r="X281" s="24"/>
      <c r="Y281" s="24"/>
      <c r="Z281" s="24"/>
      <c r="AA281" s="40"/>
      <c r="AB281" s="307">
        <v>1.7</v>
      </c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s="9" customFormat="1" ht="31.2" x14ac:dyDescent="0.3">
      <c r="A282" s="300"/>
      <c r="B282" s="23" t="s">
        <v>23</v>
      </c>
      <c r="C282" s="21">
        <v>4789500</v>
      </c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1">
        <v>7100000</v>
      </c>
      <c r="O282" s="302"/>
      <c r="P282" s="304"/>
      <c r="Q282" s="306"/>
      <c r="R282" s="306"/>
      <c r="S282" s="306"/>
      <c r="T282" s="306"/>
      <c r="U282" s="306"/>
      <c r="V282" s="306"/>
      <c r="W282" s="308"/>
      <c r="X282" s="24"/>
      <c r="Y282" s="24"/>
      <c r="Z282" s="24"/>
      <c r="AA282" s="40"/>
      <c r="AB282" s="308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s="9" customFormat="1" ht="29.85" customHeight="1" x14ac:dyDescent="0.3">
      <c r="A283" s="300" t="s">
        <v>32</v>
      </c>
      <c r="B283" s="20" t="s">
        <v>22</v>
      </c>
      <c r="C283" s="21">
        <f>C284</f>
        <v>85234500</v>
      </c>
      <c r="D283" s="21">
        <f t="shared" ref="D283:N283" si="126">D284</f>
        <v>0</v>
      </c>
      <c r="E283" s="21">
        <f t="shared" si="126"/>
        <v>0</v>
      </c>
      <c r="F283" s="21">
        <f t="shared" si="126"/>
        <v>0</v>
      </c>
      <c r="G283" s="21">
        <f t="shared" si="126"/>
        <v>0</v>
      </c>
      <c r="H283" s="21">
        <f t="shared" si="126"/>
        <v>0</v>
      </c>
      <c r="I283" s="21">
        <f t="shared" si="126"/>
        <v>0</v>
      </c>
      <c r="J283" s="21">
        <f t="shared" si="126"/>
        <v>0</v>
      </c>
      <c r="K283" s="21">
        <f t="shared" si="126"/>
        <v>0</v>
      </c>
      <c r="L283" s="21">
        <f t="shared" si="126"/>
        <v>13926750</v>
      </c>
      <c r="M283" s="21">
        <f t="shared" si="126"/>
        <v>20878500</v>
      </c>
      <c r="N283" s="21">
        <f t="shared" si="126"/>
        <v>54150250</v>
      </c>
      <c r="O283" s="12" t="s">
        <v>26</v>
      </c>
      <c r="P283" s="12" t="s">
        <v>26</v>
      </c>
      <c r="Q283" s="12" t="s">
        <v>26</v>
      </c>
      <c r="R283" s="12" t="s">
        <v>26</v>
      </c>
      <c r="S283" s="12" t="s">
        <v>26</v>
      </c>
      <c r="T283" s="12" t="s">
        <v>26</v>
      </c>
      <c r="U283" s="12" t="s">
        <v>26</v>
      </c>
      <c r="V283" s="12" t="s">
        <v>26</v>
      </c>
      <c r="W283" s="12" t="s">
        <v>26</v>
      </c>
      <c r="X283" s="24"/>
      <c r="Y283" s="24"/>
      <c r="Z283" s="24"/>
      <c r="AA283" s="40"/>
      <c r="AB283" s="12" t="s">
        <v>26</v>
      </c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s="9" customFormat="1" ht="31.2" x14ac:dyDescent="0.3">
      <c r="A284" s="300"/>
      <c r="B284" s="23" t="s">
        <v>23</v>
      </c>
      <c r="C284" s="21">
        <f t="shared" ref="C284:N284" si="127">C236</f>
        <v>85234500</v>
      </c>
      <c r="D284" s="21">
        <f t="shared" si="127"/>
        <v>0</v>
      </c>
      <c r="E284" s="21">
        <f t="shared" si="127"/>
        <v>0</v>
      </c>
      <c r="F284" s="21">
        <f t="shared" si="127"/>
        <v>0</v>
      </c>
      <c r="G284" s="21">
        <f t="shared" si="127"/>
        <v>0</v>
      </c>
      <c r="H284" s="21">
        <f t="shared" si="127"/>
        <v>0</v>
      </c>
      <c r="I284" s="21">
        <f t="shared" si="127"/>
        <v>0</v>
      </c>
      <c r="J284" s="21">
        <f t="shared" si="127"/>
        <v>0</v>
      </c>
      <c r="K284" s="21">
        <f t="shared" si="127"/>
        <v>0</v>
      </c>
      <c r="L284" s="21">
        <f t="shared" si="127"/>
        <v>13926750</v>
      </c>
      <c r="M284" s="21">
        <f t="shared" si="127"/>
        <v>20878500</v>
      </c>
      <c r="N284" s="21">
        <f t="shared" si="127"/>
        <v>54150250</v>
      </c>
      <c r="O284" s="12" t="s">
        <v>26</v>
      </c>
      <c r="P284" s="12" t="s">
        <v>26</v>
      </c>
      <c r="Q284" s="12" t="s">
        <v>26</v>
      </c>
      <c r="R284" s="12" t="s">
        <v>26</v>
      </c>
      <c r="S284" s="12" t="s">
        <v>26</v>
      </c>
      <c r="T284" s="12" t="s">
        <v>26</v>
      </c>
      <c r="U284" s="12" t="s">
        <v>26</v>
      </c>
      <c r="V284" s="12" t="s">
        <v>26</v>
      </c>
      <c r="W284" s="12" t="s">
        <v>26</v>
      </c>
      <c r="X284" s="24"/>
      <c r="Y284" s="24"/>
      <c r="Z284" s="24"/>
      <c r="AA284" s="40"/>
      <c r="AB284" s="12" t="s">
        <v>26</v>
      </c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s="9" customFormat="1" ht="47.25" customHeight="1" x14ac:dyDescent="0.3">
      <c r="A285" s="312" t="s">
        <v>155</v>
      </c>
      <c r="B285" s="312"/>
      <c r="C285" s="312"/>
      <c r="D285" s="312"/>
      <c r="E285" s="312"/>
      <c r="F285" s="312"/>
      <c r="G285" s="312"/>
      <c r="H285" s="312"/>
      <c r="I285" s="312"/>
      <c r="J285" s="312"/>
      <c r="K285" s="312"/>
      <c r="L285" s="312"/>
      <c r="M285" s="312"/>
      <c r="N285" s="312"/>
      <c r="O285" s="312"/>
      <c r="P285" s="312"/>
      <c r="Q285" s="312"/>
      <c r="R285" s="312"/>
      <c r="S285" s="312"/>
      <c r="T285" s="312"/>
      <c r="U285" s="312"/>
      <c r="V285" s="312"/>
      <c r="W285" s="312"/>
      <c r="X285" s="28"/>
      <c r="Y285" s="28"/>
      <c r="Z285" s="28"/>
      <c r="AA285" s="40"/>
      <c r="AB285" s="84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s="92" customFormat="1" ht="15.6" x14ac:dyDescent="0.25">
      <c r="A286" s="391" t="s">
        <v>156</v>
      </c>
      <c r="B286" s="94" t="s">
        <v>22</v>
      </c>
      <c r="C286" s="111">
        <f>C287</f>
        <v>54582667</v>
      </c>
      <c r="D286" s="111">
        <f t="shared" ref="D286:N286" si="128">D287</f>
        <v>0</v>
      </c>
      <c r="E286" s="111">
        <f t="shared" si="128"/>
        <v>0</v>
      </c>
      <c r="F286" s="111">
        <f t="shared" si="128"/>
        <v>0</v>
      </c>
      <c r="G286" s="111">
        <f t="shared" si="128"/>
        <v>0</v>
      </c>
      <c r="H286" s="111">
        <f t="shared" si="128"/>
        <v>0</v>
      </c>
      <c r="I286" s="111">
        <f t="shared" si="128"/>
        <v>0</v>
      </c>
      <c r="J286" s="111">
        <f t="shared" si="128"/>
        <v>0</v>
      </c>
      <c r="K286" s="111">
        <f t="shared" si="128"/>
        <v>0</v>
      </c>
      <c r="L286" s="111">
        <f t="shared" si="128"/>
        <v>24482667</v>
      </c>
      <c r="M286" s="111">
        <f t="shared" si="128"/>
        <v>10100000</v>
      </c>
      <c r="N286" s="111">
        <f t="shared" si="128"/>
        <v>20000000</v>
      </c>
      <c r="O286" s="362" t="s">
        <v>15</v>
      </c>
      <c r="P286" s="353" t="s">
        <v>157</v>
      </c>
      <c r="Q286" s="392">
        <f>Q288+Q290+Q292+Q294</f>
        <v>0</v>
      </c>
      <c r="R286" s="392">
        <f t="shared" ref="R286:AA286" si="129">R288+R290+R292+R294</f>
        <v>0</v>
      </c>
      <c r="S286" s="392">
        <f t="shared" si="129"/>
        <v>0</v>
      </c>
      <c r="T286" s="392">
        <f t="shared" si="129"/>
        <v>0</v>
      </c>
      <c r="U286" s="392">
        <f>U288+U292+U294+U296</f>
        <v>250</v>
      </c>
      <c r="V286" s="392">
        <f t="shared" si="129"/>
        <v>150</v>
      </c>
      <c r="W286" s="392">
        <f t="shared" si="129"/>
        <v>460</v>
      </c>
      <c r="X286" s="392">
        <f t="shared" si="129"/>
        <v>0</v>
      </c>
      <c r="Y286" s="392">
        <f t="shared" si="129"/>
        <v>0</v>
      </c>
      <c r="Z286" s="392">
        <f t="shared" si="129"/>
        <v>0</v>
      </c>
      <c r="AA286" s="392">
        <f t="shared" si="129"/>
        <v>0</v>
      </c>
      <c r="AB286" s="392">
        <f>AB288+AB292+AB294+AB296</f>
        <v>860</v>
      </c>
      <c r="GU286" s="93"/>
      <c r="GV286" s="93"/>
      <c r="GW286" s="93"/>
      <c r="GX286" s="93"/>
      <c r="GY286" s="93"/>
      <c r="GZ286" s="93"/>
      <c r="HA286" s="93"/>
      <c r="HB286" s="93"/>
      <c r="HC286" s="93"/>
      <c r="HD286" s="93"/>
      <c r="HE286" s="93"/>
      <c r="HF286" s="93"/>
      <c r="HG286" s="93"/>
      <c r="HH286" s="93"/>
      <c r="HI286" s="93"/>
      <c r="HJ286" s="93"/>
      <c r="HK286" s="93"/>
      <c r="HL286" s="93"/>
      <c r="HM286" s="93"/>
      <c r="HN286" s="93"/>
      <c r="HO286" s="93"/>
      <c r="HP286" s="93"/>
      <c r="HQ286" s="93"/>
      <c r="HR286" s="93"/>
      <c r="HS286" s="93"/>
      <c r="HT286" s="93"/>
      <c r="HU286" s="93"/>
      <c r="HV286" s="93"/>
      <c r="HW286" s="93"/>
      <c r="HX286" s="93"/>
      <c r="HY286" s="93"/>
      <c r="HZ286" s="93"/>
      <c r="IA286" s="93"/>
      <c r="IB286" s="93"/>
      <c r="IC286" s="93"/>
      <c r="ID286" s="93"/>
      <c r="IE286" s="93"/>
      <c r="IF286" s="93"/>
      <c r="IG286" s="93"/>
      <c r="IH286" s="93"/>
      <c r="II286" s="93"/>
      <c r="IJ286" s="93"/>
      <c r="IK286" s="93"/>
      <c r="IL286" s="93"/>
      <c r="IM286" s="93"/>
      <c r="IN286" s="93"/>
      <c r="IO286" s="93"/>
      <c r="IP286" s="93"/>
      <c r="IQ286" s="93"/>
      <c r="IR286" s="93"/>
      <c r="IS286" s="93"/>
      <c r="IT286" s="93"/>
      <c r="IU286" s="93"/>
    </row>
    <row r="287" spans="1:255" s="92" customFormat="1" ht="31.2" x14ac:dyDescent="0.25">
      <c r="A287" s="391"/>
      <c r="B287" s="100" t="s">
        <v>23</v>
      </c>
      <c r="C287" s="111">
        <f>C289+C291+C293+C295+C297</f>
        <v>54582667</v>
      </c>
      <c r="D287" s="111">
        <f>D289+D291+D293+D295+D297</f>
        <v>0</v>
      </c>
      <c r="E287" s="111">
        <f t="shared" ref="E287:N287" si="130">E289+E291+E293+E295+E297</f>
        <v>0</v>
      </c>
      <c r="F287" s="111">
        <f t="shared" si="130"/>
        <v>0</v>
      </c>
      <c r="G287" s="111">
        <f t="shared" si="130"/>
        <v>0</v>
      </c>
      <c r="H287" s="111">
        <f t="shared" si="130"/>
        <v>0</v>
      </c>
      <c r="I287" s="111">
        <f t="shared" si="130"/>
        <v>0</v>
      </c>
      <c r="J287" s="111">
        <f t="shared" si="130"/>
        <v>0</v>
      </c>
      <c r="K287" s="111">
        <f t="shared" si="130"/>
        <v>0</v>
      </c>
      <c r="L287" s="111">
        <f t="shared" si="130"/>
        <v>24482667</v>
      </c>
      <c r="M287" s="111">
        <f t="shared" si="130"/>
        <v>10100000</v>
      </c>
      <c r="N287" s="111">
        <f t="shared" si="130"/>
        <v>20000000</v>
      </c>
      <c r="O287" s="363"/>
      <c r="P287" s="354"/>
      <c r="Q287" s="393"/>
      <c r="R287" s="393"/>
      <c r="S287" s="393"/>
      <c r="T287" s="393"/>
      <c r="U287" s="393"/>
      <c r="V287" s="393"/>
      <c r="W287" s="393"/>
      <c r="X287" s="393"/>
      <c r="Y287" s="393"/>
      <c r="Z287" s="393"/>
      <c r="AA287" s="393"/>
      <c r="AB287" s="393"/>
      <c r="GU287" s="93"/>
      <c r="GV287" s="93"/>
      <c r="GW287" s="93"/>
      <c r="GX287" s="93"/>
      <c r="GY287" s="93"/>
      <c r="GZ287" s="93"/>
      <c r="HA287" s="93"/>
      <c r="HB287" s="93"/>
      <c r="HC287" s="93"/>
      <c r="HD287" s="93"/>
      <c r="HE287" s="93"/>
      <c r="HF287" s="93"/>
      <c r="HG287" s="93"/>
      <c r="HH287" s="93"/>
      <c r="HI287" s="93"/>
      <c r="HJ287" s="93"/>
      <c r="HK287" s="93"/>
      <c r="HL287" s="93"/>
      <c r="HM287" s="93"/>
      <c r="HN287" s="93"/>
      <c r="HO287" s="93"/>
      <c r="HP287" s="93"/>
      <c r="HQ287" s="93"/>
      <c r="HR287" s="93"/>
      <c r="HS287" s="93"/>
      <c r="HT287" s="93"/>
      <c r="HU287" s="93"/>
      <c r="HV287" s="93"/>
      <c r="HW287" s="93"/>
      <c r="HX287" s="93"/>
      <c r="HY287" s="93"/>
      <c r="HZ287" s="93"/>
      <c r="IA287" s="93"/>
      <c r="IB287" s="93"/>
      <c r="IC287" s="93"/>
      <c r="ID287" s="93"/>
      <c r="IE287" s="93"/>
      <c r="IF287" s="93"/>
      <c r="IG287" s="93"/>
      <c r="IH287" s="93"/>
      <c r="II287" s="93"/>
      <c r="IJ287" s="93"/>
      <c r="IK287" s="93"/>
      <c r="IL287" s="93"/>
      <c r="IM287" s="93"/>
      <c r="IN287" s="93"/>
      <c r="IO287" s="93"/>
      <c r="IP287" s="93"/>
      <c r="IQ287" s="93"/>
      <c r="IR287" s="93"/>
      <c r="IS287" s="93"/>
      <c r="IT287" s="93"/>
      <c r="IU287" s="93"/>
    </row>
    <row r="288" spans="1:255" s="92" customFormat="1" ht="15.6" x14ac:dyDescent="0.25">
      <c r="A288" s="285" t="s">
        <v>166</v>
      </c>
      <c r="B288" s="101" t="s">
        <v>22</v>
      </c>
      <c r="C288" s="70">
        <f>C289</f>
        <v>10100000</v>
      </c>
      <c r="D288" s="102">
        <f t="shared" ref="D288:N288" si="131">D289</f>
        <v>0</v>
      </c>
      <c r="E288" s="70">
        <f t="shared" si="131"/>
        <v>0</v>
      </c>
      <c r="F288" s="102">
        <f t="shared" si="131"/>
        <v>0</v>
      </c>
      <c r="G288" s="102">
        <f t="shared" si="131"/>
        <v>0</v>
      </c>
      <c r="H288" s="102">
        <f t="shared" si="131"/>
        <v>0</v>
      </c>
      <c r="I288" s="102">
        <f t="shared" si="131"/>
        <v>0</v>
      </c>
      <c r="J288" s="102">
        <f t="shared" si="131"/>
        <v>0</v>
      </c>
      <c r="K288" s="102">
        <f t="shared" si="131"/>
        <v>0</v>
      </c>
      <c r="L288" s="70">
        <f t="shared" si="131"/>
        <v>0</v>
      </c>
      <c r="M288" s="70">
        <f>M289</f>
        <v>10100000</v>
      </c>
      <c r="N288" s="102">
        <f t="shared" si="131"/>
        <v>0</v>
      </c>
      <c r="O288" s="286" t="s">
        <v>15</v>
      </c>
      <c r="P288" s="288" t="s">
        <v>157</v>
      </c>
      <c r="Q288" s="368"/>
      <c r="R288" s="368"/>
      <c r="S288" s="368"/>
      <c r="T288" s="368"/>
      <c r="U288" s="368"/>
      <c r="V288" s="394">
        <v>150</v>
      </c>
      <c r="W288" s="368"/>
      <c r="X288" s="368"/>
      <c r="Y288" s="368"/>
      <c r="Z288" s="368"/>
      <c r="AA288" s="368"/>
      <c r="AB288" s="394">
        <v>150</v>
      </c>
      <c r="GU288" s="93"/>
      <c r="GV288" s="93"/>
      <c r="GW288" s="93"/>
      <c r="GX288" s="93"/>
      <c r="GY288" s="93"/>
      <c r="GZ288" s="93"/>
      <c r="HA288" s="93"/>
      <c r="HB288" s="93"/>
      <c r="HC288" s="93"/>
      <c r="HD288" s="93"/>
      <c r="HE288" s="93"/>
      <c r="HF288" s="93"/>
      <c r="HG288" s="93"/>
      <c r="HH288" s="93"/>
      <c r="HI288" s="93"/>
      <c r="HJ288" s="93"/>
      <c r="HK288" s="93"/>
      <c r="HL288" s="93"/>
      <c r="HM288" s="93"/>
      <c r="HN288" s="93"/>
      <c r="HO288" s="93"/>
      <c r="HP288" s="93"/>
      <c r="HQ288" s="93"/>
      <c r="HR288" s="93"/>
      <c r="HS288" s="93"/>
      <c r="HT288" s="93"/>
      <c r="HU288" s="93"/>
      <c r="HV288" s="93"/>
      <c r="HW288" s="93"/>
      <c r="HX288" s="93"/>
      <c r="HY288" s="93"/>
      <c r="HZ288" s="93"/>
      <c r="IA288" s="93"/>
      <c r="IB288" s="93"/>
      <c r="IC288" s="93"/>
      <c r="ID288" s="93"/>
      <c r="IE288" s="93"/>
      <c r="IF288" s="93"/>
      <c r="IG288" s="93"/>
      <c r="IH288" s="93"/>
      <c r="II288" s="93"/>
      <c r="IJ288" s="93"/>
      <c r="IK288" s="93"/>
      <c r="IL288" s="93"/>
      <c r="IM288" s="93"/>
      <c r="IN288" s="93"/>
      <c r="IO288" s="93"/>
      <c r="IP288" s="93"/>
      <c r="IQ288" s="93"/>
      <c r="IR288" s="93"/>
      <c r="IS288" s="93"/>
      <c r="IT288" s="93"/>
      <c r="IU288" s="93"/>
    </row>
    <row r="289" spans="1:255" s="92" customFormat="1" ht="31.2" x14ac:dyDescent="0.25">
      <c r="A289" s="285"/>
      <c r="B289" s="103" t="s">
        <v>23</v>
      </c>
      <c r="C289" s="70">
        <f>D289+E289+F289+K289+L289+M289+N289</f>
        <v>10100000</v>
      </c>
      <c r="D289" s="102"/>
      <c r="E289" s="70"/>
      <c r="F289" s="102"/>
      <c r="G289" s="119"/>
      <c r="H289" s="119"/>
      <c r="I289" s="119"/>
      <c r="J289" s="119"/>
      <c r="K289" s="119"/>
      <c r="L289" s="70"/>
      <c r="M289" s="70">
        <v>10100000</v>
      </c>
      <c r="N289" s="119"/>
      <c r="O289" s="287"/>
      <c r="P289" s="284"/>
      <c r="Q289" s="369"/>
      <c r="R289" s="369"/>
      <c r="S289" s="369"/>
      <c r="T289" s="369"/>
      <c r="U289" s="369"/>
      <c r="V289" s="395"/>
      <c r="W289" s="369"/>
      <c r="X289" s="369"/>
      <c r="Y289" s="369"/>
      <c r="Z289" s="369"/>
      <c r="AA289" s="369"/>
      <c r="AB289" s="395"/>
      <c r="GU289" s="93"/>
      <c r="GV289" s="93"/>
      <c r="GW289" s="93"/>
      <c r="GX289" s="93"/>
      <c r="GY289" s="93"/>
      <c r="GZ289" s="93"/>
      <c r="HA289" s="93"/>
      <c r="HB289" s="93"/>
      <c r="HC289" s="93"/>
      <c r="HD289" s="93"/>
      <c r="HE289" s="93"/>
      <c r="HF289" s="93"/>
      <c r="HG289" s="93"/>
      <c r="HH289" s="93"/>
      <c r="HI289" s="93"/>
      <c r="HJ289" s="93"/>
      <c r="HK289" s="93"/>
      <c r="HL289" s="93"/>
      <c r="HM289" s="93"/>
      <c r="HN289" s="93"/>
      <c r="HO289" s="93"/>
      <c r="HP289" s="93"/>
      <c r="HQ289" s="93"/>
      <c r="HR289" s="93"/>
      <c r="HS289" s="93"/>
      <c r="HT289" s="93"/>
      <c r="HU289" s="93"/>
      <c r="HV289" s="93"/>
      <c r="HW289" s="93"/>
      <c r="HX289" s="93"/>
      <c r="HY289" s="93"/>
      <c r="HZ289" s="93"/>
      <c r="IA289" s="93"/>
      <c r="IB289" s="93"/>
      <c r="IC289" s="93"/>
      <c r="ID289" s="93"/>
      <c r="IE289" s="93"/>
      <c r="IF289" s="93"/>
      <c r="IG289" s="93"/>
      <c r="IH289" s="93"/>
      <c r="II289" s="93"/>
      <c r="IJ289" s="93"/>
      <c r="IK289" s="93"/>
      <c r="IL289" s="93"/>
      <c r="IM289" s="93"/>
      <c r="IN289" s="93"/>
      <c r="IO289" s="93"/>
      <c r="IP289" s="93"/>
      <c r="IQ289" s="93"/>
      <c r="IR289" s="93"/>
      <c r="IS289" s="93"/>
      <c r="IT289" s="93"/>
      <c r="IU289" s="93"/>
    </row>
    <row r="290" spans="1:255" s="92" customFormat="1" ht="15.6" hidden="1" x14ac:dyDescent="0.25">
      <c r="A290" s="285" t="s">
        <v>167</v>
      </c>
      <c r="B290" s="101" t="s">
        <v>22</v>
      </c>
      <c r="C290" s="70">
        <f t="shared" ref="C290:C297" si="132">D290+E290+F290+K290+L290+M290+N290</f>
        <v>0</v>
      </c>
      <c r="D290" s="102">
        <f t="shared" ref="D290:N290" si="133">D291</f>
        <v>0</v>
      </c>
      <c r="E290" s="70">
        <f t="shared" si="133"/>
        <v>0</v>
      </c>
      <c r="F290" s="102">
        <f t="shared" si="133"/>
        <v>0</v>
      </c>
      <c r="G290" s="102">
        <f t="shared" si="133"/>
        <v>0</v>
      </c>
      <c r="H290" s="102">
        <f t="shared" si="133"/>
        <v>0</v>
      </c>
      <c r="I290" s="102">
        <f t="shared" si="133"/>
        <v>0</v>
      </c>
      <c r="J290" s="102">
        <f t="shared" si="133"/>
        <v>0</v>
      </c>
      <c r="K290" s="102">
        <f t="shared" si="133"/>
        <v>0</v>
      </c>
      <c r="L290" s="102">
        <f t="shared" si="133"/>
        <v>0</v>
      </c>
      <c r="M290" s="70"/>
      <c r="N290" s="102">
        <f t="shared" si="133"/>
        <v>0</v>
      </c>
      <c r="O290" s="286" t="s">
        <v>15</v>
      </c>
      <c r="P290" s="288" t="s">
        <v>157</v>
      </c>
      <c r="Q290" s="368"/>
      <c r="R290" s="368"/>
      <c r="S290" s="368"/>
      <c r="T290" s="368"/>
      <c r="U290" s="368"/>
      <c r="V290" s="394"/>
      <c r="W290" s="368"/>
      <c r="X290" s="368"/>
      <c r="Y290" s="368"/>
      <c r="Z290" s="368"/>
      <c r="AA290" s="368"/>
      <c r="AB290" s="394"/>
      <c r="GU290" s="93"/>
      <c r="GV290" s="93"/>
      <c r="GW290" s="93"/>
      <c r="GX290" s="93"/>
      <c r="GY290" s="93"/>
      <c r="GZ290" s="93"/>
      <c r="HA290" s="93"/>
      <c r="HB290" s="93"/>
      <c r="HC290" s="93"/>
      <c r="HD290" s="93"/>
      <c r="HE290" s="93"/>
      <c r="HF290" s="93"/>
      <c r="HG290" s="93"/>
      <c r="HH290" s="93"/>
      <c r="HI290" s="93"/>
      <c r="HJ290" s="93"/>
      <c r="HK290" s="93"/>
      <c r="HL290" s="93"/>
      <c r="HM290" s="93"/>
      <c r="HN290" s="93"/>
      <c r="HO290" s="93"/>
      <c r="HP290" s="93"/>
      <c r="HQ290" s="93"/>
      <c r="HR290" s="93"/>
      <c r="HS290" s="93"/>
      <c r="HT290" s="93"/>
      <c r="HU290" s="93"/>
      <c r="HV290" s="93"/>
      <c r="HW290" s="93"/>
      <c r="HX290" s="93"/>
      <c r="HY290" s="93"/>
      <c r="HZ290" s="93"/>
      <c r="IA290" s="93"/>
      <c r="IB290" s="93"/>
      <c r="IC290" s="93"/>
      <c r="ID290" s="93"/>
      <c r="IE290" s="93"/>
      <c r="IF290" s="93"/>
      <c r="IG290" s="93"/>
      <c r="IH290" s="93"/>
      <c r="II290" s="93"/>
      <c r="IJ290" s="93"/>
      <c r="IK290" s="93"/>
      <c r="IL290" s="93"/>
      <c r="IM290" s="93"/>
      <c r="IN290" s="93"/>
      <c r="IO290" s="93"/>
      <c r="IP290" s="93"/>
      <c r="IQ290" s="93"/>
      <c r="IR290" s="93"/>
      <c r="IS290" s="93"/>
      <c r="IT290" s="93"/>
      <c r="IU290" s="93"/>
    </row>
    <row r="291" spans="1:255" s="92" customFormat="1" ht="31.2" hidden="1" x14ac:dyDescent="0.25">
      <c r="A291" s="285"/>
      <c r="B291" s="103" t="s">
        <v>23</v>
      </c>
      <c r="C291" s="70">
        <f t="shared" si="132"/>
        <v>0</v>
      </c>
      <c r="D291" s="102"/>
      <c r="E291" s="70"/>
      <c r="F291" s="102"/>
      <c r="G291" s="119"/>
      <c r="H291" s="119"/>
      <c r="I291" s="119"/>
      <c r="J291" s="119"/>
      <c r="K291" s="119"/>
      <c r="L291" s="119"/>
      <c r="M291" s="70"/>
      <c r="N291" s="119"/>
      <c r="O291" s="287"/>
      <c r="P291" s="284"/>
      <c r="Q291" s="369"/>
      <c r="R291" s="369"/>
      <c r="S291" s="369"/>
      <c r="T291" s="369"/>
      <c r="U291" s="369"/>
      <c r="V291" s="395"/>
      <c r="W291" s="369"/>
      <c r="X291" s="369"/>
      <c r="Y291" s="369"/>
      <c r="Z291" s="369"/>
      <c r="AA291" s="369"/>
      <c r="AB291" s="395"/>
      <c r="GU291" s="93"/>
      <c r="GV291" s="93"/>
      <c r="GW291" s="93"/>
      <c r="GX291" s="93"/>
      <c r="GY291" s="93"/>
      <c r="GZ291" s="93"/>
      <c r="HA291" s="93"/>
      <c r="HB291" s="93"/>
      <c r="HC291" s="93"/>
      <c r="HD291" s="93"/>
      <c r="HE291" s="93"/>
      <c r="HF291" s="93"/>
      <c r="HG291" s="93"/>
      <c r="HH291" s="93"/>
      <c r="HI291" s="93"/>
      <c r="HJ291" s="93"/>
      <c r="HK291" s="93"/>
      <c r="HL291" s="93"/>
      <c r="HM291" s="93"/>
      <c r="HN291" s="93"/>
      <c r="HO291" s="93"/>
      <c r="HP291" s="93"/>
      <c r="HQ291" s="93"/>
      <c r="HR291" s="93"/>
      <c r="HS291" s="93"/>
      <c r="HT291" s="93"/>
      <c r="HU291" s="93"/>
      <c r="HV291" s="93"/>
      <c r="HW291" s="93"/>
      <c r="HX291" s="93"/>
      <c r="HY291" s="93"/>
      <c r="HZ291" s="93"/>
      <c r="IA291" s="93"/>
      <c r="IB291" s="93"/>
      <c r="IC291" s="93"/>
      <c r="ID291" s="93"/>
      <c r="IE291" s="93"/>
      <c r="IF291" s="93"/>
      <c r="IG291" s="93"/>
      <c r="IH291" s="93"/>
      <c r="II291" s="93"/>
      <c r="IJ291" s="93"/>
      <c r="IK291" s="93"/>
      <c r="IL291" s="93"/>
      <c r="IM291" s="93"/>
      <c r="IN291" s="93"/>
      <c r="IO291" s="93"/>
      <c r="IP291" s="93"/>
      <c r="IQ291" s="93"/>
      <c r="IR291" s="93"/>
      <c r="IS291" s="93"/>
      <c r="IT291" s="93"/>
      <c r="IU291" s="93"/>
    </row>
    <row r="292" spans="1:255" s="92" customFormat="1" ht="15.6" x14ac:dyDescent="0.3">
      <c r="A292" s="285" t="s">
        <v>199</v>
      </c>
      <c r="B292" s="101" t="s">
        <v>22</v>
      </c>
      <c r="C292" s="70">
        <f t="shared" si="132"/>
        <v>12900000</v>
      </c>
      <c r="D292" s="102">
        <f t="shared" ref="D292:M292" si="134">D293</f>
        <v>0</v>
      </c>
      <c r="E292" s="70">
        <f t="shared" si="134"/>
        <v>0</v>
      </c>
      <c r="F292" s="102">
        <f t="shared" si="134"/>
        <v>0</v>
      </c>
      <c r="G292" s="102">
        <f t="shared" si="134"/>
        <v>0</v>
      </c>
      <c r="H292" s="102">
        <f t="shared" si="134"/>
        <v>0</v>
      </c>
      <c r="I292" s="102">
        <f t="shared" si="134"/>
        <v>0</v>
      </c>
      <c r="J292" s="102">
        <f t="shared" si="134"/>
        <v>0</v>
      </c>
      <c r="K292" s="102">
        <f t="shared" si="134"/>
        <v>0</v>
      </c>
      <c r="L292" s="102">
        <f t="shared" si="134"/>
        <v>0</v>
      </c>
      <c r="M292" s="102">
        <f t="shared" si="134"/>
        <v>0</v>
      </c>
      <c r="N292" s="70">
        <v>12900000</v>
      </c>
      <c r="O292" s="286" t="s">
        <v>15</v>
      </c>
      <c r="P292" s="288" t="s">
        <v>157</v>
      </c>
      <c r="Q292" s="368"/>
      <c r="R292" s="368"/>
      <c r="S292" s="368"/>
      <c r="T292" s="368"/>
      <c r="U292" s="368"/>
      <c r="V292" s="368"/>
      <c r="W292" s="394">
        <v>270</v>
      </c>
      <c r="X292" s="158"/>
      <c r="Y292" s="158"/>
      <c r="Z292" s="158"/>
      <c r="AA292" s="90"/>
      <c r="AB292" s="394">
        <v>270</v>
      </c>
      <c r="GU292" s="93"/>
      <c r="GV292" s="93"/>
      <c r="GW292" s="93"/>
      <c r="GX292" s="93"/>
      <c r="GY292" s="93"/>
      <c r="GZ292" s="93"/>
      <c r="HA292" s="93"/>
      <c r="HB292" s="93"/>
      <c r="HC292" s="93"/>
      <c r="HD292" s="93"/>
      <c r="HE292" s="93"/>
      <c r="HF292" s="93"/>
      <c r="HG292" s="93"/>
      <c r="HH292" s="93"/>
      <c r="HI292" s="93"/>
      <c r="HJ292" s="93"/>
      <c r="HK292" s="93"/>
      <c r="HL292" s="93"/>
      <c r="HM292" s="93"/>
      <c r="HN292" s="93"/>
      <c r="HO292" s="93"/>
      <c r="HP292" s="93"/>
      <c r="HQ292" s="93"/>
      <c r="HR292" s="93"/>
      <c r="HS292" s="93"/>
      <c r="HT292" s="93"/>
      <c r="HU292" s="93"/>
      <c r="HV292" s="93"/>
      <c r="HW292" s="93"/>
      <c r="HX292" s="93"/>
      <c r="HY292" s="93"/>
      <c r="HZ292" s="93"/>
      <c r="IA292" s="93"/>
      <c r="IB292" s="93"/>
      <c r="IC292" s="93"/>
      <c r="ID292" s="93"/>
      <c r="IE292" s="93"/>
      <c r="IF292" s="93"/>
      <c r="IG292" s="93"/>
      <c r="IH292" s="93"/>
      <c r="II292" s="93"/>
      <c r="IJ292" s="93"/>
      <c r="IK292" s="93"/>
      <c r="IL292" s="93"/>
      <c r="IM292" s="93"/>
      <c r="IN292" s="93"/>
      <c r="IO292" s="93"/>
      <c r="IP292" s="93"/>
      <c r="IQ292" s="93"/>
      <c r="IR292" s="93"/>
      <c r="IS292" s="93"/>
      <c r="IT292" s="93"/>
      <c r="IU292" s="93"/>
    </row>
    <row r="293" spans="1:255" s="92" customFormat="1" ht="31.2" x14ac:dyDescent="0.3">
      <c r="A293" s="285"/>
      <c r="B293" s="103" t="s">
        <v>23</v>
      </c>
      <c r="C293" s="70">
        <f t="shared" si="132"/>
        <v>12900000</v>
      </c>
      <c r="D293" s="102"/>
      <c r="E293" s="70"/>
      <c r="F293" s="102"/>
      <c r="G293" s="119"/>
      <c r="H293" s="119"/>
      <c r="I293" s="119"/>
      <c r="J293" s="119"/>
      <c r="K293" s="119"/>
      <c r="L293" s="119"/>
      <c r="M293" s="119"/>
      <c r="N293" s="70">
        <v>12900000</v>
      </c>
      <c r="O293" s="287"/>
      <c r="P293" s="284"/>
      <c r="Q293" s="369"/>
      <c r="R293" s="369"/>
      <c r="S293" s="369"/>
      <c r="T293" s="369"/>
      <c r="U293" s="369"/>
      <c r="V293" s="369"/>
      <c r="W293" s="395"/>
      <c r="X293" s="158"/>
      <c r="Y293" s="158"/>
      <c r="Z293" s="158"/>
      <c r="AA293" s="90"/>
      <c r="AB293" s="395"/>
      <c r="GU293" s="93"/>
      <c r="GV293" s="93"/>
      <c r="GW293" s="93"/>
      <c r="GX293" s="93"/>
      <c r="GY293" s="93"/>
      <c r="GZ293" s="93"/>
      <c r="HA293" s="93"/>
      <c r="HB293" s="93"/>
      <c r="HC293" s="93"/>
      <c r="HD293" s="93"/>
      <c r="HE293" s="93"/>
      <c r="HF293" s="93"/>
      <c r="HG293" s="93"/>
      <c r="HH293" s="93"/>
      <c r="HI293" s="93"/>
      <c r="HJ293" s="93"/>
      <c r="HK293" s="93"/>
      <c r="HL293" s="93"/>
      <c r="HM293" s="93"/>
      <c r="HN293" s="93"/>
      <c r="HO293" s="93"/>
      <c r="HP293" s="93"/>
      <c r="HQ293" s="93"/>
      <c r="HR293" s="93"/>
      <c r="HS293" s="93"/>
      <c r="HT293" s="93"/>
      <c r="HU293" s="93"/>
      <c r="HV293" s="93"/>
      <c r="HW293" s="93"/>
      <c r="HX293" s="93"/>
      <c r="HY293" s="93"/>
      <c r="HZ293" s="93"/>
      <c r="IA293" s="93"/>
      <c r="IB293" s="93"/>
      <c r="IC293" s="93"/>
      <c r="ID293" s="93"/>
      <c r="IE293" s="93"/>
      <c r="IF293" s="93"/>
      <c r="IG293" s="93"/>
      <c r="IH293" s="93"/>
      <c r="II293" s="93"/>
      <c r="IJ293" s="93"/>
      <c r="IK293" s="93"/>
      <c r="IL293" s="93"/>
      <c r="IM293" s="93"/>
      <c r="IN293" s="93"/>
      <c r="IO293" s="93"/>
      <c r="IP293" s="93"/>
      <c r="IQ293" s="93"/>
      <c r="IR293" s="93"/>
      <c r="IS293" s="93"/>
      <c r="IT293" s="93"/>
      <c r="IU293" s="93"/>
    </row>
    <row r="294" spans="1:255" s="92" customFormat="1" ht="15.6" x14ac:dyDescent="0.25">
      <c r="A294" s="285" t="s">
        <v>200</v>
      </c>
      <c r="B294" s="101" t="s">
        <v>22</v>
      </c>
      <c r="C294" s="70">
        <f t="shared" si="132"/>
        <v>7100000</v>
      </c>
      <c r="D294" s="102">
        <f t="shared" ref="D294:M296" si="135">D295</f>
        <v>0</v>
      </c>
      <c r="E294" s="70">
        <f t="shared" si="135"/>
        <v>0</v>
      </c>
      <c r="F294" s="102">
        <f t="shared" si="135"/>
        <v>0</v>
      </c>
      <c r="G294" s="102">
        <f t="shared" si="135"/>
        <v>0</v>
      </c>
      <c r="H294" s="102">
        <f t="shared" si="135"/>
        <v>0</v>
      </c>
      <c r="I294" s="102">
        <f t="shared" si="135"/>
        <v>0</v>
      </c>
      <c r="J294" s="102">
        <f t="shared" si="135"/>
        <v>0</v>
      </c>
      <c r="K294" s="102">
        <f t="shared" si="135"/>
        <v>0</v>
      </c>
      <c r="L294" s="102">
        <f t="shared" si="135"/>
        <v>0</v>
      </c>
      <c r="M294" s="102">
        <f t="shared" si="135"/>
        <v>0</v>
      </c>
      <c r="N294" s="70">
        <v>7100000</v>
      </c>
      <c r="O294" s="286" t="s">
        <v>15</v>
      </c>
      <c r="P294" s="288" t="s">
        <v>157</v>
      </c>
      <c r="Q294" s="368"/>
      <c r="R294" s="368"/>
      <c r="S294" s="368"/>
      <c r="T294" s="368"/>
      <c r="U294" s="368"/>
      <c r="V294" s="368"/>
      <c r="W294" s="394">
        <v>190</v>
      </c>
      <c r="X294" s="394"/>
      <c r="Y294" s="394"/>
      <c r="Z294" s="394"/>
      <c r="AA294" s="394"/>
      <c r="AB294" s="394">
        <v>190</v>
      </c>
      <c r="GU294" s="93"/>
      <c r="GV294" s="93"/>
      <c r="GW294" s="93"/>
      <c r="GX294" s="93"/>
      <c r="GY294" s="93"/>
      <c r="GZ294" s="93"/>
      <c r="HA294" s="93"/>
      <c r="HB294" s="93"/>
      <c r="HC294" s="93"/>
      <c r="HD294" s="93"/>
      <c r="HE294" s="93"/>
      <c r="HF294" s="93"/>
      <c r="HG294" s="93"/>
      <c r="HH294" s="93"/>
      <c r="HI294" s="93"/>
      <c r="HJ294" s="93"/>
      <c r="HK294" s="93"/>
      <c r="HL294" s="93"/>
      <c r="HM294" s="93"/>
      <c r="HN294" s="93"/>
      <c r="HO294" s="93"/>
      <c r="HP294" s="93"/>
      <c r="HQ294" s="93"/>
      <c r="HR294" s="93"/>
      <c r="HS294" s="93"/>
      <c r="HT294" s="93"/>
      <c r="HU294" s="93"/>
      <c r="HV294" s="93"/>
      <c r="HW294" s="93"/>
      <c r="HX294" s="93"/>
      <c r="HY294" s="93"/>
      <c r="HZ294" s="93"/>
      <c r="IA294" s="93"/>
      <c r="IB294" s="93"/>
      <c r="IC294" s="93"/>
      <c r="ID294" s="93"/>
      <c r="IE294" s="93"/>
      <c r="IF294" s="93"/>
      <c r="IG294" s="93"/>
      <c r="IH294" s="93"/>
      <c r="II294" s="93"/>
      <c r="IJ294" s="93"/>
      <c r="IK294" s="93"/>
      <c r="IL294" s="93"/>
      <c r="IM294" s="93"/>
      <c r="IN294" s="93"/>
      <c r="IO294" s="93"/>
      <c r="IP294" s="93"/>
      <c r="IQ294" s="93"/>
      <c r="IR294" s="93"/>
      <c r="IS294" s="93"/>
      <c r="IT294" s="93"/>
      <c r="IU294" s="93"/>
    </row>
    <row r="295" spans="1:255" s="92" customFormat="1" ht="31.2" x14ac:dyDescent="0.25">
      <c r="A295" s="285"/>
      <c r="B295" s="103" t="s">
        <v>23</v>
      </c>
      <c r="C295" s="70">
        <f t="shared" si="132"/>
        <v>7100000</v>
      </c>
      <c r="D295" s="102"/>
      <c r="E295" s="70"/>
      <c r="F295" s="102"/>
      <c r="G295" s="119"/>
      <c r="H295" s="119"/>
      <c r="I295" s="119"/>
      <c r="J295" s="119"/>
      <c r="K295" s="119"/>
      <c r="L295" s="119"/>
      <c r="M295" s="119"/>
      <c r="N295" s="70">
        <v>7100000</v>
      </c>
      <c r="O295" s="287"/>
      <c r="P295" s="284"/>
      <c r="Q295" s="369"/>
      <c r="R295" s="369"/>
      <c r="S295" s="369"/>
      <c r="T295" s="369"/>
      <c r="U295" s="369"/>
      <c r="V295" s="369"/>
      <c r="W295" s="395"/>
      <c r="X295" s="395"/>
      <c r="Y295" s="395"/>
      <c r="Z295" s="395"/>
      <c r="AA295" s="395"/>
      <c r="AB295" s="395"/>
      <c r="GU295" s="93"/>
      <c r="GV295" s="93"/>
      <c r="GW295" s="93"/>
      <c r="GX295" s="93"/>
      <c r="GY295" s="93"/>
      <c r="GZ295" s="93"/>
      <c r="HA295" s="93"/>
      <c r="HB295" s="93"/>
      <c r="HC295" s="93"/>
      <c r="HD295" s="93"/>
      <c r="HE295" s="93"/>
      <c r="HF295" s="93"/>
      <c r="HG295" s="93"/>
      <c r="HH295" s="93"/>
      <c r="HI295" s="93"/>
      <c r="HJ295" s="93"/>
      <c r="HK295" s="93"/>
      <c r="HL295" s="93"/>
      <c r="HM295" s="93"/>
      <c r="HN295" s="93"/>
      <c r="HO295" s="93"/>
      <c r="HP295" s="93"/>
      <c r="HQ295" s="93"/>
      <c r="HR295" s="93"/>
      <c r="HS295" s="93"/>
      <c r="HT295" s="93"/>
      <c r="HU295" s="93"/>
      <c r="HV295" s="93"/>
      <c r="HW295" s="93"/>
      <c r="HX295" s="93"/>
      <c r="HY295" s="93"/>
      <c r="HZ295" s="93"/>
      <c r="IA295" s="93"/>
      <c r="IB295" s="93"/>
      <c r="IC295" s="93"/>
      <c r="ID295" s="93"/>
      <c r="IE295" s="93"/>
      <c r="IF295" s="93"/>
      <c r="IG295" s="93"/>
      <c r="IH295" s="93"/>
      <c r="II295" s="93"/>
      <c r="IJ295" s="93"/>
      <c r="IK295" s="93"/>
      <c r="IL295" s="93"/>
      <c r="IM295" s="93"/>
      <c r="IN295" s="93"/>
      <c r="IO295" s="93"/>
      <c r="IP295" s="93"/>
      <c r="IQ295" s="93"/>
      <c r="IR295" s="93"/>
      <c r="IS295" s="93"/>
      <c r="IT295" s="93"/>
      <c r="IU295" s="93"/>
    </row>
    <row r="296" spans="1:255" s="92" customFormat="1" ht="15.75" customHeight="1" x14ac:dyDescent="0.25">
      <c r="A296" s="285" t="s">
        <v>201</v>
      </c>
      <c r="B296" s="101" t="s">
        <v>22</v>
      </c>
      <c r="C296" s="70">
        <f t="shared" si="132"/>
        <v>24482667</v>
      </c>
      <c r="D296" s="102">
        <f t="shared" si="135"/>
        <v>0</v>
      </c>
      <c r="E296" s="70">
        <f t="shared" si="135"/>
        <v>0</v>
      </c>
      <c r="F296" s="102">
        <f t="shared" si="135"/>
        <v>0</v>
      </c>
      <c r="G296" s="102">
        <f t="shared" si="135"/>
        <v>0</v>
      </c>
      <c r="H296" s="102">
        <f t="shared" si="135"/>
        <v>0</v>
      </c>
      <c r="I296" s="102">
        <f t="shared" si="135"/>
        <v>0</v>
      </c>
      <c r="J296" s="102">
        <f t="shared" si="135"/>
        <v>0</v>
      </c>
      <c r="K296" s="102">
        <f t="shared" si="135"/>
        <v>0</v>
      </c>
      <c r="L296" s="70">
        <f t="shared" si="135"/>
        <v>24482667</v>
      </c>
      <c r="M296" s="102">
        <f t="shared" si="135"/>
        <v>0</v>
      </c>
      <c r="N296" s="70"/>
      <c r="O296" s="286" t="s">
        <v>15</v>
      </c>
      <c r="P296" s="288" t="s">
        <v>157</v>
      </c>
      <c r="Q296" s="368"/>
      <c r="R296" s="368"/>
      <c r="S296" s="368"/>
      <c r="T296" s="368"/>
      <c r="U296" s="394">
        <v>250</v>
      </c>
      <c r="V296" s="368"/>
      <c r="W296" s="394"/>
      <c r="X296" s="394"/>
      <c r="Y296" s="394"/>
      <c r="Z296" s="394"/>
      <c r="AA296" s="394"/>
      <c r="AB296" s="394">
        <v>250</v>
      </c>
      <c r="GU296" s="93"/>
      <c r="GV296" s="93"/>
      <c r="GW296" s="93"/>
      <c r="GX296" s="93"/>
      <c r="GY296" s="93"/>
      <c r="GZ296" s="93"/>
      <c r="HA296" s="93"/>
      <c r="HB296" s="93"/>
      <c r="HC296" s="93"/>
      <c r="HD296" s="93"/>
      <c r="HE296" s="93"/>
      <c r="HF296" s="93"/>
      <c r="HG296" s="93"/>
      <c r="HH296" s="93"/>
      <c r="HI296" s="93"/>
      <c r="HJ296" s="93"/>
      <c r="HK296" s="93"/>
      <c r="HL296" s="93"/>
      <c r="HM296" s="93"/>
      <c r="HN296" s="93"/>
      <c r="HO296" s="93"/>
      <c r="HP296" s="93"/>
      <c r="HQ296" s="93"/>
      <c r="HR296" s="93"/>
      <c r="HS296" s="93"/>
      <c r="HT296" s="93"/>
      <c r="HU296" s="93"/>
      <c r="HV296" s="93"/>
      <c r="HW296" s="93"/>
      <c r="HX296" s="93"/>
      <c r="HY296" s="93"/>
      <c r="HZ296" s="93"/>
      <c r="IA296" s="93"/>
      <c r="IB296" s="93"/>
      <c r="IC296" s="93"/>
      <c r="ID296" s="93"/>
      <c r="IE296" s="93"/>
      <c r="IF296" s="93"/>
      <c r="IG296" s="93"/>
      <c r="IH296" s="93"/>
      <c r="II296" s="93"/>
      <c r="IJ296" s="93"/>
      <c r="IK296" s="93"/>
      <c r="IL296" s="93"/>
      <c r="IM296" s="93"/>
      <c r="IN296" s="93"/>
      <c r="IO296" s="93"/>
      <c r="IP296" s="93"/>
      <c r="IQ296" s="93"/>
      <c r="IR296" s="93"/>
      <c r="IS296" s="93"/>
      <c r="IT296" s="93"/>
      <c r="IU296" s="93"/>
    </row>
    <row r="297" spans="1:255" s="92" customFormat="1" ht="31.2" x14ac:dyDescent="0.25">
      <c r="A297" s="285"/>
      <c r="B297" s="103" t="s">
        <v>23</v>
      </c>
      <c r="C297" s="70">
        <f t="shared" si="132"/>
        <v>24482667</v>
      </c>
      <c r="D297" s="102"/>
      <c r="E297" s="70"/>
      <c r="F297" s="102"/>
      <c r="G297" s="119"/>
      <c r="H297" s="119"/>
      <c r="I297" s="119"/>
      <c r="J297" s="119"/>
      <c r="K297" s="119"/>
      <c r="L297" s="70">
        <v>24482667</v>
      </c>
      <c r="M297" s="119"/>
      <c r="N297" s="70"/>
      <c r="O297" s="287"/>
      <c r="P297" s="284"/>
      <c r="Q297" s="369"/>
      <c r="R297" s="369"/>
      <c r="S297" s="369"/>
      <c r="T297" s="369"/>
      <c r="U297" s="395"/>
      <c r="V297" s="369"/>
      <c r="W297" s="395"/>
      <c r="X297" s="395"/>
      <c r="Y297" s="395"/>
      <c r="Z297" s="395"/>
      <c r="AA297" s="395"/>
      <c r="AB297" s="395"/>
      <c r="GU297" s="93"/>
      <c r="GV297" s="93"/>
      <c r="GW297" s="93"/>
      <c r="GX297" s="93"/>
      <c r="GY297" s="93"/>
      <c r="GZ297" s="93"/>
      <c r="HA297" s="93"/>
      <c r="HB297" s="93"/>
      <c r="HC297" s="93"/>
      <c r="HD297" s="93"/>
      <c r="HE297" s="93"/>
      <c r="HF297" s="93"/>
      <c r="HG297" s="93"/>
      <c r="HH297" s="93"/>
      <c r="HI297" s="93"/>
      <c r="HJ297" s="93"/>
      <c r="HK297" s="93"/>
      <c r="HL297" s="93"/>
      <c r="HM297" s="93"/>
      <c r="HN297" s="93"/>
      <c r="HO297" s="93"/>
      <c r="HP297" s="93"/>
      <c r="HQ297" s="93"/>
      <c r="HR297" s="93"/>
      <c r="HS297" s="93"/>
      <c r="HT297" s="93"/>
      <c r="HU297" s="93"/>
      <c r="HV297" s="93"/>
      <c r="HW297" s="93"/>
      <c r="HX297" s="93"/>
      <c r="HY297" s="93"/>
      <c r="HZ297" s="93"/>
      <c r="IA297" s="93"/>
      <c r="IB297" s="93"/>
      <c r="IC297" s="93"/>
      <c r="ID297" s="93"/>
      <c r="IE297" s="93"/>
      <c r="IF297" s="93"/>
      <c r="IG297" s="93"/>
      <c r="IH297" s="93"/>
      <c r="II297" s="93"/>
      <c r="IJ297" s="93"/>
      <c r="IK297" s="93"/>
      <c r="IL297" s="93"/>
      <c r="IM297" s="93"/>
      <c r="IN297" s="93"/>
      <c r="IO297" s="93"/>
      <c r="IP297" s="93"/>
      <c r="IQ297" s="93"/>
      <c r="IR297" s="93"/>
      <c r="IS297" s="93"/>
      <c r="IT297" s="93"/>
      <c r="IU297" s="93"/>
    </row>
    <row r="298" spans="1:255" s="9" customFormat="1" ht="15.6" x14ac:dyDescent="0.3">
      <c r="A298" s="300" t="s">
        <v>158</v>
      </c>
      <c r="B298" s="20" t="s">
        <v>22</v>
      </c>
      <c r="C298" s="70">
        <f>C299</f>
        <v>54582667</v>
      </c>
      <c r="D298" s="70">
        <f t="shared" ref="D298:N298" si="136">D299</f>
        <v>0</v>
      </c>
      <c r="E298" s="70">
        <f t="shared" si="136"/>
        <v>0</v>
      </c>
      <c r="F298" s="70">
        <f t="shared" si="136"/>
        <v>0</v>
      </c>
      <c r="G298" s="70">
        <f t="shared" si="136"/>
        <v>0</v>
      </c>
      <c r="H298" s="70">
        <f t="shared" si="136"/>
        <v>0</v>
      </c>
      <c r="I298" s="70">
        <f t="shared" si="136"/>
        <v>0</v>
      </c>
      <c r="J298" s="70">
        <f t="shared" si="136"/>
        <v>0</v>
      </c>
      <c r="K298" s="70">
        <f t="shared" si="136"/>
        <v>0</v>
      </c>
      <c r="L298" s="70">
        <f t="shared" si="136"/>
        <v>24482667</v>
      </c>
      <c r="M298" s="70">
        <f t="shared" si="136"/>
        <v>10100000</v>
      </c>
      <c r="N298" s="70">
        <f t="shared" si="136"/>
        <v>20000000</v>
      </c>
      <c r="O298" s="12" t="s">
        <v>26</v>
      </c>
      <c r="P298" s="12" t="s">
        <v>26</v>
      </c>
      <c r="Q298" s="12" t="s">
        <v>26</v>
      </c>
      <c r="R298" s="12" t="s">
        <v>26</v>
      </c>
      <c r="S298" s="12" t="s">
        <v>26</v>
      </c>
      <c r="T298" s="12" t="s">
        <v>26</v>
      </c>
      <c r="U298" s="12" t="s">
        <v>26</v>
      </c>
      <c r="V298" s="12" t="s">
        <v>26</v>
      </c>
      <c r="W298" s="12" t="s">
        <v>26</v>
      </c>
      <c r="X298" s="136"/>
      <c r="Y298" s="136"/>
      <c r="Z298" s="136"/>
      <c r="AA298" s="40"/>
      <c r="AB298" s="12" t="s">
        <v>26</v>
      </c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s="9" customFormat="1" ht="31.2" x14ac:dyDescent="0.3">
      <c r="A299" s="300"/>
      <c r="B299" s="23" t="s">
        <v>23</v>
      </c>
      <c r="C299" s="70">
        <f t="shared" ref="C299:N299" si="137">C287</f>
        <v>54582667</v>
      </c>
      <c r="D299" s="70">
        <f t="shared" si="137"/>
        <v>0</v>
      </c>
      <c r="E299" s="70">
        <f t="shared" si="137"/>
        <v>0</v>
      </c>
      <c r="F299" s="70">
        <f t="shared" si="137"/>
        <v>0</v>
      </c>
      <c r="G299" s="70">
        <f t="shared" si="137"/>
        <v>0</v>
      </c>
      <c r="H299" s="70">
        <f t="shared" si="137"/>
        <v>0</v>
      </c>
      <c r="I299" s="70">
        <f t="shared" si="137"/>
        <v>0</v>
      </c>
      <c r="J299" s="70">
        <f t="shared" si="137"/>
        <v>0</v>
      </c>
      <c r="K299" s="70">
        <f t="shared" si="137"/>
        <v>0</v>
      </c>
      <c r="L299" s="70">
        <f t="shared" si="137"/>
        <v>24482667</v>
      </c>
      <c r="M299" s="70">
        <f t="shared" si="137"/>
        <v>10100000</v>
      </c>
      <c r="N299" s="70">
        <f t="shared" si="137"/>
        <v>20000000</v>
      </c>
      <c r="O299" s="12" t="s">
        <v>26</v>
      </c>
      <c r="P299" s="12" t="s">
        <v>26</v>
      </c>
      <c r="Q299" s="12" t="s">
        <v>26</v>
      </c>
      <c r="R299" s="12" t="s">
        <v>26</v>
      </c>
      <c r="S299" s="12" t="s">
        <v>26</v>
      </c>
      <c r="T299" s="12" t="s">
        <v>26</v>
      </c>
      <c r="U299" s="12" t="s">
        <v>26</v>
      </c>
      <c r="V299" s="12" t="s">
        <v>26</v>
      </c>
      <c r="W299" s="12" t="s">
        <v>26</v>
      </c>
      <c r="X299" s="136"/>
      <c r="Y299" s="136"/>
      <c r="Z299" s="136"/>
      <c r="AA299" s="40"/>
      <c r="AB299" s="12" t="s">
        <v>26</v>
      </c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s="9" customFormat="1" ht="42" customHeight="1" x14ac:dyDescent="0.3">
      <c r="A300" s="337" t="s">
        <v>33</v>
      </c>
      <c r="B300" s="337"/>
      <c r="C300" s="337"/>
      <c r="D300" s="337"/>
      <c r="E300" s="337"/>
      <c r="F300" s="337"/>
      <c r="G300" s="337"/>
      <c r="H300" s="337"/>
      <c r="I300" s="337"/>
      <c r="J300" s="337"/>
      <c r="K300" s="337"/>
      <c r="L300" s="337"/>
      <c r="M300" s="337"/>
      <c r="N300" s="337"/>
      <c r="O300" s="337"/>
      <c r="P300" s="339"/>
      <c r="Q300" s="339"/>
      <c r="R300" s="339"/>
      <c r="S300" s="339"/>
      <c r="T300" s="339"/>
      <c r="U300" s="339"/>
      <c r="V300" s="339"/>
      <c r="W300" s="339"/>
      <c r="X300" s="31"/>
      <c r="Y300" s="31"/>
      <c r="Z300" s="31"/>
      <c r="AA300" s="114"/>
      <c r="AB300" s="115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s="26" customFormat="1" ht="42" customHeight="1" x14ac:dyDescent="0.25">
      <c r="A301" s="313" t="s">
        <v>74</v>
      </c>
      <c r="B301" s="87" t="s">
        <v>22</v>
      </c>
      <c r="C301" s="112">
        <f>C302+C303</f>
        <v>2856000000</v>
      </c>
      <c r="D301" s="112">
        <f t="shared" ref="D301:N301" si="138">D302+D303</f>
        <v>0</v>
      </c>
      <c r="E301" s="112">
        <f t="shared" si="138"/>
        <v>0</v>
      </c>
      <c r="F301" s="112">
        <f t="shared" si="138"/>
        <v>0</v>
      </c>
      <c r="G301" s="112">
        <f t="shared" si="138"/>
        <v>0</v>
      </c>
      <c r="H301" s="112">
        <f t="shared" si="138"/>
        <v>0</v>
      </c>
      <c r="I301" s="112">
        <f t="shared" si="138"/>
        <v>0</v>
      </c>
      <c r="J301" s="112">
        <f t="shared" si="138"/>
        <v>0</v>
      </c>
      <c r="K301" s="112">
        <f t="shared" si="138"/>
        <v>0</v>
      </c>
      <c r="L301" s="112">
        <f t="shared" si="138"/>
        <v>465000000</v>
      </c>
      <c r="M301" s="112">
        <f t="shared" si="138"/>
        <v>2026000000</v>
      </c>
      <c r="N301" s="112">
        <f t="shared" si="138"/>
        <v>365000000</v>
      </c>
      <c r="O301" s="376" t="s">
        <v>15</v>
      </c>
      <c r="P301" s="355" t="s">
        <v>41</v>
      </c>
      <c r="Q301" s="342">
        <f>Q313+Q316+Q319+Q322</f>
        <v>0</v>
      </c>
      <c r="R301" s="342">
        <f>R313+R316+R319+R322</f>
        <v>0</v>
      </c>
      <c r="S301" s="342">
        <f>S313+S316+S319+S322</f>
        <v>0</v>
      </c>
      <c r="T301" s="342">
        <f>T313+T316+T319+T322</f>
        <v>0</v>
      </c>
      <c r="U301" s="342">
        <f>U304+U307+U310+U313+U316+U319+U322</f>
        <v>1.56</v>
      </c>
      <c r="V301" s="342">
        <f t="shared" ref="V301:AB301" si="139">V304+V307+V310+V313+V316+V319+V322</f>
        <v>3.645</v>
      </c>
      <c r="W301" s="342">
        <f t="shared" si="139"/>
        <v>1.4</v>
      </c>
      <c r="X301" s="342">
        <f t="shared" si="139"/>
        <v>0</v>
      </c>
      <c r="Y301" s="342">
        <f t="shared" si="139"/>
        <v>0</v>
      </c>
      <c r="Z301" s="342">
        <f t="shared" si="139"/>
        <v>0</v>
      </c>
      <c r="AA301" s="342">
        <f t="shared" si="139"/>
        <v>0</v>
      </c>
      <c r="AB301" s="342">
        <f t="shared" si="139"/>
        <v>6.6049999999999995</v>
      </c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</row>
    <row r="302" spans="1:255" s="26" customFormat="1" ht="51" customHeight="1" x14ac:dyDescent="0.25">
      <c r="A302" s="313"/>
      <c r="B302" s="88" t="s">
        <v>29</v>
      </c>
      <c r="C302" s="112">
        <f>C305+C308+C311+C314+C317+C320+C323</f>
        <v>2638700000</v>
      </c>
      <c r="D302" s="112">
        <f t="shared" ref="D302:N302" si="140">D305+D308+D311+D314+D317+D320+D323</f>
        <v>0</v>
      </c>
      <c r="E302" s="112">
        <f t="shared" si="140"/>
        <v>0</v>
      </c>
      <c r="F302" s="112">
        <f t="shared" si="140"/>
        <v>0</v>
      </c>
      <c r="G302" s="112">
        <f t="shared" si="140"/>
        <v>0</v>
      </c>
      <c r="H302" s="112">
        <f t="shared" si="140"/>
        <v>0</v>
      </c>
      <c r="I302" s="112">
        <f t="shared" si="140"/>
        <v>0</v>
      </c>
      <c r="J302" s="112">
        <f t="shared" si="140"/>
        <v>0</v>
      </c>
      <c r="K302" s="112">
        <f t="shared" si="140"/>
        <v>0</v>
      </c>
      <c r="L302" s="112">
        <f t="shared" si="140"/>
        <v>418500000</v>
      </c>
      <c r="M302" s="112">
        <f t="shared" si="140"/>
        <v>1891700000</v>
      </c>
      <c r="N302" s="112">
        <f t="shared" si="140"/>
        <v>328500000</v>
      </c>
      <c r="O302" s="377"/>
      <c r="P302" s="356"/>
      <c r="Q302" s="343"/>
      <c r="R302" s="343"/>
      <c r="S302" s="343"/>
      <c r="T302" s="343"/>
      <c r="U302" s="343"/>
      <c r="V302" s="343"/>
      <c r="W302" s="343"/>
      <c r="X302" s="343"/>
      <c r="Y302" s="343"/>
      <c r="Z302" s="343"/>
      <c r="AA302" s="343"/>
      <c r="AB302" s="343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</row>
    <row r="303" spans="1:255" s="26" customFormat="1" ht="42" customHeight="1" x14ac:dyDescent="0.25">
      <c r="A303" s="313"/>
      <c r="B303" s="88" t="s">
        <v>23</v>
      </c>
      <c r="C303" s="112">
        <f>C306+C309+C312+C315+C318+C321+C324</f>
        <v>217300000</v>
      </c>
      <c r="D303" s="112">
        <f t="shared" ref="D303:N303" si="141">D306+D309+D312+D315+D318+D321+D324</f>
        <v>0</v>
      </c>
      <c r="E303" s="112">
        <f t="shared" si="141"/>
        <v>0</v>
      </c>
      <c r="F303" s="112">
        <f t="shared" si="141"/>
        <v>0</v>
      </c>
      <c r="G303" s="112">
        <f t="shared" si="141"/>
        <v>0</v>
      </c>
      <c r="H303" s="112">
        <f t="shared" si="141"/>
        <v>0</v>
      </c>
      <c r="I303" s="112">
        <f t="shared" si="141"/>
        <v>0</v>
      </c>
      <c r="J303" s="112">
        <f t="shared" si="141"/>
        <v>0</v>
      </c>
      <c r="K303" s="112">
        <f t="shared" si="141"/>
        <v>0</v>
      </c>
      <c r="L303" s="112">
        <f t="shared" si="141"/>
        <v>46500000</v>
      </c>
      <c r="M303" s="112">
        <f t="shared" si="141"/>
        <v>134300000</v>
      </c>
      <c r="N303" s="112">
        <f t="shared" si="141"/>
        <v>36500000</v>
      </c>
      <c r="O303" s="378"/>
      <c r="P303" s="357"/>
      <c r="Q303" s="344"/>
      <c r="R303" s="344"/>
      <c r="S303" s="344"/>
      <c r="T303" s="344"/>
      <c r="U303" s="344"/>
      <c r="V303" s="344"/>
      <c r="W303" s="344"/>
      <c r="X303" s="344"/>
      <c r="Y303" s="344"/>
      <c r="Z303" s="344"/>
      <c r="AA303" s="344"/>
      <c r="AB303" s="344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</row>
    <row r="304" spans="1:255" s="26" customFormat="1" ht="42" customHeight="1" x14ac:dyDescent="0.25">
      <c r="A304" s="285" t="s">
        <v>159</v>
      </c>
      <c r="B304" s="101" t="s">
        <v>22</v>
      </c>
      <c r="C304" s="137">
        <f>C305+C306</f>
        <v>195000000</v>
      </c>
      <c r="D304" s="138">
        <f t="shared" ref="D304:N304" si="142">D305+D306</f>
        <v>0</v>
      </c>
      <c r="E304" s="138">
        <f t="shared" si="142"/>
        <v>0</v>
      </c>
      <c r="F304" s="138">
        <f t="shared" si="142"/>
        <v>0</v>
      </c>
      <c r="G304" s="138">
        <f t="shared" si="142"/>
        <v>0</v>
      </c>
      <c r="H304" s="138">
        <f t="shared" si="142"/>
        <v>0</v>
      </c>
      <c r="I304" s="138">
        <f t="shared" si="142"/>
        <v>0</v>
      </c>
      <c r="J304" s="138">
        <f t="shared" si="142"/>
        <v>0</v>
      </c>
      <c r="K304" s="137"/>
      <c r="L304" s="137">
        <f t="shared" si="142"/>
        <v>195000000</v>
      </c>
      <c r="M304" s="138">
        <f t="shared" si="142"/>
        <v>0</v>
      </c>
      <c r="N304" s="138">
        <f t="shared" si="142"/>
        <v>0</v>
      </c>
      <c r="O304" s="372" t="s">
        <v>15</v>
      </c>
      <c r="P304" s="375" t="s">
        <v>41</v>
      </c>
      <c r="Q304" s="396"/>
      <c r="R304" s="396"/>
      <c r="S304" s="396"/>
      <c r="T304" s="396"/>
      <c r="U304" s="397">
        <v>0.78</v>
      </c>
      <c r="V304" s="396"/>
      <c r="W304" s="396"/>
      <c r="X304" s="396"/>
      <c r="Y304" s="396"/>
      <c r="Z304" s="396"/>
      <c r="AA304" s="396"/>
      <c r="AB304" s="397">
        <v>0.78</v>
      </c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</row>
    <row r="305" spans="1:255" s="26" customFormat="1" ht="42" customHeight="1" x14ac:dyDescent="0.25">
      <c r="A305" s="285"/>
      <c r="B305" s="103" t="s">
        <v>29</v>
      </c>
      <c r="C305" s="137">
        <f>D305+E305+F305+K305+L305+M305+N305</f>
        <v>175500000</v>
      </c>
      <c r="D305" s="138"/>
      <c r="E305" s="138"/>
      <c r="F305" s="138"/>
      <c r="G305" s="139"/>
      <c r="H305" s="139"/>
      <c r="I305" s="139"/>
      <c r="J305" s="139"/>
      <c r="K305" s="137"/>
      <c r="L305" s="70">
        <v>175500000</v>
      </c>
      <c r="M305" s="119"/>
      <c r="N305" s="119"/>
      <c r="O305" s="373"/>
      <c r="P305" s="375"/>
      <c r="Q305" s="396"/>
      <c r="R305" s="396"/>
      <c r="S305" s="396"/>
      <c r="T305" s="396"/>
      <c r="U305" s="397"/>
      <c r="V305" s="396"/>
      <c r="W305" s="396"/>
      <c r="X305" s="396"/>
      <c r="Y305" s="396"/>
      <c r="Z305" s="396"/>
      <c r="AA305" s="396"/>
      <c r="AB305" s="397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</row>
    <row r="306" spans="1:255" s="26" customFormat="1" ht="42" customHeight="1" x14ac:dyDescent="0.25">
      <c r="A306" s="285"/>
      <c r="B306" s="103" t="s">
        <v>23</v>
      </c>
      <c r="C306" s="137">
        <f>D306+E306+F306+K306+L306+M306+N306</f>
        <v>19500000</v>
      </c>
      <c r="D306" s="138"/>
      <c r="E306" s="138"/>
      <c r="F306" s="138"/>
      <c r="G306" s="139"/>
      <c r="H306" s="139"/>
      <c r="I306" s="139"/>
      <c r="J306" s="139"/>
      <c r="K306" s="137"/>
      <c r="L306" s="70">
        <v>19500000</v>
      </c>
      <c r="M306" s="119"/>
      <c r="N306" s="119"/>
      <c r="O306" s="374"/>
      <c r="P306" s="375"/>
      <c r="Q306" s="396"/>
      <c r="R306" s="396"/>
      <c r="S306" s="396"/>
      <c r="T306" s="396"/>
      <c r="U306" s="397"/>
      <c r="V306" s="396"/>
      <c r="W306" s="396"/>
      <c r="X306" s="396"/>
      <c r="Y306" s="396"/>
      <c r="Z306" s="396"/>
      <c r="AA306" s="396"/>
      <c r="AB306" s="397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</row>
    <row r="307" spans="1:255" s="26" customFormat="1" ht="42" customHeight="1" x14ac:dyDescent="0.25">
      <c r="A307" s="285" t="s">
        <v>160</v>
      </c>
      <c r="B307" s="101" t="s">
        <v>22</v>
      </c>
      <c r="C307" s="137">
        <f>C308+C309</f>
        <v>270000000</v>
      </c>
      <c r="D307" s="138">
        <f t="shared" ref="D307:J307" si="143">D308+D309</f>
        <v>0</v>
      </c>
      <c r="E307" s="138">
        <f t="shared" si="143"/>
        <v>0</v>
      </c>
      <c r="F307" s="138">
        <f t="shared" si="143"/>
        <v>0</v>
      </c>
      <c r="G307" s="138">
        <f t="shared" si="143"/>
        <v>0</v>
      </c>
      <c r="H307" s="138">
        <f t="shared" si="143"/>
        <v>0</v>
      </c>
      <c r="I307" s="138">
        <f t="shared" si="143"/>
        <v>0</v>
      </c>
      <c r="J307" s="138">
        <f t="shared" si="143"/>
        <v>0</v>
      </c>
      <c r="K307" s="137"/>
      <c r="L307" s="137">
        <f>L308+L309</f>
        <v>270000000</v>
      </c>
      <c r="M307" s="138">
        <f>M308+M309</f>
        <v>0</v>
      </c>
      <c r="N307" s="138">
        <f>N308+N309</f>
        <v>0</v>
      </c>
      <c r="O307" s="372" t="s">
        <v>15</v>
      </c>
      <c r="P307" s="375" t="s">
        <v>41</v>
      </c>
      <c r="Q307" s="396"/>
      <c r="R307" s="396"/>
      <c r="S307" s="396"/>
      <c r="T307" s="396"/>
      <c r="U307" s="397">
        <v>0.78</v>
      </c>
      <c r="V307" s="397"/>
      <c r="W307" s="396"/>
      <c r="X307" s="396"/>
      <c r="Y307" s="396"/>
      <c r="Z307" s="396"/>
      <c r="AA307" s="396"/>
      <c r="AB307" s="397">
        <v>0.78</v>
      </c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</row>
    <row r="308" spans="1:255" s="26" customFormat="1" ht="42" customHeight="1" x14ac:dyDescent="0.25">
      <c r="A308" s="285"/>
      <c r="B308" s="103" t="s">
        <v>29</v>
      </c>
      <c r="C308" s="137">
        <f>D308+E308+F308+K308+L308+M308+N308</f>
        <v>243000000</v>
      </c>
      <c r="D308" s="138"/>
      <c r="E308" s="138"/>
      <c r="F308" s="138"/>
      <c r="G308" s="139"/>
      <c r="H308" s="139"/>
      <c r="I308" s="139"/>
      <c r="J308" s="139"/>
      <c r="K308" s="137"/>
      <c r="L308" s="70">
        <v>243000000</v>
      </c>
      <c r="M308" s="70"/>
      <c r="N308" s="119"/>
      <c r="O308" s="373"/>
      <c r="P308" s="375"/>
      <c r="Q308" s="396"/>
      <c r="R308" s="396"/>
      <c r="S308" s="396"/>
      <c r="T308" s="396"/>
      <c r="U308" s="397"/>
      <c r="V308" s="397"/>
      <c r="W308" s="396"/>
      <c r="X308" s="396"/>
      <c r="Y308" s="396"/>
      <c r="Z308" s="396"/>
      <c r="AA308" s="396"/>
      <c r="AB308" s="397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</row>
    <row r="309" spans="1:255" s="26" customFormat="1" ht="42" customHeight="1" x14ac:dyDescent="0.25">
      <c r="A309" s="285"/>
      <c r="B309" s="103" t="s">
        <v>23</v>
      </c>
      <c r="C309" s="137">
        <f>D309+E309+F309+K309+L309+M309+N309</f>
        <v>27000000</v>
      </c>
      <c r="D309" s="138"/>
      <c r="E309" s="138"/>
      <c r="F309" s="138"/>
      <c r="G309" s="139"/>
      <c r="H309" s="139"/>
      <c r="I309" s="139"/>
      <c r="J309" s="139"/>
      <c r="K309" s="137"/>
      <c r="L309" s="70">
        <v>27000000</v>
      </c>
      <c r="M309" s="70"/>
      <c r="N309" s="119"/>
      <c r="O309" s="374"/>
      <c r="P309" s="375"/>
      <c r="Q309" s="396"/>
      <c r="R309" s="396"/>
      <c r="S309" s="396"/>
      <c r="T309" s="396"/>
      <c r="U309" s="397"/>
      <c r="V309" s="397"/>
      <c r="W309" s="396"/>
      <c r="X309" s="396"/>
      <c r="Y309" s="396"/>
      <c r="Z309" s="396"/>
      <c r="AA309" s="396"/>
      <c r="AB309" s="397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</row>
    <row r="310" spans="1:255" s="26" customFormat="1" ht="42" customHeight="1" x14ac:dyDescent="0.25">
      <c r="A310" s="285" t="s">
        <v>161</v>
      </c>
      <c r="B310" s="101" t="s">
        <v>22</v>
      </c>
      <c r="C310" s="137">
        <f>C311+C312</f>
        <v>679000000</v>
      </c>
      <c r="D310" s="138">
        <f t="shared" ref="D310:J310" si="144">D311+D312</f>
        <v>0</v>
      </c>
      <c r="E310" s="138">
        <f t="shared" si="144"/>
        <v>0</v>
      </c>
      <c r="F310" s="138">
        <f t="shared" si="144"/>
        <v>0</v>
      </c>
      <c r="G310" s="138">
        <f t="shared" si="144"/>
        <v>0</v>
      </c>
      <c r="H310" s="138">
        <f t="shared" si="144"/>
        <v>0</v>
      </c>
      <c r="I310" s="138">
        <f t="shared" si="144"/>
        <v>0</v>
      </c>
      <c r="J310" s="138">
        <f t="shared" si="144"/>
        <v>0</v>
      </c>
      <c r="K310" s="137"/>
      <c r="L310" s="137">
        <f>L311+L312</f>
        <v>0</v>
      </c>
      <c r="M310" s="138">
        <f>M311+M312</f>
        <v>679000000</v>
      </c>
      <c r="N310" s="138">
        <f>N311+N312</f>
        <v>0</v>
      </c>
      <c r="O310" s="372" t="s">
        <v>15</v>
      </c>
      <c r="P310" s="375" t="s">
        <v>41</v>
      </c>
      <c r="Q310" s="396"/>
      <c r="R310" s="396"/>
      <c r="S310" s="396"/>
      <c r="T310" s="396"/>
      <c r="U310" s="397"/>
      <c r="V310" s="398">
        <v>1.5</v>
      </c>
      <c r="W310" s="398"/>
      <c r="X310" s="396"/>
      <c r="Y310" s="396"/>
      <c r="Z310" s="396"/>
      <c r="AA310" s="396"/>
      <c r="AB310" s="398">
        <v>1.5</v>
      </c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</row>
    <row r="311" spans="1:255" s="26" customFormat="1" ht="42" customHeight="1" x14ac:dyDescent="0.25">
      <c r="A311" s="285"/>
      <c r="B311" s="103" t="s">
        <v>29</v>
      </c>
      <c r="C311" s="137">
        <f>D311+E311+F311+K311+L311+M311+N311</f>
        <v>645050000</v>
      </c>
      <c r="D311" s="138"/>
      <c r="E311" s="138"/>
      <c r="F311" s="138"/>
      <c r="G311" s="139"/>
      <c r="H311" s="139"/>
      <c r="I311" s="139"/>
      <c r="J311" s="139"/>
      <c r="K311" s="137"/>
      <c r="L311" s="119"/>
      <c r="M311" s="119">
        <v>645050000</v>
      </c>
      <c r="N311" s="119"/>
      <c r="O311" s="373"/>
      <c r="P311" s="375"/>
      <c r="Q311" s="396"/>
      <c r="R311" s="396"/>
      <c r="S311" s="396"/>
      <c r="T311" s="396"/>
      <c r="U311" s="397"/>
      <c r="V311" s="398"/>
      <c r="W311" s="398"/>
      <c r="X311" s="396"/>
      <c r="Y311" s="396"/>
      <c r="Z311" s="396"/>
      <c r="AA311" s="396"/>
      <c r="AB311" s="398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</row>
    <row r="312" spans="1:255" s="26" customFormat="1" ht="42" customHeight="1" x14ac:dyDescent="0.25">
      <c r="A312" s="285"/>
      <c r="B312" s="103" t="s">
        <v>23</v>
      </c>
      <c r="C312" s="137">
        <f>D312+E312+F312+K312+L312+M312+N312</f>
        <v>33950000</v>
      </c>
      <c r="D312" s="138"/>
      <c r="E312" s="138"/>
      <c r="F312" s="138"/>
      <c r="G312" s="139"/>
      <c r="H312" s="139"/>
      <c r="I312" s="139"/>
      <c r="J312" s="139"/>
      <c r="K312" s="137"/>
      <c r="L312" s="119"/>
      <c r="M312" s="119">
        <v>33950000</v>
      </c>
      <c r="N312" s="119"/>
      <c r="O312" s="374"/>
      <c r="P312" s="375"/>
      <c r="Q312" s="396"/>
      <c r="R312" s="396"/>
      <c r="S312" s="396"/>
      <c r="T312" s="396"/>
      <c r="U312" s="397"/>
      <c r="V312" s="398"/>
      <c r="W312" s="398"/>
      <c r="X312" s="396"/>
      <c r="Y312" s="396"/>
      <c r="Z312" s="396"/>
      <c r="AA312" s="396"/>
      <c r="AB312" s="398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</row>
    <row r="313" spans="1:255" s="92" customFormat="1" ht="58.5" customHeight="1" x14ac:dyDescent="0.25">
      <c r="A313" s="285" t="s">
        <v>162</v>
      </c>
      <c r="B313" s="101" t="s">
        <v>22</v>
      </c>
      <c r="C313" s="70">
        <f>C314+C315</f>
        <v>687000000</v>
      </c>
      <c r="D313" s="70">
        <f t="shared" ref="D313:N313" si="145">D314+D315</f>
        <v>0</v>
      </c>
      <c r="E313" s="70">
        <f t="shared" si="145"/>
        <v>0</v>
      </c>
      <c r="F313" s="70">
        <f t="shared" si="145"/>
        <v>0</v>
      </c>
      <c r="G313" s="70">
        <f t="shared" si="145"/>
        <v>0</v>
      </c>
      <c r="H313" s="70">
        <f t="shared" si="145"/>
        <v>0</v>
      </c>
      <c r="I313" s="70">
        <f t="shared" si="145"/>
        <v>0</v>
      </c>
      <c r="J313" s="70">
        <f t="shared" si="145"/>
        <v>0</v>
      </c>
      <c r="K313" s="70">
        <f t="shared" si="145"/>
        <v>0</v>
      </c>
      <c r="L313" s="70">
        <f t="shared" si="145"/>
        <v>0</v>
      </c>
      <c r="M313" s="70">
        <f t="shared" si="145"/>
        <v>687000000</v>
      </c>
      <c r="N313" s="70">
        <f t="shared" si="145"/>
        <v>0</v>
      </c>
      <c r="O313" s="372" t="s">
        <v>15</v>
      </c>
      <c r="P313" s="375" t="s">
        <v>41</v>
      </c>
      <c r="Q313" s="370"/>
      <c r="R313" s="370"/>
      <c r="S313" s="370"/>
      <c r="T313" s="370"/>
      <c r="U313" s="370"/>
      <c r="V313" s="371">
        <v>1.1000000000000001</v>
      </c>
      <c r="W313" s="371"/>
      <c r="X313" s="370"/>
      <c r="Y313" s="370"/>
      <c r="Z313" s="370"/>
      <c r="AA313" s="370"/>
      <c r="AB313" s="371">
        <v>1.1000000000000001</v>
      </c>
      <c r="GU313" s="93"/>
      <c r="GV313" s="93"/>
      <c r="GW313" s="93"/>
      <c r="GX313" s="93"/>
      <c r="GY313" s="93"/>
      <c r="GZ313" s="93"/>
      <c r="HA313" s="93"/>
      <c r="HB313" s="93"/>
      <c r="HC313" s="93"/>
      <c r="HD313" s="93"/>
      <c r="HE313" s="93"/>
      <c r="HF313" s="93"/>
      <c r="HG313" s="93"/>
      <c r="HH313" s="93"/>
      <c r="HI313" s="93"/>
      <c r="HJ313" s="93"/>
      <c r="HK313" s="93"/>
      <c r="HL313" s="93"/>
      <c r="HM313" s="93"/>
      <c r="HN313" s="93"/>
      <c r="HO313" s="93"/>
      <c r="HP313" s="93"/>
      <c r="HQ313" s="93"/>
      <c r="HR313" s="93"/>
      <c r="HS313" s="93"/>
      <c r="HT313" s="93"/>
      <c r="HU313" s="93"/>
      <c r="HV313" s="93"/>
      <c r="HW313" s="93"/>
      <c r="HX313" s="93"/>
      <c r="HY313" s="93"/>
      <c r="HZ313" s="93"/>
      <c r="IA313" s="93"/>
      <c r="IB313" s="93"/>
      <c r="IC313" s="93"/>
      <c r="ID313" s="93"/>
      <c r="IE313" s="93"/>
      <c r="IF313" s="93"/>
      <c r="IG313" s="93"/>
      <c r="IH313" s="93"/>
      <c r="II313" s="93"/>
      <c r="IJ313" s="93"/>
      <c r="IK313" s="93"/>
      <c r="IL313" s="93"/>
      <c r="IM313" s="93"/>
      <c r="IN313" s="93"/>
      <c r="IO313" s="93"/>
      <c r="IP313" s="93"/>
      <c r="IQ313" s="93"/>
      <c r="IR313" s="93"/>
      <c r="IS313" s="93"/>
      <c r="IT313" s="93"/>
      <c r="IU313" s="93"/>
    </row>
    <row r="314" spans="1:255" s="92" customFormat="1" ht="58.5" customHeight="1" x14ac:dyDescent="0.25">
      <c r="A314" s="285"/>
      <c r="B314" s="103" t="s">
        <v>29</v>
      </c>
      <c r="C314" s="70">
        <f>D314+E314+F314+K314+L314+M314+N314</f>
        <v>652650000</v>
      </c>
      <c r="D314" s="70"/>
      <c r="E314" s="70"/>
      <c r="F314" s="70"/>
      <c r="G314" s="70"/>
      <c r="H314" s="70"/>
      <c r="I314" s="70"/>
      <c r="J314" s="70"/>
      <c r="K314" s="70"/>
      <c r="L314" s="70"/>
      <c r="M314" s="70">
        <v>652650000</v>
      </c>
      <c r="N314" s="70"/>
      <c r="O314" s="373"/>
      <c r="P314" s="375"/>
      <c r="Q314" s="370"/>
      <c r="R314" s="370"/>
      <c r="S314" s="370"/>
      <c r="T314" s="370"/>
      <c r="U314" s="370"/>
      <c r="V314" s="371"/>
      <c r="W314" s="371"/>
      <c r="X314" s="370"/>
      <c r="Y314" s="370"/>
      <c r="Z314" s="370"/>
      <c r="AA314" s="370"/>
      <c r="AB314" s="371"/>
      <c r="GU314" s="93"/>
      <c r="GV314" s="93"/>
      <c r="GW314" s="93"/>
      <c r="GX314" s="93"/>
      <c r="GY314" s="93"/>
      <c r="GZ314" s="93"/>
      <c r="HA314" s="93"/>
      <c r="HB314" s="93"/>
      <c r="HC314" s="93"/>
      <c r="HD314" s="93"/>
      <c r="HE314" s="93"/>
      <c r="HF314" s="93"/>
      <c r="HG314" s="93"/>
      <c r="HH314" s="93"/>
      <c r="HI314" s="93"/>
      <c r="HJ314" s="93"/>
      <c r="HK314" s="93"/>
      <c r="HL314" s="93"/>
      <c r="HM314" s="93"/>
      <c r="HN314" s="93"/>
      <c r="HO314" s="93"/>
      <c r="HP314" s="93"/>
      <c r="HQ314" s="93"/>
      <c r="HR314" s="93"/>
      <c r="HS314" s="93"/>
      <c r="HT314" s="93"/>
      <c r="HU314" s="93"/>
      <c r="HV314" s="93"/>
      <c r="HW314" s="93"/>
      <c r="HX314" s="93"/>
      <c r="HY314" s="93"/>
      <c r="HZ314" s="93"/>
      <c r="IA314" s="93"/>
      <c r="IB314" s="93"/>
      <c r="IC314" s="93"/>
      <c r="ID314" s="93"/>
      <c r="IE314" s="93"/>
      <c r="IF314" s="93"/>
      <c r="IG314" s="93"/>
      <c r="IH314" s="93"/>
      <c r="II314" s="93"/>
      <c r="IJ314" s="93"/>
      <c r="IK314" s="93"/>
      <c r="IL314" s="93"/>
      <c r="IM314" s="93"/>
      <c r="IN314" s="93"/>
      <c r="IO314" s="93"/>
      <c r="IP314" s="93"/>
      <c r="IQ314" s="93"/>
      <c r="IR314" s="93"/>
      <c r="IS314" s="93"/>
      <c r="IT314" s="93"/>
      <c r="IU314" s="93"/>
    </row>
    <row r="315" spans="1:255" s="92" customFormat="1" ht="58.5" customHeight="1" x14ac:dyDescent="0.25">
      <c r="A315" s="285"/>
      <c r="B315" s="103" t="s">
        <v>23</v>
      </c>
      <c r="C315" s="70">
        <f>D315+E315+F315+K315+L315+M315+N315</f>
        <v>34350000</v>
      </c>
      <c r="D315" s="70"/>
      <c r="E315" s="70"/>
      <c r="F315" s="70"/>
      <c r="G315" s="119"/>
      <c r="H315" s="119"/>
      <c r="I315" s="119"/>
      <c r="J315" s="119"/>
      <c r="K315" s="70"/>
      <c r="L315" s="70"/>
      <c r="M315" s="70">
        <v>34350000</v>
      </c>
      <c r="N315" s="70"/>
      <c r="O315" s="374"/>
      <c r="P315" s="375"/>
      <c r="Q315" s="370"/>
      <c r="R315" s="370"/>
      <c r="S315" s="370"/>
      <c r="T315" s="370"/>
      <c r="U315" s="370"/>
      <c r="V315" s="371"/>
      <c r="W315" s="371"/>
      <c r="X315" s="370"/>
      <c r="Y315" s="370"/>
      <c r="Z315" s="370"/>
      <c r="AA315" s="370"/>
      <c r="AB315" s="371"/>
      <c r="GU315" s="93"/>
      <c r="GV315" s="93"/>
      <c r="GW315" s="93"/>
      <c r="GX315" s="93"/>
      <c r="GY315" s="93"/>
      <c r="GZ315" s="93"/>
      <c r="HA315" s="93"/>
      <c r="HB315" s="93"/>
      <c r="HC315" s="93"/>
      <c r="HD315" s="93"/>
      <c r="HE315" s="93"/>
      <c r="HF315" s="93"/>
      <c r="HG315" s="93"/>
      <c r="HH315" s="93"/>
      <c r="HI315" s="93"/>
      <c r="HJ315" s="93"/>
      <c r="HK315" s="93"/>
      <c r="HL315" s="93"/>
      <c r="HM315" s="93"/>
      <c r="HN315" s="93"/>
      <c r="HO315" s="93"/>
      <c r="HP315" s="93"/>
      <c r="HQ315" s="93"/>
      <c r="HR315" s="93"/>
      <c r="HS315" s="93"/>
      <c r="HT315" s="93"/>
      <c r="HU315" s="93"/>
      <c r="HV315" s="93"/>
      <c r="HW315" s="93"/>
      <c r="HX315" s="93"/>
      <c r="HY315" s="93"/>
      <c r="HZ315" s="93"/>
      <c r="IA315" s="93"/>
      <c r="IB315" s="93"/>
      <c r="IC315" s="93"/>
      <c r="ID315" s="93"/>
      <c r="IE315" s="93"/>
      <c r="IF315" s="93"/>
      <c r="IG315" s="93"/>
      <c r="IH315" s="93"/>
      <c r="II315" s="93"/>
      <c r="IJ315" s="93"/>
      <c r="IK315" s="93"/>
      <c r="IL315" s="93"/>
      <c r="IM315" s="93"/>
      <c r="IN315" s="93"/>
      <c r="IO315" s="93"/>
      <c r="IP315" s="93"/>
      <c r="IQ315" s="93"/>
      <c r="IR315" s="93"/>
      <c r="IS315" s="93"/>
      <c r="IT315" s="93"/>
      <c r="IU315" s="93"/>
    </row>
    <row r="316" spans="1:255" s="92" customFormat="1" ht="58.5" customHeight="1" x14ac:dyDescent="0.25">
      <c r="A316" s="285" t="s">
        <v>163</v>
      </c>
      <c r="B316" s="101" t="s">
        <v>22</v>
      </c>
      <c r="C316" s="70">
        <f t="shared" ref="C316:N316" si="146">C317+C318</f>
        <v>660000000</v>
      </c>
      <c r="D316" s="70">
        <f t="shared" si="146"/>
        <v>0</v>
      </c>
      <c r="E316" s="70">
        <f t="shared" si="146"/>
        <v>0</v>
      </c>
      <c r="F316" s="70">
        <f t="shared" si="146"/>
        <v>0</v>
      </c>
      <c r="G316" s="70">
        <f t="shared" si="146"/>
        <v>0</v>
      </c>
      <c r="H316" s="70">
        <f t="shared" si="146"/>
        <v>0</v>
      </c>
      <c r="I316" s="70">
        <f t="shared" si="146"/>
        <v>0</v>
      </c>
      <c r="J316" s="70">
        <f t="shared" si="146"/>
        <v>0</v>
      </c>
      <c r="K316" s="70">
        <f t="shared" si="146"/>
        <v>0</v>
      </c>
      <c r="L316" s="70">
        <f t="shared" si="146"/>
        <v>0</v>
      </c>
      <c r="M316" s="70">
        <f t="shared" si="146"/>
        <v>660000000</v>
      </c>
      <c r="N316" s="70">
        <f t="shared" si="146"/>
        <v>0</v>
      </c>
      <c r="O316" s="372" t="s">
        <v>15</v>
      </c>
      <c r="P316" s="375" t="s">
        <v>41</v>
      </c>
      <c r="Q316" s="370"/>
      <c r="R316" s="370"/>
      <c r="S316" s="370"/>
      <c r="T316" s="370"/>
      <c r="U316" s="370"/>
      <c r="V316" s="370">
        <v>1.0449999999999999</v>
      </c>
      <c r="W316" s="370"/>
      <c r="X316" s="370"/>
      <c r="Y316" s="370"/>
      <c r="Z316" s="370"/>
      <c r="AA316" s="370"/>
      <c r="AB316" s="370">
        <v>1.0449999999999999</v>
      </c>
      <c r="GU316" s="93"/>
      <c r="GV316" s="93"/>
      <c r="GW316" s="93"/>
      <c r="GX316" s="93"/>
      <c r="GY316" s="93"/>
      <c r="GZ316" s="93"/>
      <c r="HA316" s="93"/>
      <c r="HB316" s="93"/>
      <c r="HC316" s="93"/>
      <c r="HD316" s="93"/>
      <c r="HE316" s="93"/>
      <c r="HF316" s="93"/>
      <c r="HG316" s="93"/>
      <c r="HH316" s="93"/>
      <c r="HI316" s="93"/>
      <c r="HJ316" s="93"/>
      <c r="HK316" s="93"/>
      <c r="HL316" s="93"/>
      <c r="HM316" s="93"/>
      <c r="HN316" s="93"/>
      <c r="HO316" s="93"/>
      <c r="HP316" s="93"/>
      <c r="HQ316" s="93"/>
      <c r="HR316" s="93"/>
      <c r="HS316" s="93"/>
      <c r="HT316" s="93"/>
      <c r="HU316" s="93"/>
      <c r="HV316" s="93"/>
      <c r="HW316" s="93"/>
      <c r="HX316" s="93"/>
      <c r="HY316" s="93"/>
      <c r="HZ316" s="93"/>
      <c r="IA316" s="93"/>
      <c r="IB316" s="93"/>
      <c r="IC316" s="93"/>
      <c r="ID316" s="93"/>
      <c r="IE316" s="93"/>
      <c r="IF316" s="93"/>
      <c r="IG316" s="93"/>
      <c r="IH316" s="93"/>
      <c r="II316" s="93"/>
      <c r="IJ316" s="93"/>
      <c r="IK316" s="93"/>
      <c r="IL316" s="93"/>
      <c r="IM316" s="93"/>
      <c r="IN316" s="93"/>
      <c r="IO316" s="93"/>
      <c r="IP316" s="93"/>
      <c r="IQ316" s="93"/>
      <c r="IR316" s="93"/>
      <c r="IS316" s="93"/>
      <c r="IT316" s="93"/>
      <c r="IU316" s="93"/>
    </row>
    <row r="317" spans="1:255" s="92" customFormat="1" ht="58.5" customHeight="1" x14ac:dyDescent="0.25">
      <c r="A317" s="285"/>
      <c r="B317" s="103" t="s">
        <v>29</v>
      </c>
      <c r="C317" s="70">
        <f>D317+E317+F317+K317+L317+M317+N317</f>
        <v>594000000</v>
      </c>
      <c r="D317" s="70"/>
      <c r="E317" s="70"/>
      <c r="F317" s="70"/>
      <c r="G317" s="70"/>
      <c r="H317" s="70"/>
      <c r="I317" s="70"/>
      <c r="J317" s="70"/>
      <c r="K317" s="70"/>
      <c r="L317" s="70"/>
      <c r="M317" s="70">
        <v>594000000</v>
      </c>
      <c r="N317" s="70"/>
      <c r="O317" s="373"/>
      <c r="P317" s="375"/>
      <c r="Q317" s="370"/>
      <c r="R317" s="370"/>
      <c r="S317" s="370"/>
      <c r="T317" s="370"/>
      <c r="U317" s="370"/>
      <c r="V317" s="370"/>
      <c r="W317" s="370"/>
      <c r="X317" s="370"/>
      <c r="Y317" s="370"/>
      <c r="Z317" s="370"/>
      <c r="AA317" s="370"/>
      <c r="AB317" s="370"/>
      <c r="GU317" s="93"/>
      <c r="GV317" s="93"/>
      <c r="GW317" s="93"/>
      <c r="GX317" s="93"/>
      <c r="GY317" s="93"/>
      <c r="GZ317" s="93"/>
      <c r="HA317" s="93"/>
      <c r="HB317" s="93"/>
      <c r="HC317" s="93"/>
      <c r="HD317" s="93"/>
      <c r="HE317" s="93"/>
      <c r="HF317" s="93"/>
      <c r="HG317" s="93"/>
      <c r="HH317" s="93"/>
      <c r="HI317" s="93"/>
      <c r="HJ317" s="93"/>
      <c r="HK317" s="93"/>
      <c r="HL317" s="93"/>
      <c r="HM317" s="93"/>
      <c r="HN317" s="93"/>
      <c r="HO317" s="93"/>
      <c r="HP317" s="93"/>
      <c r="HQ317" s="93"/>
      <c r="HR317" s="93"/>
      <c r="HS317" s="93"/>
      <c r="HT317" s="93"/>
      <c r="HU317" s="93"/>
      <c r="HV317" s="93"/>
      <c r="HW317" s="93"/>
      <c r="HX317" s="93"/>
      <c r="HY317" s="93"/>
      <c r="HZ317" s="93"/>
      <c r="IA317" s="93"/>
      <c r="IB317" s="93"/>
      <c r="IC317" s="93"/>
      <c r="ID317" s="93"/>
      <c r="IE317" s="93"/>
      <c r="IF317" s="93"/>
      <c r="IG317" s="93"/>
      <c r="IH317" s="93"/>
      <c r="II317" s="93"/>
      <c r="IJ317" s="93"/>
      <c r="IK317" s="93"/>
      <c r="IL317" s="93"/>
      <c r="IM317" s="93"/>
      <c r="IN317" s="93"/>
      <c r="IO317" s="93"/>
      <c r="IP317" s="93"/>
      <c r="IQ317" s="93"/>
      <c r="IR317" s="93"/>
      <c r="IS317" s="93"/>
      <c r="IT317" s="93"/>
      <c r="IU317" s="93"/>
    </row>
    <row r="318" spans="1:255" s="92" customFormat="1" ht="58.5" customHeight="1" x14ac:dyDescent="0.25">
      <c r="A318" s="285"/>
      <c r="B318" s="103" t="s">
        <v>23</v>
      </c>
      <c r="C318" s="70">
        <f>D318+E318+F318+K318+L318+M318+N318</f>
        <v>66000000</v>
      </c>
      <c r="D318" s="70"/>
      <c r="E318" s="70"/>
      <c r="F318" s="70"/>
      <c r="G318" s="119"/>
      <c r="H318" s="119"/>
      <c r="I318" s="119"/>
      <c r="J318" s="119"/>
      <c r="K318" s="70"/>
      <c r="L318" s="70"/>
      <c r="M318" s="70">
        <v>66000000</v>
      </c>
      <c r="N318" s="70"/>
      <c r="O318" s="374"/>
      <c r="P318" s="375"/>
      <c r="Q318" s="370"/>
      <c r="R318" s="370"/>
      <c r="S318" s="370"/>
      <c r="T318" s="370"/>
      <c r="U318" s="370"/>
      <c r="V318" s="370"/>
      <c r="W318" s="370"/>
      <c r="X318" s="370"/>
      <c r="Y318" s="370"/>
      <c r="Z318" s="370"/>
      <c r="AA318" s="370"/>
      <c r="AB318" s="370"/>
      <c r="GU318" s="93"/>
      <c r="GV318" s="93"/>
      <c r="GW318" s="93"/>
      <c r="GX318" s="93"/>
      <c r="GY318" s="93"/>
      <c r="GZ318" s="93"/>
      <c r="HA318" s="93"/>
      <c r="HB318" s="93"/>
      <c r="HC318" s="93"/>
      <c r="HD318" s="93"/>
      <c r="HE318" s="93"/>
      <c r="HF318" s="93"/>
      <c r="HG318" s="93"/>
      <c r="HH318" s="93"/>
      <c r="HI318" s="93"/>
      <c r="HJ318" s="93"/>
      <c r="HK318" s="93"/>
      <c r="HL318" s="93"/>
      <c r="HM318" s="93"/>
      <c r="HN318" s="93"/>
      <c r="HO318" s="93"/>
      <c r="HP318" s="93"/>
      <c r="HQ318" s="93"/>
      <c r="HR318" s="93"/>
      <c r="HS318" s="93"/>
      <c r="HT318" s="93"/>
      <c r="HU318" s="93"/>
      <c r="HV318" s="93"/>
      <c r="HW318" s="93"/>
      <c r="HX318" s="93"/>
      <c r="HY318" s="93"/>
      <c r="HZ318" s="93"/>
      <c r="IA318" s="93"/>
      <c r="IB318" s="93"/>
      <c r="IC318" s="93"/>
      <c r="ID318" s="93"/>
      <c r="IE318" s="93"/>
      <c r="IF318" s="93"/>
      <c r="IG318" s="93"/>
      <c r="IH318" s="93"/>
      <c r="II318" s="93"/>
      <c r="IJ318" s="93"/>
      <c r="IK318" s="93"/>
      <c r="IL318" s="93"/>
      <c r="IM318" s="93"/>
      <c r="IN318" s="93"/>
      <c r="IO318" s="93"/>
      <c r="IP318" s="93"/>
      <c r="IQ318" s="93"/>
      <c r="IR318" s="93"/>
      <c r="IS318" s="93"/>
      <c r="IT318" s="93"/>
      <c r="IU318" s="93"/>
    </row>
    <row r="319" spans="1:255" s="92" customFormat="1" ht="58.5" customHeight="1" x14ac:dyDescent="0.25">
      <c r="A319" s="285" t="s">
        <v>164</v>
      </c>
      <c r="B319" s="101" t="s">
        <v>22</v>
      </c>
      <c r="C319" s="70">
        <f t="shared" ref="C319:N319" si="147">C320+C321</f>
        <v>235000000</v>
      </c>
      <c r="D319" s="70">
        <f t="shared" si="147"/>
        <v>0</v>
      </c>
      <c r="E319" s="70">
        <f t="shared" si="147"/>
        <v>0</v>
      </c>
      <c r="F319" s="70">
        <f t="shared" si="147"/>
        <v>0</v>
      </c>
      <c r="G319" s="70">
        <f t="shared" si="147"/>
        <v>0</v>
      </c>
      <c r="H319" s="70">
        <f t="shared" si="147"/>
        <v>0</v>
      </c>
      <c r="I319" s="70">
        <f t="shared" si="147"/>
        <v>0</v>
      </c>
      <c r="J319" s="70">
        <f t="shared" si="147"/>
        <v>0</v>
      </c>
      <c r="K319" s="70">
        <f t="shared" si="147"/>
        <v>0</v>
      </c>
      <c r="L319" s="70">
        <f t="shared" si="147"/>
        <v>0</v>
      </c>
      <c r="M319" s="70">
        <f t="shared" si="147"/>
        <v>0</v>
      </c>
      <c r="N319" s="70">
        <f t="shared" si="147"/>
        <v>235000000</v>
      </c>
      <c r="O319" s="372" t="s">
        <v>15</v>
      </c>
      <c r="P319" s="375" t="s">
        <v>41</v>
      </c>
      <c r="Q319" s="370"/>
      <c r="R319" s="370"/>
      <c r="S319" s="370"/>
      <c r="T319" s="370"/>
      <c r="U319" s="370"/>
      <c r="V319" s="370"/>
      <c r="W319" s="379">
        <v>0.94</v>
      </c>
      <c r="X319" s="379"/>
      <c r="Y319" s="379"/>
      <c r="Z319" s="379"/>
      <c r="AA319" s="379"/>
      <c r="AB319" s="379">
        <v>0.94</v>
      </c>
      <c r="GU319" s="93"/>
      <c r="GV319" s="93"/>
      <c r="GW319" s="93"/>
      <c r="GX319" s="93"/>
      <c r="GY319" s="93"/>
      <c r="GZ319" s="93"/>
      <c r="HA319" s="93"/>
      <c r="HB319" s="93"/>
      <c r="HC319" s="93"/>
      <c r="HD319" s="93"/>
      <c r="HE319" s="93"/>
      <c r="HF319" s="93"/>
      <c r="HG319" s="93"/>
      <c r="HH319" s="93"/>
      <c r="HI319" s="93"/>
      <c r="HJ319" s="93"/>
      <c r="HK319" s="93"/>
      <c r="HL319" s="93"/>
      <c r="HM319" s="93"/>
      <c r="HN319" s="93"/>
      <c r="HO319" s="93"/>
      <c r="HP319" s="93"/>
      <c r="HQ319" s="93"/>
      <c r="HR319" s="93"/>
      <c r="HS319" s="93"/>
      <c r="HT319" s="93"/>
      <c r="HU319" s="93"/>
      <c r="HV319" s="93"/>
      <c r="HW319" s="93"/>
      <c r="HX319" s="93"/>
      <c r="HY319" s="93"/>
      <c r="HZ319" s="93"/>
      <c r="IA319" s="93"/>
      <c r="IB319" s="93"/>
      <c r="IC319" s="93"/>
      <c r="ID319" s="93"/>
      <c r="IE319" s="93"/>
      <c r="IF319" s="93"/>
      <c r="IG319" s="93"/>
      <c r="IH319" s="93"/>
      <c r="II319" s="93"/>
      <c r="IJ319" s="93"/>
      <c r="IK319" s="93"/>
      <c r="IL319" s="93"/>
      <c r="IM319" s="93"/>
      <c r="IN319" s="93"/>
      <c r="IO319" s="93"/>
      <c r="IP319" s="93"/>
      <c r="IQ319" s="93"/>
      <c r="IR319" s="93"/>
      <c r="IS319" s="93"/>
      <c r="IT319" s="93"/>
      <c r="IU319" s="93"/>
    </row>
    <row r="320" spans="1:255" s="92" customFormat="1" ht="58.5" customHeight="1" x14ac:dyDescent="0.25">
      <c r="A320" s="285"/>
      <c r="B320" s="103" t="s">
        <v>29</v>
      </c>
      <c r="C320" s="70">
        <f>D320+E320+F320+K320+L320+M320+N320</f>
        <v>211500000</v>
      </c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>
        <v>211500000</v>
      </c>
      <c r="O320" s="373"/>
      <c r="P320" s="375"/>
      <c r="Q320" s="370"/>
      <c r="R320" s="370"/>
      <c r="S320" s="370"/>
      <c r="T320" s="370"/>
      <c r="U320" s="370"/>
      <c r="V320" s="370"/>
      <c r="W320" s="379"/>
      <c r="X320" s="379"/>
      <c r="Y320" s="379"/>
      <c r="Z320" s="379"/>
      <c r="AA320" s="379"/>
      <c r="AB320" s="379"/>
      <c r="GU320" s="93"/>
      <c r="GV320" s="93"/>
      <c r="GW320" s="93"/>
      <c r="GX320" s="93"/>
      <c r="GY320" s="93"/>
      <c r="GZ320" s="93"/>
      <c r="HA320" s="93"/>
      <c r="HB320" s="93"/>
      <c r="HC320" s="93"/>
      <c r="HD320" s="93"/>
      <c r="HE320" s="93"/>
      <c r="HF320" s="93"/>
      <c r="HG320" s="93"/>
      <c r="HH320" s="93"/>
      <c r="HI320" s="93"/>
      <c r="HJ320" s="93"/>
      <c r="HK320" s="93"/>
      <c r="HL320" s="93"/>
      <c r="HM320" s="93"/>
      <c r="HN320" s="93"/>
      <c r="HO320" s="93"/>
      <c r="HP320" s="93"/>
      <c r="HQ320" s="93"/>
      <c r="HR320" s="93"/>
      <c r="HS320" s="93"/>
      <c r="HT320" s="93"/>
      <c r="HU320" s="93"/>
      <c r="HV320" s="93"/>
      <c r="HW320" s="93"/>
      <c r="HX320" s="93"/>
      <c r="HY320" s="93"/>
      <c r="HZ320" s="93"/>
      <c r="IA320" s="93"/>
      <c r="IB320" s="93"/>
      <c r="IC320" s="93"/>
      <c r="ID320" s="93"/>
      <c r="IE320" s="93"/>
      <c r="IF320" s="93"/>
      <c r="IG320" s="93"/>
      <c r="IH320" s="93"/>
      <c r="II320" s="93"/>
      <c r="IJ320" s="93"/>
      <c r="IK320" s="93"/>
      <c r="IL320" s="93"/>
      <c r="IM320" s="93"/>
      <c r="IN320" s="93"/>
      <c r="IO320" s="93"/>
      <c r="IP320" s="93"/>
      <c r="IQ320" s="93"/>
      <c r="IR320" s="93"/>
      <c r="IS320" s="93"/>
      <c r="IT320" s="93"/>
      <c r="IU320" s="93"/>
    </row>
    <row r="321" spans="1:255" s="92" customFormat="1" ht="58.5" customHeight="1" x14ac:dyDescent="0.25">
      <c r="A321" s="285"/>
      <c r="B321" s="103" t="s">
        <v>23</v>
      </c>
      <c r="C321" s="70">
        <f>D321+E321+F321+K321+L321+M321+N321</f>
        <v>23500000</v>
      </c>
      <c r="D321" s="70"/>
      <c r="E321" s="70"/>
      <c r="F321" s="70"/>
      <c r="G321" s="119"/>
      <c r="H321" s="119"/>
      <c r="I321" s="119"/>
      <c r="J321" s="119"/>
      <c r="K321" s="70"/>
      <c r="L321" s="70"/>
      <c r="M321" s="70"/>
      <c r="N321" s="70">
        <v>23500000</v>
      </c>
      <c r="O321" s="374"/>
      <c r="P321" s="375"/>
      <c r="Q321" s="370"/>
      <c r="R321" s="370"/>
      <c r="S321" s="370"/>
      <c r="T321" s="370"/>
      <c r="U321" s="370"/>
      <c r="V321" s="370"/>
      <c r="W321" s="379"/>
      <c r="X321" s="379"/>
      <c r="Y321" s="379"/>
      <c r="Z321" s="379"/>
      <c r="AA321" s="379"/>
      <c r="AB321" s="379"/>
      <c r="GU321" s="93"/>
      <c r="GV321" s="93"/>
      <c r="GW321" s="93"/>
      <c r="GX321" s="93"/>
      <c r="GY321" s="93"/>
      <c r="GZ321" s="93"/>
      <c r="HA321" s="93"/>
      <c r="HB321" s="93"/>
      <c r="HC321" s="93"/>
      <c r="HD321" s="93"/>
      <c r="HE321" s="93"/>
      <c r="HF321" s="93"/>
      <c r="HG321" s="93"/>
      <c r="HH321" s="93"/>
      <c r="HI321" s="93"/>
      <c r="HJ321" s="93"/>
      <c r="HK321" s="93"/>
      <c r="HL321" s="93"/>
      <c r="HM321" s="93"/>
      <c r="HN321" s="93"/>
      <c r="HO321" s="93"/>
      <c r="HP321" s="93"/>
      <c r="HQ321" s="93"/>
      <c r="HR321" s="93"/>
      <c r="HS321" s="93"/>
      <c r="HT321" s="93"/>
      <c r="HU321" s="93"/>
      <c r="HV321" s="93"/>
      <c r="HW321" s="93"/>
      <c r="HX321" s="93"/>
      <c r="HY321" s="93"/>
      <c r="HZ321" s="93"/>
      <c r="IA321" s="93"/>
      <c r="IB321" s="93"/>
      <c r="IC321" s="93"/>
      <c r="ID321" s="93"/>
      <c r="IE321" s="93"/>
      <c r="IF321" s="93"/>
      <c r="IG321" s="93"/>
      <c r="IH321" s="93"/>
      <c r="II321" s="93"/>
      <c r="IJ321" s="93"/>
      <c r="IK321" s="93"/>
      <c r="IL321" s="93"/>
      <c r="IM321" s="93"/>
      <c r="IN321" s="93"/>
      <c r="IO321" s="93"/>
      <c r="IP321" s="93"/>
      <c r="IQ321" s="93"/>
      <c r="IR321" s="93"/>
      <c r="IS321" s="93"/>
      <c r="IT321" s="93"/>
      <c r="IU321" s="93"/>
    </row>
    <row r="322" spans="1:255" s="92" customFormat="1" ht="58.5" customHeight="1" x14ac:dyDescent="0.3">
      <c r="A322" s="285" t="s">
        <v>165</v>
      </c>
      <c r="B322" s="101" t="s">
        <v>22</v>
      </c>
      <c r="C322" s="70">
        <f>C323+C324</f>
        <v>130000000</v>
      </c>
      <c r="D322" s="70">
        <f t="shared" ref="D322:N322" si="148">D323+D324</f>
        <v>0</v>
      </c>
      <c r="E322" s="70">
        <f t="shared" si="148"/>
        <v>0</v>
      </c>
      <c r="F322" s="70">
        <f t="shared" si="148"/>
        <v>0</v>
      </c>
      <c r="G322" s="70">
        <f t="shared" si="148"/>
        <v>0</v>
      </c>
      <c r="H322" s="70">
        <f t="shared" si="148"/>
        <v>0</v>
      </c>
      <c r="I322" s="70">
        <f t="shared" si="148"/>
        <v>0</v>
      </c>
      <c r="J322" s="70">
        <f t="shared" si="148"/>
        <v>0</v>
      </c>
      <c r="K322" s="70">
        <f t="shared" si="148"/>
        <v>0</v>
      </c>
      <c r="L322" s="70">
        <f t="shared" si="148"/>
        <v>0</v>
      </c>
      <c r="M322" s="70">
        <f t="shared" si="148"/>
        <v>0</v>
      </c>
      <c r="N322" s="70">
        <f t="shared" si="148"/>
        <v>130000000</v>
      </c>
      <c r="O322" s="286" t="s">
        <v>15</v>
      </c>
      <c r="P322" s="375" t="s">
        <v>41</v>
      </c>
      <c r="Q322" s="291"/>
      <c r="R322" s="291"/>
      <c r="S322" s="294"/>
      <c r="T322" s="291"/>
      <c r="U322" s="334"/>
      <c r="V322" s="334"/>
      <c r="W322" s="334">
        <v>0.46</v>
      </c>
      <c r="X322" s="121"/>
      <c r="Y322" s="121"/>
      <c r="Z322" s="121"/>
      <c r="AA322" s="122"/>
      <c r="AB322" s="334">
        <v>0.46</v>
      </c>
      <c r="GU322" s="93"/>
      <c r="GV322" s="93"/>
      <c r="GW322" s="93"/>
      <c r="GX322" s="93"/>
      <c r="GY322" s="93"/>
      <c r="GZ322" s="93"/>
      <c r="HA322" s="93"/>
      <c r="HB322" s="93"/>
      <c r="HC322" s="93"/>
      <c r="HD322" s="93"/>
      <c r="HE322" s="93"/>
      <c r="HF322" s="93"/>
      <c r="HG322" s="93"/>
      <c r="HH322" s="93"/>
      <c r="HI322" s="93"/>
      <c r="HJ322" s="93"/>
      <c r="HK322" s="93"/>
      <c r="HL322" s="93"/>
      <c r="HM322" s="93"/>
      <c r="HN322" s="93"/>
      <c r="HO322" s="93"/>
      <c r="HP322" s="93"/>
      <c r="HQ322" s="93"/>
      <c r="HR322" s="93"/>
      <c r="HS322" s="93"/>
      <c r="HT322" s="93"/>
      <c r="HU322" s="93"/>
      <c r="HV322" s="93"/>
      <c r="HW322" s="93"/>
      <c r="HX322" s="93"/>
      <c r="HY322" s="93"/>
      <c r="HZ322" s="93"/>
      <c r="IA322" s="93"/>
      <c r="IB322" s="93"/>
      <c r="IC322" s="93"/>
      <c r="ID322" s="93"/>
      <c r="IE322" s="93"/>
      <c r="IF322" s="93"/>
      <c r="IG322" s="93"/>
      <c r="IH322" s="93"/>
      <c r="II322" s="93"/>
      <c r="IJ322" s="93"/>
      <c r="IK322" s="93"/>
      <c r="IL322" s="93"/>
      <c r="IM322" s="93"/>
      <c r="IN322" s="93"/>
      <c r="IO322" s="93"/>
      <c r="IP322" s="93"/>
      <c r="IQ322" s="93"/>
      <c r="IR322" s="93"/>
      <c r="IS322" s="93"/>
      <c r="IT322" s="93"/>
      <c r="IU322" s="93"/>
    </row>
    <row r="323" spans="1:255" s="92" customFormat="1" ht="58.5" customHeight="1" x14ac:dyDescent="0.3">
      <c r="A323" s="285"/>
      <c r="B323" s="103" t="s">
        <v>29</v>
      </c>
      <c r="C323" s="70">
        <f>D323+E323+F323+K323+L323+M323+N323</f>
        <v>117000000</v>
      </c>
      <c r="D323" s="70"/>
      <c r="E323" s="70"/>
      <c r="F323" s="70"/>
      <c r="G323" s="119"/>
      <c r="H323" s="119"/>
      <c r="I323" s="119"/>
      <c r="J323" s="119"/>
      <c r="K323" s="70"/>
      <c r="L323" s="70"/>
      <c r="M323" s="70"/>
      <c r="N323" s="70">
        <v>117000000</v>
      </c>
      <c r="O323" s="289"/>
      <c r="P323" s="375"/>
      <c r="Q323" s="292"/>
      <c r="R323" s="292"/>
      <c r="S323" s="295"/>
      <c r="T323" s="292"/>
      <c r="U323" s="335"/>
      <c r="V323" s="335"/>
      <c r="W323" s="335"/>
      <c r="X323" s="121"/>
      <c r="Y323" s="121"/>
      <c r="Z323" s="121"/>
      <c r="AA323" s="122"/>
      <c r="AB323" s="335"/>
      <c r="GU323" s="93"/>
      <c r="GV323" s="93"/>
      <c r="GW323" s="93"/>
      <c r="GX323" s="93"/>
      <c r="GY323" s="93"/>
      <c r="GZ323" s="93"/>
      <c r="HA323" s="93"/>
      <c r="HB323" s="93"/>
      <c r="HC323" s="93"/>
      <c r="HD323" s="93"/>
      <c r="HE323" s="93"/>
      <c r="HF323" s="93"/>
      <c r="HG323" s="93"/>
      <c r="HH323" s="93"/>
      <c r="HI323" s="93"/>
      <c r="HJ323" s="93"/>
      <c r="HK323" s="93"/>
      <c r="HL323" s="93"/>
      <c r="HM323" s="93"/>
      <c r="HN323" s="93"/>
      <c r="HO323" s="93"/>
      <c r="HP323" s="93"/>
      <c r="HQ323" s="93"/>
      <c r="HR323" s="93"/>
      <c r="HS323" s="93"/>
      <c r="HT323" s="93"/>
      <c r="HU323" s="93"/>
      <c r="HV323" s="93"/>
      <c r="HW323" s="93"/>
      <c r="HX323" s="93"/>
      <c r="HY323" s="93"/>
      <c r="HZ323" s="93"/>
      <c r="IA323" s="93"/>
      <c r="IB323" s="93"/>
      <c r="IC323" s="93"/>
      <c r="ID323" s="93"/>
      <c r="IE323" s="93"/>
      <c r="IF323" s="93"/>
      <c r="IG323" s="93"/>
      <c r="IH323" s="93"/>
      <c r="II323" s="93"/>
      <c r="IJ323" s="93"/>
      <c r="IK323" s="93"/>
      <c r="IL323" s="93"/>
      <c r="IM323" s="93"/>
      <c r="IN323" s="93"/>
      <c r="IO323" s="93"/>
      <c r="IP323" s="93"/>
      <c r="IQ323" s="93"/>
      <c r="IR323" s="93"/>
      <c r="IS323" s="93"/>
      <c r="IT323" s="93"/>
      <c r="IU323" s="93"/>
    </row>
    <row r="324" spans="1:255" s="92" customFormat="1" ht="58.5" customHeight="1" x14ac:dyDescent="0.3">
      <c r="A324" s="285"/>
      <c r="B324" s="103" t="s">
        <v>23</v>
      </c>
      <c r="C324" s="70">
        <f>D324+E324+F324+K324+L324+M324+N324</f>
        <v>13000000</v>
      </c>
      <c r="D324" s="70"/>
      <c r="E324" s="70"/>
      <c r="F324" s="70"/>
      <c r="G324" s="119"/>
      <c r="H324" s="119"/>
      <c r="I324" s="119"/>
      <c r="J324" s="119"/>
      <c r="K324" s="70"/>
      <c r="L324" s="70"/>
      <c r="M324" s="70"/>
      <c r="N324" s="70">
        <v>13000000</v>
      </c>
      <c r="O324" s="287"/>
      <c r="P324" s="375"/>
      <c r="Q324" s="293"/>
      <c r="R324" s="293"/>
      <c r="S324" s="296"/>
      <c r="T324" s="293"/>
      <c r="U324" s="336"/>
      <c r="V324" s="336"/>
      <c r="W324" s="336"/>
      <c r="X324" s="121"/>
      <c r="Y324" s="121"/>
      <c r="Z324" s="121"/>
      <c r="AA324" s="122"/>
      <c r="AB324" s="336"/>
      <c r="GU324" s="93"/>
      <c r="GV324" s="93"/>
      <c r="GW324" s="93"/>
      <c r="GX324" s="93"/>
      <c r="GY324" s="93"/>
      <c r="GZ324" s="93"/>
      <c r="HA324" s="93"/>
      <c r="HB324" s="93"/>
      <c r="HC324" s="93"/>
      <c r="HD324" s="93"/>
      <c r="HE324" s="93"/>
      <c r="HF324" s="93"/>
      <c r="HG324" s="93"/>
      <c r="HH324" s="93"/>
      <c r="HI324" s="93"/>
      <c r="HJ324" s="93"/>
      <c r="HK324" s="93"/>
      <c r="HL324" s="93"/>
      <c r="HM324" s="93"/>
      <c r="HN324" s="93"/>
      <c r="HO324" s="93"/>
      <c r="HP324" s="93"/>
      <c r="HQ324" s="93"/>
      <c r="HR324" s="93"/>
      <c r="HS324" s="93"/>
      <c r="HT324" s="93"/>
      <c r="HU324" s="93"/>
      <c r="HV324" s="93"/>
      <c r="HW324" s="93"/>
      <c r="HX324" s="93"/>
      <c r="HY324" s="93"/>
      <c r="HZ324" s="93"/>
      <c r="IA324" s="93"/>
      <c r="IB324" s="93"/>
      <c r="IC324" s="93"/>
      <c r="ID324" s="93"/>
      <c r="IE324" s="93"/>
      <c r="IF324" s="93"/>
      <c r="IG324" s="93"/>
      <c r="IH324" s="93"/>
      <c r="II324" s="93"/>
      <c r="IJ324" s="93"/>
      <c r="IK324" s="93"/>
      <c r="IL324" s="93"/>
      <c r="IM324" s="93"/>
      <c r="IN324" s="93"/>
      <c r="IO324" s="93"/>
      <c r="IP324" s="93"/>
      <c r="IQ324" s="93"/>
      <c r="IR324" s="93"/>
      <c r="IS324" s="93"/>
      <c r="IT324" s="93"/>
      <c r="IU324" s="93"/>
    </row>
    <row r="325" spans="1:255" s="9" customFormat="1" ht="15.6" customHeight="1" x14ac:dyDescent="0.3">
      <c r="A325" s="300" t="s">
        <v>42</v>
      </c>
      <c r="B325" s="20" t="s">
        <v>22</v>
      </c>
      <c r="C325" s="29">
        <f t="shared" ref="C325:N325" si="149">C301</f>
        <v>2856000000</v>
      </c>
      <c r="D325" s="29">
        <f t="shared" si="149"/>
        <v>0</v>
      </c>
      <c r="E325" s="29">
        <f t="shared" si="149"/>
        <v>0</v>
      </c>
      <c r="F325" s="29">
        <f t="shared" si="149"/>
        <v>0</v>
      </c>
      <c r="G325" s="29">
        <f t="shared" si="149"/>
        <v>0</v>
      </c>
      <c r="H325" s="29">
        <f t="shared" si="149"/>
        <v>0</v>
      </c>
      <c r="I325" s="29">
        <f t="shared" si="149"/>
        <v>0</v>
      </c>
      <c r="J325" s="29">
        <f t="shared" si="149"/>
        <v>0</v>
      </c>
      <c r="K325" s="29">
        <f t="shared" si="149"/>
        <v>0</v>
      </c>
      <c r="L325" s="29">
        <f t="shared" si="149"/>
        <v>465000000</v>
      </c>
      <c r="M325" s="29">
        <f t="shared" si="149"/>
        <v>2026000000</v>
      </c>
      <c r="N325" s="29">
        <f t="shared" si="149"/>
        <v>365000000</v>
      </c>
      <c r="O325" s="13" t="s">
        <v>26</v>
      </c>
      <c r="P325" s="13" t="s">
        <v>26</v>
      </c>
      <c r="Q325" s="13" t="s">
        <v>26</v>
      </c>
      <c r="R325" s="13" t="s">
        <v>26</v>
      </c>
      <c r="S325" s="13" t="s">
        <v>26</v>
      </c>
      <c r="T325" s="13" t="s">
        <v>26</v>
      </c>
      <c r="U325" s="13" t="s">
        <v>26</v>
      </c>
      <c r="V325" s="13" t="s">
        <v>26</v>
      </c>
      <c r="W325" s="13" t="s">
        <v>26</v>
      </c>
      <c r="X325" s="31"/>
      <c r="Y325" s="31"/>
      <c r="Z325" s="31"/>
      <c r="AA325" s="120"/>
      <c r="AB325" s="13" t="s">
        <v>26</v>
      </c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s="9" customFormat="1" ht="46.8" x14ac:dyDescent="0.3">
      <c r="A326" s="300"/>
      <c r="B326" s="23" t="s">
        <v>29</v>
      </c>
      <c r="C326" s="29">
        <f t="shared" ref="C326:N326" si="150">C302</f>
        <v>2638700000</v>
      </c>
      <c r="D326" s="29">
        <f t="shared" si="150"/>
        <v>0</v>
      </c>
      <c r="E326" s="29">
        <f t="shared" si="150"/>
        <v>0</v>
      </c>
      <c r="F326" s="29">
        <f t="shared" si="150"/>
        <v>0</v>
      </c>
      <c r="G326" s="29">
        <f t="shared" si="150"/>
        <v>0</v>
      </c>
      <c r="H326" s="29">
        <f t="shared" si="150"/>
        <v>0</v>
      </c>
      <c r="I326" s="29">
        <f t="shared" si="150"/>
        <v>0</v>
      </c>
      <c r="J326" s="29">
        <f t="shared" si="150"/>
        <v>0</v>
      </c>
      <c r="K326" s="29">
        <f t="shared" si="150"/>
        <v>0</v>
      </c>
      <c r="L326" s="29">
        <f t="shared" si="150"/>
        <v>418500000</v>
      </c>
      <c r="M326" s="29">
        <f t="shared" si="150"/>
        <v>1891700000</v>
      </c>
      <c r="N326" s="29">
        <f t="shared" si="150"/>
        <v>328500000</v>
      </c>
      <c r="O326" s="13" t="s">
        <v>26</v>
      </c>
      <c r="P326" s="13" t="s">
        <v>26</v>
      </c>
      <c r="Q326" s="13" t="s">
        <v>26</v>
      </c>
      <c r="R326" s="13" t="s">
        <v>26</v>
      </c>
      <c r="S326" s="13" t="s">
        <v>26</v>
      </c>
      <c r="T326" s="13" t="s">
        <v>26</v>
      </c>
      <c r="U326" s="13" t="s">
        <v>26</v>
      </c>
      <c r="V326" s="13" t="s">
        <v>26</v>
      </c>
      <c r="W326" s="13" t="s">
        <v>26</v>
      </c>
      <c r="X326" s="31"/>
      <c r="Y326" s="31"/>
      <c r="Z326" s="31"/>
      <c r="AA326" s="40"/>
      <c r="AB326" s="13" t="s">
        <v>26</v>
      </c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s="9" customFormat="1" ht="31.2" x14ac:dyDescent="0.3">
      <c r="A327" s="300"/>
      <c r="B327" s="23" t="s">
        <v>23</v>
      </c>
      <c r="C327" s="29">
        <f t="shared" ref="C327:N327" si="151">C303</f>
        <v>217300000</v>
      </c>
      <c r="D327" s="29">
        <f t="shared" si="151"/>
        <v>0</v>
      </c>
      <c r="E327" s="29">
        <f t="shared" si="151"/>
        <v>0</v>
      </c>
      <c r="F327" s="29">
        <f t="shared" si="151"/>
        <v>0</v>
      </c>
      <c r="G327" s="29">
        <f t="shared" si="151"/>
        <v>0</v>
      </c>
      <c r="H327" s="29">
        <f t="shared" si="151"/>
        <v>0</v>
      </c>
      <c r="I327" s="29">
        <f t="shared" si="151"/>
        <v>0</v>
      </c>
      <c r="J327" s="29">
        <f t="shared" si="151"/>
        <v>0</v>
      </c>
      <c r="K327" s="29">
        <f t="shared" si="151"/>
        <v>0</v>
      </c>
      <c r="L327" s="29">
        <f t="shared" si="151"/>
        <v>46500000</v>
      </c>
      <c r="M327" s="29">
        <f t="shared" si="151"/>
        <v>134300000</v>
      </c>
      <c r="N327" s="29">
        <f t="shared" si="151"/>
        <v>36500000</v>
      </c>
      <c r="O327" s="13" t="s">
        <v>26</v>
      </c>
      <c r="P327" s="13" t="s">
        <v>26</v>
      </c>
      <c r="Q327" s="13" t="s">
        <v>26</v>
      </c>
      <c r="R327" s="13" t="s">
        <v>26</v>
      </c>
      <c r="S327" s="13" t="s">
        <v>26</v>
      </c>
      <c r="T327" s="13" t="s">
        <v>26</v>
      </c>
      <c r="U327" s="13" t="s">
        <v>26</v>
      </c>
      <c r="V327" s="13" t="s">
        <v>26</v>
      </c>
      <c r="W327" s="13" t="s">
        <v>26</v>
      </c>
      <c r="X327" s="31"/>
      <c r="Y327" s="31"/>
      <c r="Z327" s="31"/>
      <c r="AA327" s="40"/>
      <c r="AB327" s="13" t="s">
        <v>26</v>
      </c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s="55" customFormat="1" ht="15.6" hidden="1" x14ac:dyDescent="0.25">
      <c r="B328" s="1"/>
      <c r="AB328" s="13" t="s">
        <v>26</v>
      </c>
    </row>
    <row r="329" spans="1:255" s="55" customFormat="1" ht="15.6" hidden="1" x14ac:dyDescent="0.25">
      <c r="B329" s="1"/>
      <c r="AB329" s="13" t="s">
        <v>26</v>
      </c>
    </row>
    <row r="330" spans="1:255" s="55" customFormat="1" ht="15.6" hidden="1" x14ac:dyDescent="0.25">
      <c r="B330" s="1"/>
      <c r="AB330" s="13" t="s">
        <v>26</v>
      </c>
    </row>
    <row r="331" spans="1:255" s="35" customFormat="1" ht="49.5" hidden="1" customHeight="1" x14ac:dyDescent="0.3">
      <c r="A331" s="312" t="s">
        <v>44</v>
      </c>
      <c r="B331" s="312"/>
      <c r="C331" s="312"/>
      <c r="D331" s="312"/>
      <c r="E331" s="312"/>
      <c r="F331" s="312"/>
      <c r="G331" s="312"/>
      <c r="H331" s="312"/>
      <c r="I331" s="312"/>
      <c r="J331" s="312"/>
      <c r="K331" s="312"/>
      <c r="L331" s="312"/>
      <c r="M331" s="312"/>
      <c r="N331" s="312"/>
      <c r="O331" s="312"/>
      <c r="P331" s="312"/>
      <c r="Q331" s="312"/>
      <c r="R331" s="312"/>
      <c r="S331" s="312"/>
      <c r="T331" s="312"/>
      <c r="U331" s="312"/>
      <c r="V331" s="312"/>
      <c r="W331" s="312"/>
      <c r="X331" s="31"/>
      <c r="Y331" s="31"/>
      <c r="Z331" s="31"/>
      <c r="AA331" s="40"/>
      <c r="AB331" s="13" t="s">
        <v>26</v>
      </c>
      <c r="GU331" s="34"/>
      <c r="GV331" s="34"/>
      <c r="GW331" s="34"/>
      <c r="GX331" s="34"/>
      <c r="GY331" s="34"/>
      <c r="GZ331" s="34"/>
      <c r="HA331" s="34"/>
      <c r="HB331" s="34"/>
      <c r="HC331" s="34"/>
      <c r="HD331" s="34"/>
      <c r="HE331" s="34"/>
      <c r="HF331" s="34"/>
      <c r="HG331" s="34"/>
      <c r="HH331" s="34"/>
      <c r="HI331" s="34"/>
      <c r="HJ331" s="34"/>
      <c r="HK331" s="34"/>
      <c r="HL331" s="34"/>
      <c r="HM331" s="34"/>
      <c r="HN331" s="34"/>
      <c r="HO331" s="34"/>
      <c r="HP331" s="34"/>
      <c r="HQ331" s="34"/>
      <c r="HR331" s="34"/>
      <c r="HS331" s="34"/>
      <c r="HT331" s="34"/>
      <c r="HU331" s="34"/>
      <c r="HV331" s="34"/>
      <c r="HW331" s="34"/>
      <c r="HX331" s="34"/>
      <c r="HY331" s="34"/>
      <c r="HZ331" s="34"/>
      <c r="IA331" s="34"/>
      <c r="IB331" s="34"/>
      <c r="IC331" s="34"/>
      <c r="ID331" s="34"/>
      <c r="IE331" s="34"/>
      <c r="IF331" s="34"/>
      <c r="IG331" s="34"/>
      <c r="IH331" s="34"/>
      <c r="II331" s="34"/>
      <c r="IJ331" s="34"/>
      <c r="IK331" s="34"/>
      <c r="IL331" s="34"/>
      <c r="IM331" s="34"/>
      <c r="IN331" s="34"/>
      <c r="IO331" s="34"/>
      <c r="IP331" s="34"/>
      <c r="IQ331" s="34"/>
      <c r="IR331" s="34"/>
      <c r="IS331" s="34"/>
      <c r="IT331" s="34"/>
      <c r="IU331" s="34"/>
    </row>
    <row r="332" spans="1:255" s="35" customFormat="1" ht="31.5" hidden="1" customHeight="1" x14ac:dyDescent="0.3">
      <c r="A332" s="327" t="s">
        <v>45</v>
      </c>
      <c r="B332" s="327"/>
      <c r="C332" s="327"/>
      <c r="D332" s="327"/>
      <c r="E332" s="327"/>
      <c r="F332" s="327"/>
      <c r="G332" s="327"/>
      <c r="H332" s="327"/>
      <c r="I332" s="327"/>
      <c r="J332" s="327"/>
      <c r="K332" s="327"/>
      <c r="L332" s="327"/>
      <c r="M332" s="327"/>
      <c r="N332" s="327"/>
      <c r="O332" s="51" t="s">
        <v>16</v>
      </c>
      <c r="P332" s="56" t="str">
        <f t="shared" ref="P332:W332" si="152">P337</f>
        <v>Площадь отремонтированных автомобильных дорог, тыс.кв.м.</v>
      </c>
      <c r="Q332" s="57">
        <f t="shared" si="152"/>
        <v>128.06</v>
      </c>
      <c r="R332" s="57">
        <f t="shared" si="152"/>
        <v>51.45</v>
      </c>
      <c r="S332" s="57">
        <f t="shared" si="152"/>
        <v>109.94</v>
      </c>
      <c r="T332" s="57">
        <f t="shared" si="152"/>
        <v>334.91</v>
      </c>
      <c r="U332" s="57">
        <f t="shared" si="152"/>
        <v>364.03</v>
      </c>
      <c r="V332" s="57">
        <f t="shared" si="152"/>
        <v>364.03</v>
      </c>
      <c r="W332" s="57">
        <f t="shared" si="152"/>
        <v>385.88</v>
      </c>
      <c r="X332" s="31"/>
      <c r="Y332" s="31"/>
      <c r="Z332" s="31"/>
      <c r="AA332" s="40"/>
      <c r="AB332" s="13" t="s">
        <v>26</v>
      </c>
      <c r="GU332" s="34"/>
      <c r="GV332" s="34"/>
      <c r="GW332" s="34"/>
      <c r="GX332" s="34"/>
      <c r="GY332" s="34"/>
      <c r="GZ332" s="34"/>
      <c r="HA332" s="34"/>
      <c r="HB332" s="34"/>
      <c r="HC332" s="34"/>
      <c r="HD332" s="34"/>
      <c r="HE332" s="34"/>
      <c r="HF332" s="34"/>
      <c r="HG332" s="34"/>
      <c r="HH332" s="34"/>
      <c r="HI332" s="34"/>
      <c r="HJ332" s="34"/>
      <c r="HK332" s="34"/>
      <c r="HL332" s="34"/>
      <c r="HM332" s="34"/>
      <c r="HN332" s="34"/>
      <c r="HO332" s="34"/>
      <c r="HP332" s="34"/>
      <c r="HQ332" s="34"/>
      <c r="HR332" s="34"/>
      <c r="HS332" s="34"/>
      <c r="HT332" s="34"/>
      <c r="HU332" s="34"/>
      <c r="HV332" s="34"/>
      <c r="HW332" s="34"/>
      <c r="HX332" s="34"/>
      <c r="HY332" s="34"/>
      <c r="HZ332" s="34"/>
      <c r="IA332" s="34"/>
      <c r="IB332" s="34"/>
      <c r="IC332" s="34"/>
      <c r="ID332" s="34"/>
      <c r="IE332" s="34"/>
      <c r="IF332" s="34"/>
      <c r="IG332" s="34"/>
      <c r="IH332" s="34"/>
      <c r="II332" s="34"/>
      <c r="IJ332" s="34"/>
      <c r="IK332" s="34"/>
      <c r="IL332" s="34"/>
      <c r="IM332" s="34"/>
      <c r="IN332" s="34"/>
      <c r="IO332" s="34"/>
      <c r="IP332" s="34"/>
      <c r="IQ332" s="34"/>
      <c r="IR332" s="34"/>
      <c r="IS332" s="34"/>
      <c r="IT332" s="34"/>
      <c r="IU332" s="34"/>
    </row>
    <row r="333" spans="1:255" s="35" customFormat="1" ht="55.5" hidden="1" customHeight="1" x14ac:dyDescent="0.3">
      <c r="A333" s="327"/>
      <c r="B333" s="327"/>
      <c r="C333" s="327"/>
      <c r="D333" s="327"/>
      <c r="E333" s="327"/>
      <c r="F333" s="327"/>
      <c r="G333" s="327"/>
      <c r="H333" s="327"/>
      <c r="I333" s="327"/>
      <c r="J333" s="327"/>
      <c r="K333" s="327"/>
      <c r="L333" s="327"/>
      <c r="M333" s="327"/>
      <c r="N333" s="327"/>
      <c r="O333" s="51" t="s">
        <v>16</v>
      </c>
      <c r="P333" s="53" t="str">
        <f>P343</f>
        <v>Протяженность линий уличного освещения в отношении которых выполнен капитальный ремонт, км</v>
      </c>
      <c r="Q333" s="52">
        <f t="shared" ref="Q333:W333" si="153">Q343</f>
        <v>5</v>
      </c>
      <c r="R333" s="52">
        <f t="shared" si="153"/>
        <v>5</v>
      </c>
      <c r="S333" s="52">
        <f t="shared" si="153"/>
        <v>5</v>
      </c>
      <c r="T333" s="52">
        <f t="shared" si="153"/>
        <v>5</v>
      </c>
      <c r="U333" s="52">
        <f t="shared" si="153"/>
        <v>5</v>
      </c>
      <c r="V333" s="52">
        <f t="shared" si="153"/>
        <v>5</v>
      </c>
      <c r="W333" s="52">
        <f t="shared" si="153"/>
        <v>5</v>
      </c>
      <c r="X333" s="31"/>
      <c r="Y333" s="31"/>
      <c r="Z333" s="31"/>
      <c r="AA333" s="40"/>
      <c r="AB333" s="13" t="s">
        <v>26</v>
      </c>
      <c r="GU333" s="34"/>
      <c r="GV333" s="34"/>
      <c r="GW333" s="34"/>
      <c r="GX333" s="34"/>
      <c r="GY333" s="34"/>
      <c r="GZ333" s="34"/>
      <c r="HA333" s="34"/>
      <c r="HB333" s="34"/>
      <c r="HC333" s="34"/>
      <c r="HD333" s="34"/>
      <c r="HE333" s="34"/>
      <c r="HF333" s="34"/>
      <c r="HG333" s="34"/>
      <c r="HH333" s="34"/>
      <c r="HI333" s="34"/>
      <c r="HJ333" s="34"/>
      <c r="HK333" s="34"/>
      <c r="HL333" s="34"/>
      <c r="HM333" s="34"/>
      <c r="HN333" s="34"/>
      <c r="HO333" s="34"/>
      <c r="HP333" s="34"/>
      <c r="HQ333" s="34"/>
      <c r="HR333" s="34"/>
      <c r="HS333" s="34"/>
      <c r="HT333" s="34"/>
      <c r="HU333" s="34"/>
      <c r="HV333" s="34"/>
      <c r="HW333" s="34"/>
      <c r="HX333" s="34"/>
      <c r="HY333" s="34"/>
      <c r="HZ333" s="34"/>
      <c r="IA333" s="34"/>
      <c r="IB333" s="34"/>
      <c r="IC333" s="34"/>
      <c r="ID333" s="34"/>
      <c r="IE333" s="34"/>
      <c r="IF333" s="34"/>
      <c r="IG333" s="34"/>
      <c r="IH333" s="34"/>
      <c r="II333" s="34"/>
      <c r="IJ333" s="34"/>
      <c r="IK333" s="34"/>
      <c r="IL333" s="34"/>
      <c r="IM333" s="34"/>
      <c r="IN333" s="34"/>
      <c r="IO333" s="34"/>
      <c r="IP333" s="34"/>
      <c r="IQ333" s="34"/>
      <c r="IR333" s="34"/>
      <c r="IS333" s="34"/>
      <c r="IT333" s="34"/>
      <c r="IU333" s="34"/>
    </row>
    <row r="334" spans="1:255" s="35" customFormat="1" ht="89.25" hidden="1" customHeight="1" x14ac:dyDescent="0.3">
      <c r="A334" s="327"/>
      <c r="B334" s="327"/>
      <c r="C334" s="327"/>
      <c r="D334" s="327"/>
      <c r="E334" s="327"/>
      <c r="F334" s="327"/>
      <c r="G334" s="327"/>
      <c r="H334" s="327"/>
      <c r="I334" s="327"/>
      <c r="J334" s="327"/>
      <c r="K334" s="327"/>
      <c r="L334" s="327"/>
      <c r="M334" s="327"/>
      <c r="N334" s="327"/>
      <c r="O334" s="51" t="s">
        <v>16</v>
      </c>
      <c r="P334" s="53" t="str">
        <f>P349</f>
        <v>Площадь автомобильных дорог,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Q334" s="53">
        <f t="shared" ref="Q334:W334" si="154">Q349</f>
        <v>4321.2700000000004</v>
      </c>
      <c r="R334" s="53">
        <f t="shared" si="154"/>
        <v>4342.97</v>
      </c>
      <c r="S334" s="53">
        <f t="shared" si="154"/>
        <v>4364.67</v>
      </c>
      <c r="T334" s="53">
        <f t="shared" si="154"/>
        <v>4386.37</v>
      </c>
      <c r="U334" s="53">
        <f t="shared" si="154"/>
        <v>4408.07</v>
      </c>
      <c r="V334" s="53">
        <f t="shared" si="154"/>
        <v>4429.7700000000004</v>
      </c>
      <c r="W334" s="53">
        <f t="shared" si="154"/>
        <v>4451.47</v>
      </c>
      <c r="X334" s="31"/>
      <c r="Y334" s="31"/>
      <c r="Z334" s="31"/>
      <c r="AA334" s="40"/>
      <c r="AB334" s="13" t="s">
        <v>26</v>
      </c>
      <c r="GU334" s="34"/>
      <c r="GV334" s="34"/>
      <c r="GW334" s="34"/>
      <c r="GX334" s="34"/>
      <c r="GY334" s="34"/>
      <c r="GZ334" s="34"/>
      <c r="HA334" s="34"/>
      <c r="HB334" s="34"/>
      <c r="HC334" s="34"/>
      <c r="HD334" s="34"/>
      <c r="HE334" s="34"/>
      <c r="HF334" s="34"/>
      <c r="HG334" s="34"/>
      <c r="HH334" s="34"/>
      <c r="HI334" s="34"/>
      <c r="HJ334" s="34"/>
      <c r="HK334" s="34"/>
      <c r="HL334" s="34"/>
      <c r="HM334" s="34"/>
      <c r="HN334" s="34"/>
      <c r="HO334" s="34"/>
      <c r="HP334" s="34"/>
      <c r="HQ334" s="34"/>
      <c r="HR334" s="34"/>
      <c r="HS334" s="34"/>
      <c r="HT334" s="34"/>
      <c r="HU334" s="34"/>
      <c r="HV334" s="34"/>
      <c r="HW334" s="34"/>
      <c r="HX334" s="34"/>
      <c r="HY334" s="34"/>
      <c r="HZ334" s="34"/>
      <c r="IA334" s="34"/>
      <c r="IB334" s="34"/>
      <c r="IC334" s="34"/>
      <c r="ID334" s="34"/>
      <c r="IE334" s="34"/>
      <c r="IF334" s="34"/>
      <c r="IG334" s="34"/>
      <c r="IH334" s="34"/>
      <c r="II334" s="34"/>
      <c r="IJ334" s="34"/>
      <c r="IK334" s="34"/>
      <c r="IL334" s="34"/>
      <c r="IM334" s="34"/>
      <c r="IN334" s="34"/>
      <c r="IO334" s="34"/>
      <c r="IP334" s="34"/>
      <c r="IQ334" s="34"/>
      <c r="IR334" s="34"/>
      <c r="IS334" s="34"/>
      <c r="IT334" s="34"/>
      <c r="IU334" s="34"/>
    </row>
    <row r="335" spans="1:255" s="35" customFormat="1" ht="48" hidden="1" customHeight="1" x14ac:dyDescent="0.3">
      <c r="A335" s="327"/>
      <c r="B335" s="327"/>
      <c r="C335" s="327"/>
      <c r="D335" s="327"/>
      <c r="E335" s="327"/>
      <c r="F335" s="327"/>
      <c r="G335" s="327"/>
      <c r="H335" s="327"/>
      <c r="I335" s="327"/>
      <c r="J335" s="327"/>
      <c r="K335" s="327"/>
      <c r="L335" s="327"/>
      <c r="M335" s="327"/>
      <c r="N335" s="327"/>
      <c r="O335" s="51" t="s">
        <v>16</v>
      </c>
      <c r="P335" s="58" t="s">
        <v>46</v>
      </c>
      <c r="Q335" s="59">
        <v>100</v>
      </c>
      <c r="R335" s="59">
        <v>100</v>
      </c>
      <c r="S335" s="59">
        <v>100</v>
      </c>
      <c r="T335" s="59">
        <v>100</v>
      </c>
      <c r="U335" s="59">
        <v>100</v>
      </c>
      <c r="V335" s="59">
        <v>100</v>
      </c>
      <c r="W335" s="59">
        <v>100</v>
      </c>
      <c r="X335" s="31"/>
      <c r="Y335" s="31"/>
      <c r="Z335" s="31"/>
      <c r="AA335" s="40"/>
      <c r="AB335" s="13" t="s">
        <v>26</v>
      </c>
      <c r="GU335" s="34"/>
      <c r="GV335" s="34"/>
      <c r="GW335" s="34"/>
      <c r="GX335" s="34"/>
      <c r="GY335" s="34"/>
      <c r="GZ335" s="34"/>
      <c r="HA335" s="34"/>
      <c r="HB335" s="34"/>
      <c r="HC335" s="34"/>
      <c r="HD335" s="34"/>
      <c r="HE335" s="34"/>
      <c r="HF335" s="34"/>
      <c r="HG335" s="34"/>
      <c r="HH335" s="34"/>
      <c r="HI335" s="34"/>
      <c r="HJ335" s="34"/>
      <c r="HK335" s="34"/>
      <c r="HL335" s="34"/>
      <c r="HM335" s="34"/>
      <c r="HN335" s="34"/>
      <c r="HO335" s="34"/>
      <c r="HP335" s="34"/>
      <c r="HQ335" s="34"/>
      <c r="HR335" s="34"/>
      <c r="HS335" s="34"/>
      <c r="HT335" s="34"/>
      <c r="HU335" s="34"/>
      <c r="HV335" s="34"/>
      <c r="HW335" s="34"/>
      <c r="HX335" s="34"/>
      <c r="HY335" s="34"/>
      <c r="HZ335" s="34"/>
      <c r="IA335" s="34"/>
      <c r="IB335" s="34"/>
      <c r="IC335" s="34"/>
      <c r="ID335" s="34"/>
      <c r="IE335" s="34"/>
      <c r="IF335" s="34"/>
      <c r="IG335" s="34"/>
      <c r="IH335" s="34"/>
      <c r="II335" s="34"/>
      <c r="IJ335" s="34"/>
      <c r="IK335" s="34"/>
      <c r="IL335" s="34"/>
      <c r="IM335" s="34"/>
      <c r="IN335" s="34"/>
      <c r="IO335" s="34"/>
      <c r="IP335" s="34"/>
      <c r="IQ335" s="34"/>
      <c r="IR335" s="34"/>
      <c r="IS335" s="34"/>
      <c r="IT335" s="34"/>
      <c r="IU335" s="34"/>
    </row>
    <row r="336" spans="1:255" s="35" customFormat="1" ht="38.25" hidden="1" customHeight="1" x14ac:dyDescent="0.3">
      <c r="A336" s="337" t="s">
        <v>35</v>
      </c>
      <c r="B336" s="337"/>
      <c r="C336" s="337"/>
      <c r="D336" s="337"/>
      <c r="E336" s="337"/>
      <c r="F336" s="337"/>
      <c r="G336" s="337"/>
      <c r="H336" s="337"/>
      <c r="I336" s="337"/>
      <c r="J336" s="337"/>
      <c r="K336" s="337"/>
      <c r="L336" s="337"/>
      <c r="M336" s="337"/>
      <c r="N336" s="337"/>
      <c r="O336" s="337"/>
      <c r="P336" s="337"/>
      <c r="Q336" s="337"/>
      <c r="R336" s="337"/>
      <c r="S336" s="337"/>
      <c r="T336" s="337"/>
      <c r="U336" s="337"/>
      <c r="V336" s="337"/>
      <c r="W336" s="337"/>
      <c r="X336" s="31"/>
      <c r="Y336" s="31"/>
      <c r="Z336" s="31"/>
      <c r="AA336" s="40"/>
      <c r="AB336" s="13" t="s">
        <v>26</v>
      </c>
      <c r="GU336" s="34"/>
      <c r="GV336" s="34"/>
      <c r="GW336" s="34"/>
      <c r="GX336" s="34"/>
      <c r="GY336" s="34"/>
      <c r="GZ336" s="34"/>
      <c r="HA336" s="34"/>
      <c r="HB336" s="34"/>
      <c r="HC336" s="34"/>
      <c r="HD336" s="34"/>
      <c r="HE336" s="34"/>
      <c r="HF336" s="34"/>
      <c r="HG336" s="34"/>
      <c r="HH336" s="34"/>
      <c r="HI336" s="34"/>
      <c r="HJ336" s="34"/>
      <c r="HK336" s="34"/>
      <c r="HL336" s="34"/>
      <c r="HM336" s="34"/>
      <c r="HN336" s="34"/>
      <c r="HO336" s="34"/>
      <c r="HP336" s="34"/>
      <c r="HQ336" s="34"/>
      <c r="HR336" s="34"/>
      <c r="HS336" s="34"/>
      <c r="HT336" s="34"/>
      <c r="HU336" s="34"/>
      <c r="HV336" s="34"/>
      <c r="HW336" s="34"/>
      <c r="HX336" s="34"/>
      <c r="HY336" s="34"/>
      <c r="HZ336" s="34"/>
      <c r="IA336" s="34"/>
      <c r="IB336" s="34"/>
      <c r="IC336" s="34"/>
      <c r="ID336" s="34"/>
      <c r="IE336" s="34"/>
      <c r="IF336" s="34"/>
      <c r="IG336" s="34"/>
      <c r="IH336" s="34"/>
      <c r="II336" s="34"/>
      <c r="IJ336" s="34"/>
      <c r="IK336" s="34"/>
      <c r="IL336" s="34"/>
      <c r="IM336" s="34"/>
      <c r="IN336" s="34"/>
      <c r="IO336" s="34"/>
      <c r="IP336" s="34"/>
      <c r="IQ336" s="34"/>
      <c r="IR336" s="34"/>
      <c r="IS336" s="34"/>
      <c r="IT336" s="34"/>
      <c r="IU336" s="34"/>
    </row>
    <row r="337" spans="1:255" s="35" customFormat="1" ht="15.6" hidden="1" customHeight="1" x14ac:dyDescent="0.3">
      <c r="A337" s="300" t="s">
        <v>36</v>
      </c>
      <c r="B337" s="20" t="s">
        <v>22</v>
      </c>
      <c r="C337" s="21">
        <v>2650963262</v>
      </c>
      <c r="D337" s="21">
        <v>269744447</v>
      </c>
      <c r="E337" s="21">
        <v>159495769</v>
      </c>
      <c r="F337" s="21">
        <v>231723046</v>
      </c>
      <c r="G337" s="27"/>
      <c r="H337" s="27"/>
      <c r="I337" s="27"/>
      <c r="J337" s="27"/>
      <c r="K337" s="21">
        <v>460000000</v>
      </c>
      <c r="L337" s="21">
        <v>500000000</v>
      </c>
      <c r="M337" s="21">
        <v>500000000</v>
      </c>
      <c r="N337" s="21">
        <v>530000000</v>
      </c>
      <c r="O337" s="316" t="s">
        <v>16</v>
      </c>
      <c r="P337" s="300" t="s">
        <v>47</v>
      </c>
      <c r="Q337" s="330">
        <v>128.06</v>
      </c>
      <c r="R337" s="330">
        <v>51.45</v>
      </c>
      <c r="S337" s="330">
        <v>109.94</v>
      </c>
      <c r="T337" s="330">
        <v>334.91</v>
      </c>
      <c r="U337" s="330">
        <v>364.03</v>
      </c>
      <c r="V337" s="330">
        <v>364.03</v>
      </c>
      <c r="W337" s="330">
        <v>385.88</v>
      </c>
      <c r="X337" s="31"/>
      <c r="Y337" s="31"/>
      <c r="Z337" s="31"/>
      <c r="AA337" s="40"/>
      <c r="AB337" s="13" t="s">
        <v>26</v>
      </c>
      <c r="GU337" s="34"/>
      <c r="GV337" s="34"/>
      <c r="GW337" s="34"/>
      <c r="GX337" s="34"/>
      <c r="GY337" s="34"/>
      <c r="GZ337" s="34"/>
      <c r="HA337" s="34"/>
      <c r="HB337" s="34"/>
      <c r="HC337" s="34"/>
      <c r="HD337" s="34"/>
      <c r="HE337" s="34"/>
      <c r="HF337" s="34"/>
      <c r="HG337" s="34"/>
      <c r="HH337" s="34"/>
      <c r="HI337" s="34"/>
      <c r="HJ337" s="34"/>
      <c r="HK337" s="34"/>
      <c r="HL337" s="34"/>
      <c r="HM337" s="34"/>
      <c r="HN337" s="34"/>
      <c r="HO337" s="34"/>
      <c r="HP337" s="34"/>
      <c r="HQ337" s="34"/>
      <c r="HR337" s="34"/>
      <c r="HS337" s="34"/>
      <c r="HT337" s="34"/>
      <c r="HU337" s="34"/>
      <c r="HV337" s="34"/>
      <c r="HW337" s="34"/>
      <c r="HX337" s="34"/>
      <c r="HY337" s="34"/>
      <c r="HZ337" s="34"/>
      <c r="IA337" s="34"/>
      <c r="IB337" s="34"/>
      <c r="IC337" s="34"/>
      <c r="ID337" s="34"/>
      <c r="IE337" s="34"/>
      <c r="IF337" s="34"/>
      <c r="IG337" s="34"/>
      <c r="IH337" s="34"/>
      <c r="II337" s="34"/>
      <c r="IJ337" s="34"/>
      <c r="IK337" s="34"/>
      <c r="IL337" s="34"/>
      <c r="IM337" s="34"/>
      <c r="IN337" s="34"/>
      <c r="IO337" s="34"/>
      <c r="IP337" s="34"/>
      <c r="IQ337" s="34"/>
      <c r="IR337" s="34"/>
      <c r="IS337" s="34"/>
      <c r="IT337" s="34"/>
      <c r="IU337" s="34"/>
    </row>
    <row r="338" spans="1:255" s="35" customFormat="1" ht="31.5" hidden="1" customHeight="1" x14ac:dyDescent="0.3">
      <c r="A338" s="328"/>
      <c r="B338" s="23" t="s">
        <v>23</v>
      </c>
      <c r="C338" s="21">
        <v>2650963262</v>
      </c>
      <c r="D338" s="21">
        <v>269744447</v>
      </c>
      <c r="E338" s="21">
        <v>159495769</v>
      </c>
      <c r="F338" s="21">
        <v>231723046</v>
      </c>
      <c r="G338" s="27"/>
      <c r="H338" s="27"/>
      <c r="I338" s="27"/>
      <c r="J338" s="27"/>
      <c r="K338" s="21">
        <v>460000000</v>
      </c>
      <c r="L338" s="21">
        <v>500000000</v>
      </c>
      <c r="M338" s="21">
        <v>500000000</v>
      </c>
      <c r="N338" s="21">
        <v>530000000</v>
      </c>
      <c r="O338" s="316"/>
      <c r="P338" s="300"/>
      <c r="Q338" s="330"/>
      <c r="R338" s="330"/>
      <c r="S338" s="330"/>
      <c r="T338" s="330"/>
      <c r="U338" s="330"/>
      <c r="V338" s="330"/>
      <c r="W338" s="330"/>
      <c r="X338" s="31"/>
      <c r="Y338" s="31"/>
      <c r="Z338" s="31"/>
      <c r="AA338" s="40"/>
      <c r="AB338" s="13" t="s">
        <v>26</v>
      </c>
      <c r="GU338" s="34"/>
      <c r="GV338" s="34"/>
      <c r="GW338" s="34"/>
      <c r="GX338" s="34"/>
      <c r="GY338" s="34"/>
      <c r="GZ338" s="34"/>
      <c r="HA338" s="34"/>
      <c r="HB338" s="34"/>
      <c r="HC338" s="34"/>
      <c r="HD338" s="34"/>
      <c r="HE338" s="34"/>
      <c r="HF338" s="34"/>
      <c r="HG338" s="34"/>
      <c r="HH338" s="34"/>
      <c r="HI338" s="34"/>
      <c r="HJ338" s="34"/>
      <c r="HK338" s="34"/>
      <c r="HL338" s="34"/>
      <c r="HM338" s="34"/>
      <c r="HN338" s="34"/>
      <c r="HO338" s="34"/>
      <c r="HP338" s="34"/>
      <c r="HQ338" s="34"/>
      <c r="HR338" s="34"/>
      <c r="HS338" s="34"/>
      <c r="HT338" s="34"/>
      <c r="HU338" s="34"/>
      <c r="HV338" s="34"/>
      <c r="HW338" s="34"/>
      <c r="HX338" s="34"/>
      <c r="HY338" s="34"/>
      <c r="HZ338" s="34"/>
      <c r="IA338" s="34"/>
      <c r="IB338" s="34"/>
      <c r="IC338" s="34"/>
      <c r="ID338" s="34"/>
      <c r="IE338" s="34"/>
      <c r="IF338" s="34"/>
      <c r="IG338" s="34"/>
      <c r="IH338" s="34"/>
      <c r="II338" s="34"/>
      <c r="IJ338" s="34"/>
      <c r="IK338" s="34"/>
      <c r="IL338" s="34"/>
      <c r="IM338" s="34"/>
      <c r="IN338" s="34"/>
      <c r="IO338" s="34"/>
      <c r="IP338" s="34"/>
      <c r="IQ338" s="34"/>
      <c r="IR338" s="34"/>
      <c r="IS338" s="34"/>
      <c r="IT338" s="34"/>
      <c r="IU338" s="34"/>
    </row>
    <row r="339" spans="1:255" s="35" customFormat="1" ht="15.6" hidden="1" x14ac:dyDescent="0.3">
      <c r="A339" s="37"/>
      <c r="B339" s="14"/>
      <c r="C339" s="21"/>
      <c r="D339" s="22"/>
      <c r="E339" s="22"/>
      <c r="F339" s="22"/>
      <c r="G339" s="22"/>
      <c r="H339" s="22"/>
      <c r="I339" s="22"/>
      <c r="J339" s="22"/>
      <c r="K339" s="22"/>
      <c r="L339" s="38"/>
      <c r="M339" s="38"/>
      <c r="N339" s="38"/>
      <c r="O339" s="60"/>
      <c r="P339" s="32"/>
      <c r="Q339" s="60"/>
      <c r="R339" s="60"/>
      <c r="S339" s="60"/>
      <c r="T339" s="60"/>
      <c r="U339" s="60"/>
      <c r="V339" s="60"/>
      <c r="W339" s="60"/>
      <c r="X339" s="31"/>
      <c r="Y339" s="31"/>
      <c r="Z339" s="31"/>
      <c r="AA339" s="40"/>
      <c r="AB339" s="13" t="s">
        <v>26</v>
      </c>
      <c r="GU339" s="34"/>
      <c r="GV339" s="34"/>
      <c r="GW339" s="34"/>
      <c r="GX339" s="34"/>
      <c r="GY339" s="34"/>
      <c r="GZ339" s="34"/>
      <c r="HA339" s="34"/>
      <c r="HB339" s="34"/>
      <c r="HC339" s="34"/>
      <c r="HD339" s="34"/>
      <c r="HE339" s="34"/>
      <c r="HF339" s="34"/>
      <c r="HG339" s="34"/>
      <c r="HH339" s="34"/>
      <c r="HI339" s="34"/>
      <c r="HJ339" s="34"/>
      <c r="HK339" s="34"/>
      <c r="HL339" s="34"/>
      <c r="HM339" s="34"/>
      <c r="HN339" s="34"/>
      <c r="HO339" s="34"/>
      <c r="HP339" s="34"/>
      <c r="HQ339" s="34"/>
      <c r="HR339" s="34"/>
      <c r="HS339" s="34"/>
      <c r="HT339" s="34"/>
      <c r="HU339" s="34"/>
      <c r="HV339" s="34"/>
      <c r="HW339" s="34"/>
      <c r="HX339" s="34"/>
      <c r="HY339" s="34"/>
      <c r="HZ339" s="34"/>
      <c r="IA339" s="34"/>
      <c r="IB339" s="34"/>
      <c r="IC339" s="34"/>
      <c r="ID339" s="34"/>
      <c r="IE339" s="34"/>
      <c r="IF339" s="34"/>
      <c r="IG339" s="34"/>
      <c r="IH339" s="34"/>
      <c r="II339" s="34"/>
      <c r="IJ339" s="34"/>
      <c r="IK339" s="34"/>
      <c r="IL339" s="34"/>
      <c r="IM339" s="34"/>
      <c r="IN339" s="34"/>
      <c r="IO339" s="34"/>
      <c r="IP339" s="34"/>
      <c r="IQ339" s="34"/>
      <c r="IR339" s="34"/>
      <c r="IS339" s="34"/>
      <c r="IT339" s="34"/>
      <c r="IU339" s="34"/>
    </row>
    <row r="340" spans="1:255" s="35" customFormat="1" ht="15.6" hidden="1" customHeight="1" x14ac:dyDescent="0.3">
      <c r="A340" s="300" t="s">
        <v>48</v>
      </c>
      <c r="B340" s="20" t="s">
        <v>22</v>
      </c>
      <c r="C340" s="21">
        <v>2650963262</v>
      </c>
      <c r="D340" s="21">
        <v>269744447</v>
      </c>
      <c r="E340" s="21">
        <v>159495769</v>
      </c>
      <c r="F340" s="21">
        <v>231723046</v>
      </c>
      <c r="G340" s="27"/>
      <c r="H340" s="27"/>
      <c r="I340" s="27"/>
      <c r="J340" s="27"/>
      <c r="K340" s="21">
        <v>460000000</v>
      </c>
      <c r="L340" s="21">
        <v>500000000</v>
      </c>
      <c r="M340" s="21">
        <v>500000000</v>
      </c>
      <c r="N340" s="21">
        <v>530000000</v>
      </c>
      <c r="O340" s="13" t="s">
        <v>26</v>
      </c>
      <c r="P340" s="13" t="s">
        <v>26</v>
      </c>
      <c r="Q340" s="13" t="s">
        <v>26</v>
      </c>
      <c r="R340" s="13" t="s">
        <v>26</v>
      </c>
      <c r="S340" s="13" t="s">
        <v>26</v>
      </c>
      <c r="T340" s="13" t="s">
        <v>26</v>
      </c>
      <c r="U340" s="13" t="s">
        <v>26</v>
      </c>
      <c r="V340" s="13" t="s">
        <v>26</v>
      </c>
      <c r="W340" s="13" t="s">
        <v>26</v>
      </c>
      <c r="X340" s="31"/>
      <c r="Y340" s="31"/>
      <c r="Z340" s="31"/>
      <c r="AA340" s="40"/>
      <c r="AB340" s="13" t="s">
        <v>26</v>
      </c>
      <c r="GU340" s="34"/>
      <c r="GV340" s="34"/>
      <c r="GW340" s="34"/>
      <c r="GX340" s="34"/>
      <c r="GY340" s="34"/>
      <c r="GZ340" s="34"/>
      <c r="HA340" s="34"/>
      <c r="HB340" s="34"/>
      <c r="HC340" s="34"/>
      <c r="HD340" s="34"/>
      <c r="HE340" s="34"/>
      <c r="HF340" s="34"/>
      <c r="HG340" s="34"/>
      <c r="HH340" s="34"/>
      <c r="HI340" s="34"/>
      <c r="HJ340" s="34"/>
      <c r="HK340" s="34"/>
      <c r="HL340" s="34"/>
      <c r="HM340" s="34"/>
      <c r="HN340" s="34"/>
      <c r="HO340" s="34"/>
      <c r="HP340" s="34"/>
      <c r="HQ340" s="34"/>
      <c r="HR340" s="34"/>
      <c r="HS340" s="34"/>
      <c r="HT340" s="34"/>
      <c r="HU340" s="34"/>
      <c r="HV340" s="34"/>
      <c r="HW340" s="34"/>
      <c r="HX340" s="34"/>
      <c r="HY340" s="34"/>
      <c r="HZ340" s="34"/>
      <c r="IA340" s="34"/>
      <c r="IB340" s="34"/>
      <c r="IC340" s="34"/>
      <c r="ID340" s="34"/>
      <c r="IE340" s="34"/>
      <c r="IF340" s="34"/>
      <c r="IG340" s="34"/>
      <c r="IH340" s="34"/>
      <c r="II340" s="34"/>
      <c r="IJ340" s="34"/>
      <c r="IK340" s="34"/>
      <c r="IL340" s="34"/>
      <c r="IM340" s="34"/>
      <c r="IN340" s="34"/>
      <c r="IO340" s="34"/>
      <c r="IP340" s="34"/>
      <c r="IQ340" s="34"/>
      <c r="IR340" s="34"/>
      <c r="IS340" s="34"/>
      <c r="IT340" s="34"/>
      <c r="IU340" s="34"/>
    </row>
    <row r="341" spans="1:255" s="35" customFormat="1" ht="31.5" hidden="1" customHeight="1" x14ac:dyDescent="0.3">
      <c r="A341" s="300"/>
      <c r="B341" s="23" t="s">
        <v>23</v>
      </c>
      <c r="C341" s="21">
        <v>2650963262</v>
      </c>
      <c r="D341" s="21">
        <v>269744447</v>
      </c>
      <c r="E341" s="21">
        <v>159495769</v>
      </c>
      <c r="F341" s="21">
        <v>231723046</v>
      </c>
      <c r="G341" s="27"/>
      <c r="H341" s="27"/>
      <c r="I341" s="27"/>
      <c r="J341" s="27"/>
      <c r="K341" s="21">
        <v>460000000</v>
      </c>
      <c r="L341" s="21">
        <v>500000000</v>
      </c>
      <c r="M341" s="21">
        <v>500000000</v>
      </c>
      <c r="N341" s="21">
        <v>530000000</v>
      </c>
      <c r="O341" s="13" t="s">
        <v>26</v>
      </c>
      <c r="P341" s="13" t="s">
        <v>26</v>
      </c>
      <c r="Q341" s="13" t="s">
        <v>26</v>
      </c>
      <c r="R341" s="13" t="s">
        <v>26</v>
      </c>
      <c r="S341" s="13" t="s">
        <v>26</v>
      </c>
      <c r="T341" s="13" t="s">
        <v>26</v>
      </c>
      <c r="U341" s="13" t="s">
        <v>26</v>
      </c>
      <c r="V341" s="13" t="s">
        <v>26</v>
      </c>
      <c r="W341" s="13" t="s">
        <v>26</v>
      </c>
      <c r="X341" s="31"/>
      <c r="Y341" s="31"/>
      <c r="Z341" s="31"/>
      <c r="AA341" s="40"/>
      <c r="AB341" s="13" t="s">
        <v>26</v>
      </c>
      <c r="GU341" s="34"/>
      <c r="GV341" s="34"/>
      <c r="GW341" s="34"/>
      <c r="GX341" s="34"/>
      <c r="GY341" s="34"/>
      <c r="GZ341" s="34"/>
      <c r="HA341" s="34"/>
      <c r="HB341" s="34"/>
      <c r="HC341" s="34"/>
      <c r="HD341" s="34"/>
      <c r="HE341" s="34"/>
      <c r="HF341" s="34"/>
      <c r="HG341" s="34"/>
      <c r="HH341" s="34"/>
      <c r="HI341" s="34"/>
      <c r="HJ341" s="34"/>
      <c r="HK341" s="34"/>
      <c r="HL341" s="34"/>
      <c r="HM341" s="34"/>
      <c r="HN341" s="34"/>
      <c r="HO341" s="34"/>
      <c r="HP341" s="34"/>
      <c r="HQ341" s="34"/>
      <c r="HR341" s="34"/>
      <c r="HS341" s="34"/>
      <c r="HT341" s="34"/>
      <c r="HU341" s="34"/>
      <c r="HV341" s="34"/>
      <c r="HW341" s="34"/>
      <c r="HX341" s="34"/>
      <c r="HY341" s="34"/>
      <c r="HZ341" s="34"/>
      <c r="IA341" s="34"/>
      <c r="IB341" s="34"/>
      <c r="IC341" s="34"/>
      <c r="ID341" s="34"/>
      <c r="IE341" s="34"/>
      <c r="IF341" s="34"/>
      <c r="IG341" s="34"/>
      <c r="IH341" s="34"/>
      <c r="II341" s="34"/>
      <c r="IJ341" s="34"/>
      <c r="IK341" s="34"/>
      <c r="IL341" s="34"/>
      <c r="IM341" s="34"/>
      <c r="IN341" s="34"/>
      <c r="IO341" s="34"/>
      <c r="IP341" s="34"/>
      <c r="IQ341" s="34"/>
      <c r="IR341" s="34"/>
      <c r="IS341" s="34"/>
      <c r="IT341" s="34"/>
      <c r="IU341" s="34"/>
    </row>
    <row r="342" spans="1:255" s="35" customFormat="1" ht="39" hidden="1" customHeight="1" x14ac:dyDescent="0.3">
      <c r="A342" s="337" t="s">
        <v>34</v>
      </c>
      <c r="B342" s="337"/>
      <c r="C342" s="337"/>
      <c r="D342" s="337"/>
      <c r="E342" s="337"/>
      <c r="F342" s="337"/>
      <c r="G342" s="337"/>
      <c r="H342" s="337"/>
      <c r="I342" s="337"/>
      <c r="J342" s="337"/>
      <c r="K342" s="337"/>
      <c r="L342" s="337"/>
      <c r="M342" s="337"/>
      <c r="N342" s="337"/>
      <c r="O342" s="337"/>
      <c r="P342" s="337"/>
      <c r="Q342" s="337"/>
      <c r="R342" s="337"/>
      <c r="S342" s="337"/>
      <c r="T342" s="337"/>
      <c r="U342" s="337"/>
      <c r="V342" s="337"/>
      <c r="W342" s="337"/>
      <c r="X342" s="31"/>
      <c r="Y342" s="31"/>
      <c r="Z342" s="31"/>
      <c r="AA342" s="40"/>
      <c r="AB342" s="13" t="s">
        <v>26</v>
      </c>
      <c r="GU342" s="34"/>
      <c r="GV342" s="34"/>
      <c r="GW342" s="34"/>
      <c r="GX342" s="34"/>
      <c r="GY342" s="34"/>
      <c r="GZ342" s="34"/>
      <c r="HA342" s="34"/>
      <c r="HB342" s="34"/>
      <c r="HC342" s="34"/>
      <c r="HD342" s="34"/>
      <c r="HE342" s="34"/>
      <c r="HF342" s="34"/>
      <c r="HG342" s="34"/>
      <c r="HH342" s="34"/>
      <c r="HI342" s="34"/>
      <c r="HJ342" s="34"/>
      <c r="HK342" s="34"/>
      <c r="HL342" s="34"/>
      <c r="HM342" s="34"/>
      <c r="HN342" s="34"/>
      <c r="HO342" s="34"/>
      <c r="HP342" s="34"/>
      <c r="HQ342" s="34"/>
      <c r="HR342" s="34"/>
      <c r="HS342" s="34"/>
      <c r="HT342" s="34"/>
      <c r="HU342" s="34"/>
      <c r="HV342" s="34"/>
      <c r="HW342" s="34"/>
      <c r="HX342" s="34"/>
      <c r="HY342" s="34"/>
      <c r="HZ342" s="34"/>
      <c r="IA342" s="34"/>
      <c r="IB342" s="34"/>
      <c r="IC342" s="34"/>
      <c r="ID342" s="34"/>
      <c r="IE342" s="34"/>
      <c r="IF342" s="34"/>
      <c r="IG342" s="34"/>
      <c r="IH342" s="34"/>
      <c r="II342" s="34"/>
      <c r="IJ342" s="34"/>
      <c r="IK342" s="34"/>
      <c r="IL342" s="34"/>
      <c r="IM342" s="34"/>
      <c r="IN342" s="34"/>
      <c r="IO342" s="34"/>
      <c r="IP342" s="34"/>
      <c r="IQ342" s="34"/>
      <c r="IR342" s="34"/>
      <c r="IS342" s="34"/>
      <c r="IT342" s="34"/>
      <c r="IU342" s="34"/>
    </row>
    <row r="343" spans="1:255" s="35" customFormat="1" ht="15.6" hidden="1" customHeight="1" x14ac:dyDescent="0.3">
      <c r="A343" s="328" t="s">
        <v>49</v>
      </c>
      <c r="B343" s="20" t="s">
        <v>22</v>
      </c>
      <c r="C343" s="21">
        <v>39862347</v>
      </c>
      <c r="D343" s="21">
        <v>5694621</v>
      </c>
      <c r="E343" s="21">
        <v>5694621</v>
      </c>
      <c r="F343" s="21">
        <v>5694621</v>
      </c>
      <c r="G343" s="21">
        <v>5694621</v>
      </c>
      <c r="H343" s="21">
        <v>5694621</v>
      </c>
      <c r="I343" s="21">
        <v>5694621</v>
      </c>
      <c r="J343" s="21">
        <v>5694621</v>
      </c>
      <c r="K343" s="21">
        <v>5694621</v>
      </c>
      <c r="L343" s="21">
        <v>5694621</v>
      </c>
      <c r="M343" s="21">
        <v>5694621</v>
      </c>
      <c r="N343" s="21">
        <v>5694621</v>
      </c>
      <c r="O343" s="316" t="s">
        <v>16</v>
      </c>
      <c r="P343" s="300" t="s">
        <v>1</v>
      </c>
      <c r="Q343" s="330">
        <v>5</v>
      </c>
      <c r="R343" s="330">
        <v>5</v>
      </c>
      <c r="S343" s="330">
        <v>5</v>
      </c>
      <c r="T343" s="330">
        <v>5</v>
      </c>
      <c r="U343" s="330">
        <v>5</v>
      </c>
      <c r="V343" s="330">
        <v>5</v>
      </c>
      <c r="W343" s="330">
        <v>5</v>
      </c>
      <c r="X343" s="31"/>
      <c r="Y343" s="31"/>
      <c r="Z343" s="31"/>
      <c r="AA343" s="40"/>
      <c r="AB343" s="13" t="s">
        <v>26</v>
      </c>
      <c r="GU343" s="34"/>
      <c r="GV343" s="34"/>
      <c r="GW343" s="34"/>
      <c r="GX343" s="34"/>
      <c r="GY343" s="34"/>
      <c r="GZ343" s="34"/>
      <c r="HA343" s="34"/>
      <c r="HB343" s="34"/>
      <c r="HC343" s="34"/>
      <c r="HD343" s="34"/>
      <c r="HE343" s="34"/>
      <c r="HF343" s="34"/>
      <c r="HG343" s="34"/>
      <c r="HH343" s="34"/>
      <c r="HI343" s="34"/>
      <c r="HJ343" s="34"/>
      <c r="HK343" s="34"/>
      <c r="HL343" s="34"/>
      <c r="HM343" s="34"/>
      <c r="HN343" s="34"/>
      <c r="HO343" s="34"/>
      <c r="HP343" s="34"/>
      <c r="HQ343" s="34"/>
      <c r="HR343" s="34"/>
      <c r="HS343" s="34"/>
      <c r="HT343" s="34"/>
      <c r="HU343" s="34"/>
      <c r="HV343" s="34"/>
      <c r="HW343" s="34"/>
      <c r="HX343" s="34"/>
      <c r="HY343" s="34"/>
      <c r="HZ343" s="34"/>
      <c r="IA343" s="34"/>
      <c r="IB343" s="34"/>
      <c r="IC343" s="34"/>
      <c r="ID343" s="34"/>
      <c r="IE343" s="34"/>
      <c r="IF343" s="34"/>
      <c r="IG343" s="34"/>
      <c r="IH343" s="34"/>
      <c r="II343" s="34"/>
      <c r="IJ343" s="34"/>
      <c r="IK343" s="34"/>
      <c r="IL343" s="34"/>
      <c r="IM343" s="34"/>
      <c r="IN343" s="34"/>
      <c r="IO343" s="34"/>
      <c r="IP343" s="34"/>
      <c r="IQ343" s="34"/>
      <c r="IR343" s="34"/>
      <c r="IS343" s="34"/>
      <c r="IT343" s="34"/>
      <c r="IU343" s="34"/>
    </row>
    <row r="344" spans="1:255" s="35" customFormat="1" ht="35.25" hidden="1" customHeight="1" x14ac:dyDescent="0.3">
      <c r="A344" s="328"/>
      <c r="B344" s="23" t="s">
        <v>23</v>
      </c>
      <c r="C344" s="21">
        <v>39862347</v>
      </c>
      <c r="D344" s="21">
        <v>5694621</v>
      </c>
      <c r="E344" s="21">
        <v>5694621</v>
      </c>
      <c r="F344" s="21">
        <v>5694621</v>
      </c>
      <c r="G344" s="21">
        <v>5694621</v>
      </c>
      <c r="H344" s="21">
        <v>5694621</v>
      </c>
      <c r="I344" s="21">
        <v>5694621</v>
      </c>
      <c r="J344" s="21">
        <v>5694621</v>
      </c>
      <c r="K344" s="21">
        <v>5694621</v>
      </c>
      <c r="L344" s="21">
        <v>5694621</v>
      </c>
      <c r="M344" s="21">
        <v>5694621</v>
      </c>
      <c r="N344" s="21">
        <v>5694621</v>
      </c>
      <c r="O344" s="316"/>
      <c r="P344" s="300"/>
      <c r="Q344" s="330"/>
      <c r="R344" s="330"/>
      <c r="S344" s="330"/>
      <c r="T344" s="330"/>
      <c r="U344" s="330"/>
      <c r="V344" s="330"/>
      <c r="W344" s="330"/>
      <c r="X344" s="31"/>
      <c r="Y344" s="31"/>
      <c r="Z344" s="31"/>
      <c r="AA344" s="82"/>
      <c r="AB344" s="13" t="s">
        <v>26</v>
      </c>
      <c r="GU344" s="34"/>
      <c r="GV344" s="34"/>
      <c r="GW344" s="34"/>
      <c r="GX344" s="34"/>
      <c r="GY344" s="34"/>
      <c r="GZ344" s="34"/>
      <c r="HA344" s="34"/>
      <c r="HB344" s="34"/>
      <c r="HC344" s="34"/>
      <c r="HD344" s="34"/>
      <c r="HE344" s="34"/>
      <c r="HF344" s="34"/>
      <c r="HG344" s="34"/>
      <c r="HH344" s="34"/>
      <c r="HI344" s="34"/>
      <c r="HJ344" s="34"/>
      <c r="HK344" s="34"/>
      <c r="HL344" s="34"/>
      <c r="HM344" s="34"/>
      <c r="HN344" s="34"/>
      <c r="HO344" s="34"/>
      <c r="HP344" s="34"/>
      <c r="HQ344" s="34"/>
      <c r="HR344" s="34"/>
      <c r="HS344" s="34"/>
      <c r="HT344" s="34"/>
      <c r="HU344" s="34"/>
      <c r="HV344" s="34"/>
      <c r="HW344" s="34"/>
      <c r="HX344" s="34"/>
      <c r="HY344" s="34"/>
      <c r="HZ344" s="34"/>
      <c r="IA344" s="34"/>
      <c r="IB344" s="34"/>
      <c r="IC344" s="34"/>
      <c r="ID344" s="34"/>
      <c r="IE344" s="34"/>
      <c r="IF344" s="34"/>
      <c r="IG344" s="34"/>
      <c r="IH344" s="34"/>
      <c r="II344" s="34"/>
      <c r="IJ344" s="34"/>
      <c r="IK344" s="34"/>
      <c r="IL344" s="34"/>
      <c r="IM344" s="34"/>
      <c r="IN344" s="34"/>
      <c r="IO344" s="34"/>
      <c r="IP344" s="34"/>
      <c r="IQ344" s="34"/>
      <c r="IR344" s="34"/>
      <c r="IS344" s="34"/>
      <c r="IT344" s="34"/>
      <c r="IU344" s="34"/>
    </row>
    <row r="345" spans="1:255" s="35" customFormat="1" ht="15.6" hidden="1" x14ac:dyDescent="0.3">
      <c r="A345" s="61"/>
      <c r="B345" s="14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60"/>
      <c r="P345" s="61"/>
      <c r="Q345" s="60"/>
      <c r="R345" s="60"/>
      <c r="S345" s="60"/>
      <c r="T345" s="60"/>
      <c r="U345" s="60"/>
      <c r="V345" s="60"/>
      <c r="W345" s="60"/>
      <c r="X345" s="31"/>
      <c r="Y345" s="31"/>
      <c r="Z345" s="31"/>
      <c r="AA345" s="82"/>
      <c r="AB345" s="13" t="s">
        <v>26</v>
      </c>
      <c r="GU345" s="34"/>
      <c r="GV345" s="34"/>
      <c r="GW345" s="34"/>
      <c r="GX345" s="34"/>
      <c r="GY345" s="34"/>
      <c r="GZ345" s="34"/>
      <c r="HA345" s="34"/>
      <c r="HB345" s="34"/>
      <c r="HC345" s="34"/>
      <c r="HD345" s="34"/>
      <c r="HE345" s="34"/>
      <c r="HF345" s="34"/>
      <c r="HG345" s="34"/>
      <c r="HH345" s="34"/>
      <c r="HI345" s="34"/>
      <c r="HJ345" s="34"/>
      <c r="HK345" s="34"/>
      <c r="HL345" s="34"/>
      <c r="HM345" s="34"/>
      <c r="HN345" s="34"/>
      <c r="HO345" s="34"/>
      <c r="HP345" s="34"/>
      <c r="HQ345" s="34"/>
      <c r="HR345" s="34"/>
      <c r="HS345" s="34"/>
      <c r="HT345" s="34"/>
      <c r="HU345" s="34"/>
      <c r="HV345" s="34"/>
      <c r="HW345" s="34"/>
      <c r="HX345" s="34"/>
      <c r="HY345" s="34"/>
      <c r="HZ345" s="34"/>
      <c r="IA345" s="34"/>
      <c r="IB345" s="34"/>
      <c r="IC345" s="34"/>
      <c r="ID345" s="34"/>
      <c r="IE345" s="34"/>
      <c r="IF345" s="34"/>
      <c r="IG345" s="34"/>
      <c r="IH345" s="34"/>
      <c r="II345" s="34"/>
      <c r="IJ345" s="34"/>
      <c r="IK345" s="34"/>
      <c r="IL345" s="34"/>
      <c r="IM345" s="34"/>
      <c r="IN345" s="34"/>
      <c r="IO345" s="34"/>
      <c r="IP345" s="34"/>
      <c r="IQ345" s="34"/>
      <c r="IR345" s="34"/>
      <c r="IS345" s="34"/>
      <c r="IT345" s="34"/>
      <c r="IU345" s="34"/>
    </row>
    <row r="346" spans="1:255" s="35" customFormat="1" ht="15.6" hidden="1" customHeight="1" x14ac:dyDescent="0.3">
      <c r="A346" s="300" t="s">
        <v>50</v>
      </c>
      <c r="B346" s="20" t="s">
        <v>22</v>
      </c>
      <c r="C346" s="21">
        <v>39862347</v>
      </c>
      <c r="D346" s="21">
        <v>5694621</v>
      </c>
      <c r="E346" s="21">
        <v>5694621</v>
      </c>
      <c r="F346" s="21">
        <v>5694621</v>
      </c>
      <c r="G346" s="21">
        <v>5694621</v>
      </c>
      <c r="H346" s="21">
        <v>5694621</v>
      </c>
      <c r="I346" s="21">
        <v>5694621</v>
      </c>
      <c r="J346" s="21">
        <v>5694621</v>
      </c>
      <c r="K346" s="21">
        <v>5694621</v>
      </c>
      <c r="L346" s="21">
        <v>5694621</v>
      </c>
      <c r="M346" s="21">
        <v>5694621</v>
      </c>
      <c r="N346" s="21">
        <v>5694621</v>
      </c>
      <c r="O346" s="13" t="s">
        <v>26</v>
      </c>
      <c r="P346" s="13" t="s">
        <v>26</v>
      </c>
      <c r="Q346" s="13" t="s">
        <v>26</v>
      </c>
      <c r="R346" s="13" t="s">
        <v>26</v>
      </c>
      <c r="S346" s="13" t="s">
        <v>26</v>
      </c>
      <c r="T346" s="13" t="s">
        <v>26</v>
      </c>
      <c r="U346" s="13" t="s">
        <v>26</v>
      </c>
      <c r="V346" s="13" t="s">
        <v>26</v>
      </c>
      <c r="W346" s="13" t="s">
        <v>26</v>
      </c>
      <c r="X346" s="31"/>
      <c r="Y346" s="31"/>
      <c r="Z346" s="31"/>
      <c r="AA346" s="82"/>
      <c r="AB346" s="13" t="s">
        <v>26</v>
      </c>
      <c r="GU346" s="34"/>
      <c r="GV346" s="34"/>
      <c r="GW346" s="34"/>
      <c r="GX346" s="34"/>
      <c r="GY346" s="34"/>
      <c r="GZ346" s="34"/>
      <c r="HA346" s="34"/>
      <c r="HB346" s="34"/>
      <c r="HC346" s="34"/>
      <c r="HD346" s="34"/>
      <c r="HE346" s="34"/>
      <c r="HF346" s="34"/>
      <c r="HG346" s="34"/>
      <c r="HH346" s="34"/>
      <c r="HI346" s="34"/>
      <c r="HJ346" s="34"/>
      <c r="HK346" s="34"/>
      <c r="HL346" s="34"/>
      <c r="HM346" s="34"/>
      <c r="HN346" s="34"/>
      <c r="HO346" s="34"/>
      <c r="HP346" s="34"/>
      <c r="HQ346" s="34"/>
      <c r="HR346" s="34"/>
      <c r="HS346" s="34"/>
      <c r="HT346" s="34"/>
      <c r="HU346" s="34"/>
      <c r="HV346" s="34"/>
      <c r="HW346" s="34"/>
      <c r="HX346" s="34"/>
      <c r="HY346" s="34"/>
      <c r="HZ346" s="34"/>
      <c r="IA346" s="34"/>
      <c r="IB346" s="34"/>
      <c r="IC346" s="34"/>
      <c r="ID346" s="34"/>
      <c r="IE346" s="34"/>
      <c r="IF346" s="34"/>
      <c r="IG346" s="34"/>
      <c r="IH346" s="34"/>
      <c r="II346" s="34"/>
      <c r="IJ346" s="34"/>
      <c r="IK346" s="34"/>
      <c r="IL346" s="34"/>
      <c r="IM346" s="34"/>
      <c r="IN346" s="34"/>
      <c r="IO346" s="34"/>
      <c r="IP346" s="34"/>
      <c r="IQ346" s="34"/>
      <c r="IR346" s="34"/>
      <c r="IS346" s="34"/>
      <c r="IT346" s="34"/>
      <c r="IU346" s="34"/>
    </row>
    <row r="347" spans="1:255" s="35" customFormat="1" ht="31.5" hidden="1" customHeight="1" x14ac:dyDescent="0.3">
      <c r="A347" s="300"/>
      <c r="B347" s="23" t="s">
        <v>23</v>
      </c>
      <c r="C347" s="21">
        <v>39862347</v>
      </c>
      <c r="D347" s="21">
        <v>5694621</v>
      </c>
      <c r="E347" s="21">
        <v>5694621</v>
      </c>
      <c r="F347" s="21">
        <v>5694621</v>
      </c>
      <c r="G347" s="21">
        <v>5694621</v>
      </c>
      <c r="H347" s="21">
        <v>5694621</v>
      </c>
      <c r="I347" s="21">
        <v>5694621</v>
      </c>
      <c r="J347" s="21">
        <v>5694621</v>
      </c>
      <c r="K347" s="21">
        <v>5694621</v>
      </c>
      <c r="L347" s="21">
        <v>5694621</v>
      </c>
      <c r="M347" s="21">
        <v>5694621</v>
      </c>
      <c r="N347" s="21">
        <v>5694621</v>
      </c>
      <c r="O347" s="13" t="s">
        <v>26</v>
      </c>
      <c r="P347" s="13" t="s">
        <v>26</v>
      </c>
      <c r="Q347" s="13" t="s">
        <v>26</v>
      </c>
      <c r="R347" s="13" t="s">
        <v>26</v>
      </c>
      <c r="S347" s="13" t="s">
        <v>26</v>
      </c>
      <c r="T347" s="13" t="s">
        <v>26</v>
      </c>
      <c r="U347" s="13" t="s">
        <v>26</v>
      </c>
      <c r="V347" s="13" t="s">
        <v>26</v>
      </c>
      <c r="W347" s="13" t="s">
        <v>26</v>
      </c>
      <c r="X347" s="28"/>
      <c r="Y347" s="28"/>
      <c r="Z347" s="28"/>
      <c r="AA347" s="40"/>
      <c r="AB347" s="13" t="s">
        <v>26</v>
      </c>
    </row>
    <row r="348" spans="1:255" s="35" customFormat="1" ht="36.75" hidden="1" customHeight="1" x14ac:dyDescent="0.3">
      <c r="A348" s="312" t="s">
        <v>39</v>
      </c>
      <c r="B348" s="312"/>
      <c r="C348" s="312"/>
      <c r="D348" s="312"/>
      <c r="E348" s="312"/>
      <c r="F348" s="312"/>
      <c r="G348" s="312"/>
      <c r="H348" s="312"/>
      <c r="I348" s="312"/>
      <c r="J348" s="312"/>
      <c r="K348" s="312"/>
      <c r="L348" s="312"/>
      <c r="M348" s="312"/>
      <c r="N348" s="312"/>
      <c r="O348" s="312"/>
      <c r="P348" s="312"/>
      <c r="Q348" s="312"/>
      <c r="R348" s="312"/>
      <c r="S348" s="312"/>
      <c r="T348" s="312"/>
      <c r="U348" s="312"/>
      <c r="V348" s="312"/>
      <c r="W348" s="312"/>
      <c r="X348" s="31"/>
      <c r="Y348" s="31"/>
      <c r="Z348" s="31"/>
      <c r="AA348" s="40"/>
      <c r="AB348" s="13" t="s">
        <v>26</v>
      </c>
      <c r="GU348" s="34"/>
      <c r="GV348" s="34"/>
      <c r="GW348" s="34"/>
      <c r="GX348" s="34"/>
      <c r="GY348" s="34"/>
      <c r="GZ348" s="34"/>
      <c r="HA348" s="34"/>
      <c r="HB348" s="34"/>
      <c r="HC348" s="34"/>
      <c r="HD348" s="34"/>
      <c r="HE348" s="34"/>
      <c r="HF348" s="34"/>
      <c r="HG348" s="34"/>
      <c r="HH348" s="34"/>
      <c r="HI348" s="34"/>
      <c r="HJ348" s="34"/>
      <c r="HK348" s="34"/>
      <c r="HL348" s="34"/>
      <c r="HM348" s="34"/>
      <c r="HN348" s="34"/>
      <c r="HO348" s="34"/>
      <c r="HP348" s="34"/>
      <c r="HQ348" s="34"/>
      <c r="HR348" s="34"/>
      <c r="HS348" s="34"/>
      <c r="HT348" s="34"/>
      <c r="HU348" s="34"/>
      <c r="HV348" s="34"/>
      <c r="HW348" s="34"/>
      <c r="HX348" s="34"/>
      <c r="HY348" s="34"/>
      <c r="HZ348" s="34"/>
      <c r="IA348" s="34"/>
      <c r="IB348" s="34"/>
      <c r="IC348" s="34"/>
      <c r="ID348" s="34"/>
      <c r="IE348" s="34"/>
      <c r="IF348" s="34"/>
      <c r="IG348" s="34"/>
      <c r="IH348" s="34"/>
      <c r="II348" s="34"/>
      <c r="IJ348" s="34"/>
      <c r="IK348" s="34"/>
      <c r="IL348" s="34"/>
      <c r="IM348" s="34"/>
      <c r="IN348" s="34"/>
      <c r="IO348" s="34"/>
      <c r="IP348" s="34"/>
      <c r="IQ348" s="34"/>
      <c r="IR348" s="34"/>
      <c r="IS348" s="34"/>
      <c r="IT348" s="34"/>
      <c r="IU348" s="34"/>
    </row>
    <row r="349" spans="1:255" s="35" customFormat="1" ht="15" hidden="1" customHeight="1" x14ac:dyDescent="0.3">
      <c r="A349" s="332" t="s">
        <v>51</v>
      </c>
      <c r="B349" s="20" t="s">
        <v>22</v>
      </c>
      <c r="C349" s="33">
        <v>6575212606</v>
      </c>
      <c r="D349" s="21">
        <v>832316880</v>
      </c>
      <c r="E349" s="21">
        <v>820905593</v>
      </c>
      <c r="F349" s="21">
        <v>820905593</v>
      </c>
      <c r="G349" s="27"/>
      <c r="H349" s="27"/>
      <c r="I349" s="27"/>
      <c r="J349" s="27"/>
      <c r="K349" s="21">
        <v>910115980</v>
      </c>
      <c r="L349" s="21">
        <v>982925260</v>
      </c>
      <c r="M349" s="21">
        <v>1061559280</v>
      </c>
      <c r="N349" s="21">
        <v>1146484020</v>
      </c>
      <c r="O349" s="301" t="s">
        <v>16</v>
      </c>
      <c r="P349" s="333" t="s">
        <v>52</v>
      </c>
      <c r="Q349" s="331">
        <v>4321.2700000000004</v>
      </c>
      <c r="R349" s="331">
        <v>4342.97</v>
      </c>
      <c r="S349" s="331">
        <v>4364.67</v>
      </c>
      <c r="T349" s="331">
        <v>4386.37</v>
      </c>
      <c r="U349" s="331">
        <v>4408.07</v>
      </c>
      <c r="V349" s="331">
        <v>4429.7700000000004</v>
      </c>
      <c r="W349" s="331">
        <v>4451.47</v>
      </c>
      <c r="X349" s="31"/>
      <c r="Y349" s="31"/>
      <c r="Z349" s="31"/>
      <c r="AA349" s="40"/>
      <c r="AB349" s="13" t="s">
        <v>26</v>
      </c>
      <c r="GU349" s="34"/>
      <c r="GV349" s="34"/>
      <c r="GW349" s="34"/>
      <c r="GX349" s="34"/>
      <c r="GY349" s="34"/>
      <c r="GZ349" s="34"/>
      <c r="HA349" s="34"/>
      <c r="HB349" s="34"/>
      <c r="HC349" s="34"/>
      <c r="HD349" s="34"/>
      <c r="HE349" s="34"/>
      <c r="HF349" s="34"/>
      <c r="HG349" s="34"/>
      <c r="HH349" s="34"/>
      <c r="HI349" s="34"/>
      <c r="HJ349" s="34"/>
      <c r="HK349" s="34"/>
      <c r="HL349" s="34"/>
      <c r="HM349" s="34"/>
      <c r="HN349" s="34"/>
      <c r="HO349" s="34"/>
      <c r="HP349" s="34"/>
      <c r="HQ349" s="34"/>
      <c r="HR349" s="34"/>
      <c r="HS349" s="34"/>
      <c r="HT349" s="34"/>
      <c r="HU349" s="34"/>
      <c r="HV349" s="34"/>
      <c r="HW349" s="34"/>
      <c r="HX349" s="34"/>
      <c r="HY349" s="34"/>
      <c r="HZ349" s="34"/>
      <c r="IA349" s="34"/>
      <c r="IB349" s="34"/>
      <c r="IC349" s="34"/>
      <c r="ID349" s="34"/>
      <c r="IE349" s="34"/>
      <c r="IF349" s="34"/>
      <c r="IG349" s="34"/>
      <c r="IH349" s="34"/>
      <c r="II349" s="34"/>
      <c r="IJ349" s="34"/>
      <c r="IK349" s="34"/>
      <c r="IL349" s="34"/>
      <c r="IM349" s="34"/>
      <c r="IN349" s="34"/>
      <c r="IO349" s="34"/>
      <c r="IP349" s="34"/>
      <c r="IQ349" s="34"/>
      <c r="IR349" s="34"/>
      <c r="IS349" s="34"/>
      <c r="IT349" s="34"/>
      <c r="IU349" s="34"/>
    </row>
    <row r="350" spans="1:255" s="35" customFormat="1" ht="68.25" hidden="1" customHeight="1" x14ac:dyDescent="0.3">
      <c r="A350" s="332"/>
      <c r="B350" s="23" t="s">
        <v>23</v>
      </c>
      <c r="C350" s="33">
        <v>6575212606</v>
      </c>
      <c r="D350" s="21">
        <v>832316880</v>
      </c>
      <c r="E350" s="21">
        <v>820905593</v>
      </c>
      <c r="F350" s="21">
        <v>820905593</v>
      </c>
      <c r="G350" s="27"/>
      <c r="H350" s="27"/>
      <c r="I350" s="27"/>
      <c r="J350" s="27"/>
      <c r="K350" s="21">
        <v>910115980</v>
      </c>
      <c r="L350" s="21">
        <v>982925260</v>
      </c>
      <c r="M350" s="21">
        <v>1061559280</v>
      </c>
      <c r="N350" s="21">
        <v>1146484020</v>
      </c>
      <c r="O350" s="301"/>
      <c r="P350" s="333"/>
      <c r="Q350" s="331"/>
      <c r="R350" s="331"/>
      <c r="S350" s="331"/>
      <c r="T350" s="331"/>
      <c r="U350" s="331"/>
      <c r="V350" s="331"/>
      <c r="W350" s="331"/>
      <c r="X350" s="31"/>
      <c r="Y350" s="31"/>
      <c r="Z350" s="31"/>
      <c r="AA350" s="40"/>
      <c r="AB350" s="13" t="s">
        <v>26</v>
      </c>
      <c r="GU350" s="34"/>
      <c r="GV350" s="34"/>
      <c r="GW350" s="34"/>
      <c r="GX350" s="34"/>
      <c r="GY350" s="34"/>
      <c r="GZ350" s="34"/>
      <c r="HA350" s="34"/>
      <c r="HB350" s="34"/>
      <c r="HC350" s="34"/>
      <c r="HD350" s="34"/>
      <c r="HE350" s="34"/>
      <c r="HF350" s="34"/>
      <c r="HG350" s="34"/>
      <c r="HH350" s="34"/>
      <c r="HI350" s="34"/>
      <c r="HJ350" s="34"/>
      <c r="HK350" s="34"/>
      <c r="HL350" s="34"/>
      <c r="HM350" s="34"/>
      <c r="HN350" s="34"/>
      <c r="HO350" s="34"/>
      <c r="HP350" s="34"/>
      <c r="HQ350" s="34"/>
      <c r="HR350" s="34"/>
      <c r="HS350" s="34"/>
      <c r="HT350" s="34"/>
      <c r="HU350" s="34"/>
      <c r="HV350" s="34"/>
      <c r="HW350" s="34"/>
      <c r="HX350" s="34"/>
      <c r="HY350" s="34"/>
      <c r="HZ350" s="34"/>
      <c r="IA350" s="34"/>
      <c r="IB350" s="34"/>
      <c r="IC350" s="34"/>
      <c r="ID350" s="34"/>
      <c r="IE350" s="34"/>
      <c r="IF350" s="34"/>
      <c r="IG350" s="34"/>
      <c r="IH350" s="34"/>
      <c r="II350" s="34"/>
      <c r="IJ350" s="34"/>
      <c r="IK350" s="34"/>
      <c r="IL350" s="34"/>
      <c r="IM350" s="34"/>
      <c r="IN350" s="34"/>
      <c r="IO350" s="34"/>
      <c r="IP350" s="34"/>
      <c r="IQ350" s="34"/>
      <c r="IR350" s="34"/>
      <c r="IS350" s="34"/>
      <c r="IT350" s="34"/>
      <c r="IU350" s="34"/>
    </row>
    <row r="351" spans="1:255" s="35" customFormat="1" ht="15.6" hidden="1" x14ac:dyDescent="0.3">
      <c r="A351" s="62"/>
      <c r="B351" s="14"/>
      <c r="C351" s="33"/>
      <c r="D351" s="41"/>
      <c r="E351" s="41"/>
      <c r="F351" s="41"/>
      <c r="G351" s="41"/>
      <c r="H351" s="41"/>
      <c r="I351" s="41"/>
      <c r="J351" s="41"/>
      <c r="K351" s="41"/>
      <c r="L351" s="41"/>
      <c r="M351" s="42"/>
      <c r="N351" s="27"/>
      <c r="O351" s="12"/>
      <c r="P351" s="63"/>
      <c r="Q351" s="50"/>
      <c r="R351" s="50"/>
      <c r="S351" s="50"/>
      <c r="T351" s="50"/>
      <c r="U351" s="50"/>
      <c r="V351" s="50"/>
      <c r="W351" s="50"/>
      <c r="X351" s="28"/>
      <c r="Y351" s="28"/>
      <c r="Z351" s="43"/>
      <c r="AA351" s="40"/>
      <c r="AB351" s="13" t="s">
        <v>26</v>
      </c>
      <c r="GU351" s="34"/>
      <c r="GV351" s="34"/>
      <c r="GW351" s="34"/>
      <c r="GX351" s="34"/>
      <c r="GY351" s="34"/>
      <c r="GZ351" s="34"/>
      <c r="HA351" s="34"/>
      <c r="HB351" s="34"/>
      <c r="HC351" s="34"/>
      <c r="HD351" s="34"/>
      <c r="HE351" s="34"/>
      <c r="HF351" s="34"/>
      <c r="HG351" s="34"/>
      <c r="HH351" s="34"/>
      <c r="HI351" s="34"/>
      <c r="HJ351" s="34"/>
      <c r="HK351" s="34"/>
      <c r="HL351" s="34"/>
      <c r="HM351" s="34"/>
      <c r="HN351" s="34"/>
      <c r="HO351" s="34"/>
      <c r="HP351" s="34"/>
      <c r="HQ351" s="34"/>
      <c r="HR351" s="34"/>
      <c r="HS351" s="34"/>
      <c r="HT351" s="34"/>
      <c r="HU351" s="34"/>
      <c r="HV351" s="34"/>
      <c r="HW351" s="34"/>
      <c r="HX351" s="34"/>
      <c r="HY351" s="34"/>
      <c r="HZ351" s="34"/>
      <c r="IA351" s="34"/>
      <c r="IB351" s="34"/>
      <c r="IC351" s="34"/>
      <c r="ID351" s="34"/>
      <c r="IE351" s="34"/>
      <c r="IF351" s="34"/>
      <c r="IG351" s="34"/>
      <c r="IH351" s="34"/>
      <c r="II351" s="34"/>
      <c r="IJ351" s="34"/>
      <c r="IK351" s="34"/>
      <c r="IL351" s="34"/>
      <c r="IM351" s="34"/>
      <c r="IN351" s="34"/>
      <c r="IO351" s="34"/>
      <c r="IP351" s="34"/>
      <c r="IQ351" s="34"/>
      <c r="IR351" s="34"/>
      <c r="IS351" s="34"/>
      <c r="IT351" s="34"/>
      <c r="IU351" s="34"/>
    </row>
    <row r="352" spans="1:255" s="35" customFormat="1" ht="15.6" hidden="1" customHeight="1" x14ac:dyDescent="0.3">
      <c r="A352" s="300" t="s">
        <v>53</v>
      </c>
      <c r="B352" s="20" t="s">
        <v>22</v>
      </c>
      <c r="C352" s="33">
        <v>6575212606</v>
      </c>
      <c r="D352" s="21">
        <v>832316880</v>
      </c>
      <c r="E352" s="21">
        <v>820905593</v>
      </c>
      <c r="F352" s="21">
        <v>820905593</v>
      </c>
      <c r="G352" s="27"/>
      <c r="H352" s="27"/>
      <c r="I352" s="27"/>
      <c r="J352" s="27"/>
      <c r="K352" s="21">
        <v>910115980</v>
      </c>
      <c r="L352" s="21">
        <v>982925260</v>
      </c>
      <c r="M352" s="21">
        <v>1061559280</v>
      </c>
      <c r="N352" s="21">
        <v>1146484020</v>
      </c>
      <c r="O352" s="33" t="s">
        <v>26</v>
      </c>
      <c r="P352" s="12" t="s">
        <v>26</v>
      </c>
      <c r="Q352" s="12" t="s">
        <v>26</v>
      </c>
      <c r="R352" s="12" t="s">
        <v>26</v>
      </c>
      <c r="S352" s="12" t="s">
        <v>26</v>
      </c>
      <c r="T352" s="12" t="s">
        <v>26</v>
      </c>
      <c r="U352" s="12" t="s">
        <v>26</v>
      </c>
      <c r="V352" s="12" t="s">
        <v>26</v>
      </c>
      <c r="W352" s="12" t="s">
        <v>26</v>
      </c>
      <c r="X352" s="28"/>
      <c r="Y352" s="28"/>
      <c r="Z352" s="43"/>
      <c r="AA352" s="40"/>
      <c r="AB352" s="13" t="s">
        <v>26</v>
      </c>
      <c r="GU352" s="34"/>
      <c r="GV352" s="34"/>
      <c r="GW352" s="34"/>
      <c r="GX352" s="34"/>
      <c r="GY352" s="34"/>
      <c r="GZ352" s="34"/>
      <c r="HA352" s="34"/>
      <c r="HB352" s="34"/>
      <c r="HC352" s="34"/>
      <c r="HD352" s="34"/>
      <c r="HE352" s="34"/>
      <c r="HF352" s="34"/>
      <c r="HG352" s="34"/>
      <c r="HH352" s="34"/>
      <c r="HI352" s="34"/>
      <c r="HJ352" s="34"/>
      <c r="HK352" s="34"/>
      <c r="HL352" s="34"/>
      <c r="HM352" s="34"/>
      <c r="HN352" s="34"/>
      <c r="HO352" s="34"/>
      <c r="HP352" s="34"/>
      <c r="HQ352" s="34"/>
      <c r="HR352" s="34"/>
      <c r="HS352" s="34"/>
      <c r="HT352" s="34"/>
      <c r="HU352" s="34"/>
      <c r="HV352" s="34"/>
      <c r="HW352" s="34"/>
      <c r="HX352" s="34"/>
      <c r="HY352" s="34"/>
      <c r="HZ352" s="34"/>
      <c r="IA352" s="34"/>
      <c r="IB352" s="34"/>
      <c r="IC352" s="34"/>
      <c r="ID352" s="34"/>
      <c r="IE352" s="34"/>
      <c r="IF352" s="34"/>
      <c r="IG352" s="34"/>
      <c r="IH352" s="34"/>
      <c r="II352" s="34"/>
      <c r="IJ352" s="34"/>
      <c r="IK352" s="34"/>
      <c r="IL352" s="34"/>
      <c r="IM352" s="34"/>
      <c r="IN352" s="34"/>
      <c r="IO352" s="34"/>
      <c r="IP352" s="34"/>
      <c r="IQ352" s="34"/>
      <c r="IR352" s="34"/>
      <c r="IS352" s="34"/>
      <c r="IT352" s="34"/>
      <c r="IU352" s="34"/>
    </row>
    <row r="353" spans="1:255" s="35" customFormat="1" ht="31.5" hidden="1" customHeight="1" x14ac:dyDescent="0.3">
      <c r="A353" s="300"/>
      <c r="B353" s="23" t="s">
        <v>23</v>
      </c>
      <c r="C353" s="33">
        <v>6575212606</v>
      </c>
      <c r="D353" s="21">
        <v>832316880</v>
      </c>
      <c r="E353" s="21">
        <v>820905593</v>
      </c>
      <c r="F353" s="21">
        <v>820905593</v>
      </c>
      <c r="G353" s="27"/>
      <c r="H353" s="27"/>
      <c r="I353" s="27"/>
      <c r="J353" s="27"/>
      <c r="K353" s="21">
        <v>910115980</v>
      </c>
      <c r="L353" s="21">
        <v>982925260</v>
      </c>
      <c r="M353" s="21">
        <v>1061559280</v>
      </c>
      <c r="N353" s="21">
        <v>1146484020</v>
      </c>
      <c r="O353" s="13" t="s">
        <v>26</v>
      </c>
      <c r="P353" s="13" t="s">
        <v>26</v>
      </c>
      <c r="Q353" s="13" t="s">
        <v>26</v>
      </c>
      <c r="R353" s="13" t="s">
        <v>26</v>
      </c>
      <c r="S353" s="13" t="s">
        <v>26</v>
      </c>
      <c r="T353" s="13" t="s">
        <v>26</v>
      </c>
      <c r="U353" s="13" t="s">
        <v>26</v>
      </c>
      <c r="V353" s="13" t="s">
        <v>26</v>
      </c>
      <c r="W353" s="13" t="s">
        <v>26</v>
      </c>
      <c r="X353" s="31"/>
      <c r="Y353" s="31"/>
      <c r="Z353" s="31"/>
      <c r="AA353" s="40"/>
      <c r="AB353" s="13" t="s">
        <v>26</v>
      </c>
      <c r="GU353" s="34"/>
      <c r="GV353" s="34"/>
      <c r="GW353" s="34"/>
      <c r="GX353" s="34"/>
      <c r="GY353" s="34"/>
      <c r="GZ353" s="34"/>
      <c r="HA353" s="34"/>
      <c r="HB353" s="34"/>
      <c r="HC353" s="34"/>
      <c r="HD353" s="34"/>
      <c r="HE353" s="34"/>
      <c r="HF353" s="34"/>
      <c r="HG353" s="34"/>
      <c r="HH353" s="34"/>
      <c r="HI353" s="34"/>
      <c r="HJ353" s="34"/>
      <c r="HK353" s="34"/>
      <c r="HL353" s="34"/>
      <c r="HM353" s="34"/>
      <c r="HN353" s="34"/>
      <c r="HO353" s="34"/>
      <c r="HP353" s="34"/>
      <c r="HQ353" s="34"/>
      <c r="HR353" s="34"/>
      <c r="HS353" s="34"/>
      <c r="HT353" s="34"/>
      <c r="HU353" s="34"/>
      <c r="HV353" s="34"/>
      <c r="HW353" s="34"/>
      <c r="HX353" s="34"/>
      <c r="HY353" s="34"/>
      <c r="HZ353" s="34"/>
      <c r="IA353" s="34"/>
      <c r="IB353" s="34"/>
      <c r="IC353" s="34"/>
      <c r="ID353" s="34"/>
      <c r="IE353" s="34"/>
      <c r="IF353" s="34"/>
      <c r="IG353" s="34"/>
      <c r="IH353" s="34"/>
      <c r="II353" s="34"/>
      <c r="IJ353" s="34"/>
      <c r="IK353" s="34"/>
      <c r="IL353" s="34"/>
      <c r="IM353" s="34"/>
      <c r="IN353" s="34"/>
      <c r="IO353" s="34"/>
      <c r="IP353" s="34"/>
      <c r="IQ353" s="34"/>
      <c r="IR353" s="34"/>
      <c r="IS353" s="34"/>
      <c r="IT353" s="34"/>
      <c r="IU353" s="34"/>
    </row>
    <row r="354" spans="1:255" s="9" customFormat="1" ht="15.6" hidden="1" customHeight="1" x14ac:dyDescent="0.3">
      <c r="A354" s="300" t="s">
        <v>43</v>
      </c>
      <c r="B354" s="20" t="s">
        <v>22</v>
      </c>
      <c r="C354" s="29">
        <v>16001135901</v>
      </c>
      <c r="D354" s="21">
        <f t="shared" ref="D354:J354" si="155">D355+D356</f>
        <v>1148770164</v>
      </c>
      <c r="E354" s="21" t="e">
        <f t="shared" si="155"/>
        <v>#REF!</v>
      </c>
      <c r="F354" s="21" t="e">
        <f t="shared" si="155"/>
        <v>#REF!</v>
      </c>
      <c r="G354" s="27" t="e">
        <f t="shared" si="155"/>
        <v>#REF!</v>
      </c>
      <c r="H354" s="27" t="e">
        <f t="shared" si="155"/>
        <v>#REF!</v>
      </c>
      <c r="I354" s="27" t="e">
        <f t="shared" si="155"/>
        <v>#REF!</v>
      </c>
      <c r="J354" s="27" t="e">
        <f t="shared" si="155"/>
        <v>#REF!</v>
      </c>
      <c r="K354" s="21" t="e">
        <f>K355+K356</f>
        <v>#REF!</v>
      </c>
      <c r="L354" s="21" t="e">
        <f>L355+L356</f>
        <v>#REF!</v>
      </c>
      <c r="M354" s="21" t="e">
        <f>M355+M356</f>
        <v>#REF!</v>
      </c>
      <c r="N354" s="21" t="e">
        <f>N355+N356</f>
        <v>#REF!</v>
      </c>
      <c r="O354" s="33" t="s">
        <v>26</v>
      </c>
      <c r="P354" s="12" t="s">
        <v>26</v>
      </c>
      <c r="Q354" s="13" t="s">
        <v>26</v>
      </c>
      <c r="R354" s="13" t="s">
        <v>26</v>
      </c>
      <c r="S354" s="13" t="s">
        <v>26</v>
      </c>
      <c r="T354" s="13" t="s">
        <v>26</v>
      </c>
      <c r="U354" s="13" t="s">
        <v>26</v>
      </c>
      <c r="V354" s="13" t="s">
        <v>26</v>
      </c>
      <c r="W354" s="13" t="s">
        <v>26</v>
      </c>
      <c r="X354" s="31"/>
      <c r="Y354" s="31"/>
      <c r="Z354" s="31"/>
      <c r="AA354" s="40"/>
      <c r="AB354" s="13" t="s">
        <v>26</v>
      </c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s="9" customFormat="1" ht="47.25" hidden="1" customHeight="1" x14ac:dyDescent="0.3">
      <c r="A355" s="300"/>
      <c r="B355" s="23" t="s">
        <v>29</v>
      </c>
      <c r="C355" s="29">
        <f t="shared" ref="C355:N355" si="156">C326+C232</f>
        <v>12393540548</v>
      </c>
      <c r="D355" s="29">
        <f t="shared" si="156"/>
        <v>0</v>
      </c>
      <c r="E355" s="29">
        <f t="shared" si="156"/>
        <v>0</v>
      </c>
      <c r="F355" s="29">
        <f t="shared" si="156"/>
        <v>0</v>
      </c>
      <c r="G355" s="30">
        <f t="shared" si="156"/>
        <v>0</v>
      </c>
      <c r="H355" s="30">
        <f t="shared" si="156"/>
        <v>0</v>
      </c>
      <c r="I355" s="30">
        <f t="shared" si="156"/>
        <v>0</v>
      </c>
      <c r="J355" s="30">
        <f t="shared" si="156"/>
        <v>0</v>
      </c>
      <c r="K355" s="30">
        <f t="shared" si="156"/>
        <v>0</v>
      </c>
      <c r="L355" s="30">
        <f t="shared" si="156"/>
        <v>2701293702</v>
      </c>
      <c r="M355" s="30">
        <f t="shared" si="156"/>
        <v>3775466846</v>
      </c>
      <c r="N355" s="30">
        <f t="shared" si="156"/>
        <v>5916780000</v>
      </c>
      <c r="O355" s="13" t="s">
        <v>26</v>
      </c>
      <c r="P355" s="13" t="s">
        <v>26</v>
      </c>
      <c r="Q355" s="13" t="s">
        <v>26</v>
      </c>
      <c r="R355" s="13" t="s">
        <v>26</v>
      </c>
      <c r="S355" s="13" t="s">
        <v>26</v>
      </c>
      <c r="T355" s="13" t="s">
        <v>26</v>
      </c>
      <c r="U355" s="13" t="s">
        <v>26</v>
      </c>
      <c r="V355" s="13" t="s">
        <v>26</v>
      </c>
      <c r="W355" s="13" t="s">
        <v>26</v>
      </c>
      <c r="X355" s="31">
        <f>SUM(D355:G355)</f>
        <v>0</v>
      </c>
      <c r="Y355" s="31"/>
      <c r="Z355" s="31"/>
      <c r="AA355" s="40"/>
      <c r="AB355" s="13" t="s">
        <v>26</v>
      </c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s="9" customFormat="1" ht="31.5" hidden="1" customHeight="1" x14ac:dyDescent="0.3">
      <c r="A356" s="300"/>
      <c r="B356" s="23" t="s">
        <v>23</v>
      </c>
      <c r="C356" s="29">
        <v>14607163901</v>
      </c>
      <c r="D356" s="29">
        <v>1148770164</v>
      </c>
      <c r="E356" s="29" t="e">
        <f>E327+#REF!+E284+E233+#REF!+#REF!+E341+E347+E350</f>
        <v>#REF!</v>
      </c>
      <c r="F356" s="29" t="e">
        <f>F327+#REF!+F284+F233+#REF!+#REF!+F341+F347+F350</f>
        <v>#REF!</v>
      </c>
      <c r="G356" s="29" t="e">
        <f>G327+#REF!+G284+G233+#REF!+#REF!+G341+G347+G350</f>
        <v>#REF!</v>
      </c>
      <c r="H356" s="29" t="e">
        <f>H327+#REF!+H284+H233+#REF!+#REF!+H341+H347+H350</f>
        <v>#REF!</v>
      </c>
      <c r="I356" s="29" t="e">
        <f>I327+#REF!+I284+I233+#REF!+#REF!+I341+I347+I350</f>
        <v>#REF!</v>
      </c>
      <c r="J356" s="29" t="e">
        <f>J327+#REF!+J284+J233+#REF!+#REF!+J341+J347+J350</f>
        <v>#REF!</v>
      </c>
      <c r="K356" s="29" t="e">
        <f>K327+#REF!+K284+K233+#REF!+#REF!+K341+K347+K350</f>
        <v>#REF!</v>
      </c>
      <c r="L356" s="29" t="e">
        <f>L327+#REF!+L284+L233+#REF!+#REF!+L341+L347+L350</f>
        <v>#REF!</v>
      </c>
      <c r="M356" s="29" t="e">
        <f>M327+#REF!+M284+M233+#REF!+#REF!+M341+M347+M350</f>
        <v>#REF!</v>
      </c>
      <c r="N356" s="29" t="e">
        <f>N327+#REF!+N284+N233+#REF!+#REF!+N341+N347+N350</f>
        <v>#REF!</v>
      </c>
      <c r="O356" s="33" t="s">
        <v>26</v>
      </c>
      <c r="P356" s="13" t="s">
        <v>26</v>
      </c>
      <c r="Q356" s="13" t="s">
        <v>26</v>
      </c>
      <c r="R356" s="13" t="s">
        <v>26</v>
      </c>
      <c r="S356" s="13" t="s">
        <v>26</v>
      </c>
      <c r="T356" s="13" t="s">
        <v>26</v>
      </c>
      <c r="U356" s="13" t="s">
        <v>26</v>
      </c>
      <c r="V356" s="13" t="s">
        <v>26</v>
      </c>
      <c r="W356" s="13" t="s">
        <v>26</v>
      </c>
      <c r="X356" s="31"/>
      <c r="Y356" s="31"/>
      <c r="Z356" s="31"/>
      <c r="AA356" s="40"/>
      <c r="AB356" s="13" t="s">
        <v>26</v>
      </c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s="35" customFormat="1" ht="15.6" hidden="1" x14ac:dyDescent="0.3">
      <c r="A357" s="71"/>
      <c r="B357" s="73"/>
      <c r="C357" s="74"/>
      <c r="D357" s="74"/>
      <c r="E357" s="74"/>
      <c r="F357" s="74"/>
      <c r="G357" s="41"/>
      <c r="H357" s="41"/>
      <c r="I357" s="41"/>
      <c r="J357" s="41"/>
      <c r="K357" s="74"/>
      <c r="L357" s="74"/>
      <c r="M357" s="74"/>
      <c r="N357" s="74"/>
      <c r="O357" s="75"/>
      <c r="P357" s="75"/>
      <c r="Q357" s="75"/>
      <c r="R357" s="75"/>
      <c r="S357" s="75"/>
      <c r="T357" s="75"/>
      <c r="U357" s="75"/>
      <c r="V357" s="75"/>
      <c r="W357" s="75"/>
      <c r="X357" s="31"/>
      <c r="Y357" s="31"/>
      <c r="Z357" s="31"/>
      <c r="AA357" s="40"/>
      <c r="AB357" s="13" t="s">
        <v>26</v>
      </c>
      <c r="GU357" s="34"/>
      <c r="GV357" s="34"/>
      <c r="GW357" s="34"/>
      <c r="GX357" s="34"/>
      <c r="GY357" s="34"/>
      <c r="GZ357" s="34"/>
      <c r="HA357" s="34"/>
      <c r="HB357" s="34"/>
      <c r="HC357" s="34"/>
      <c r="HD357" s="34"/>
      <c r="HE357" s="34"/>
      <c r="HF357" s="34"/>
      <c r="HG357" s="34"/>
      <c r="HH357" s="34"/>
      <c r="HI357" s="34"/>
      <c r="HJ357" s="34"/>
      <c r="HK357" s="34"/>
      <c r="HL357" s="34"/>
      <c r="HM357" s="34"/>
      <c r="HN357" s="34"/>
      <c r="HO357" s="34"/>
      <c r="HP357" s="34"/>
      <c r="HQ357" s="34"/>
      <c r="HR357" s="34"/>
      <c r="HS357" s="34"/>
      <c r="HT357" s="34"/>
      <c r="HU357" s="34"/>
      <c r="HV357" s="34"/>
      <c r="HW357" s="34"/>
      <c r="HX357" s="34"/>
      <c r="HY357" s="34"/>
      <c r="HZ357" s="34"/>
      <c r="IA357" s="34"/>
      <c r="IB357" s="34"/>
      <c r="IC357" s="34"/>
      <c r="ID357" s="34"/>
      <c r="IE357" s="34"/>
      <c r="IF357" s="34"/>
      <c r="IG357" s="34"/>
      <c r="IH357" s="34"/>
      <c r="II357" s="34"/>
      <c r="IJ357" s="34"/>
      <c r="IK357" s="34"/>
      <c r="IL357" s="34"/>
      <c r="IM357" s="34"/>
      <c r="IN357" s="34"/>
      <c r="IO357" s="34"/>
      <c r="IP357" s="34"/>
      <c r="IQ357" s="34"/>
      <c r="IR357" s="34"/>
      <c r="IS357" s="34"/>
      <c r="IT357" s="34"/>
      <c r="IU357" s="34"/>
    </row>
    <row r="358" spans="1:255" s="35" customFormat="1" ht="30" hidden="1" customHeight="1" x14ac:dyDescent="0.3">
      <c r="A358" s="319" t="s">
        <v>54</v>
      </c>
      <c r="B358" s="320"/>
      <c r="C358" s="320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0"/>
      <c r="W358" s="320"/>
      <c r="X358" s="321"/>
      <c r="Y358" s="43"/>
      <c r="Z358" s="31"/>
      <c r="AA358" s="40"/>
      <c r="AB358" s="13" t="s">
        <v>26</v>
      </c>
      <c r="GU358" s="34"/>
      <c r="GV358" s="34"/>
      <c r="GW358" s="34"/>
      <c r="GX358" s="34"/>
      <c r="GY358" s="34"/>
      <c r="GZ358" s="34"/>
      <c r="HA358" s="34"/>
      <c r="HB358" s="34"/>
      <c r="HC358" s="34"/>
      <c r="HD358" s="34"/>
      <c r="HE358" s="34"/>
      <c r="HF358" s="34"/>
      <c r="HG358" s="34"/>
      <c r="HH358" s="34"/>
      <c r="HI358" s="34"/>
      <c r="HJ358" s="34"/>
      <c r="HK358" s="34"/>
      <c r="HL358" s="34"/>
      <c r="HM358" s="34"/>
      <c r="HN358" s="34"/>
      <c r="HO358" s="34"/>
      <c r="HP358" s="34"/>
      <c r="HQ358" s="34"/>
      <c r="HR358" s="34"/>
      <c r="HS358" s="34"/>
      <c r="HT358" s="34"/>
      <c r="HU358" s="34"/>
      <c r="HV358" s="34"/>
      <c r="HW358" s="34"/>
      <c r="HX358" s="34"/>
      <c r="HY358" s="34"/>
      <c r="HZ358" s="34"/>
      <c r="IA358" s="34"/>
      <c r="IB358" s="34"/>
      <c r="IC358" s="34"/>
      <c r="ID358" s="34"/>
      <c r="IE358" s="34"/>
      <c r="IF358" s="34"/>
      <c r="IG358" s="34"/>
      <c r="IH358" s="34"/>
      <c r="II358" s="34"/>
      <c r="IJ358" s="34"/>
      <c r="IK358" s="34"/>
      <c r="IL358" s="34"/>
      <c r="IM358" s="34"/>
      <c r="IN358" s="34"/>
      <c r="IO358" s="34"/>
      <c r="IP358" s="34"/>
      <c r="IQ358" s="34"/>
      <c r="IR358" s="34"/>
      <c r="IS358" s="34"/>
      <c r="IT358" s="34"/>
      <c r="IU358" s="34"/>
    </row>
    <row r="359" spans="1:255" s="66" customFormat="1" ht="32.25" hidden="1" customHeight="1" x14ac:dyDescent="0.3">
      <c r="A359" s="322" t="s">
        <v>40</v>
      </c>
      <c r="B359" s="323"/>
      <c r="C359" s="323"/>
      <c r="D359" s="323"/>
      <c r="E359" s="323"/>
      <c r="F359" s="323"/>
      <c r="G359" s="323"/>
      <c r="H359" s="323"/>
      <c r="I359" s="323"/>
      <c r="J359" s="323"/>
      <c r="K359" s="323"/>
      <c r="L359" s="323"/>
      <c r="M359" s="323"/>
      <c r="N359" s="323"/>
      <c r="O359" s="323"/>
      <c r="P359" s="323"/>
      <c r="Q359" s="323"/>
      <c r="R359" s="323"/>
      <c r="S359" s="323"/>
      <c r="T359" s="323"/>
      <c r="U359" s="323"/>
      <c r="V359" s="323"/>
      <c r="W359" s="323"/>
      <c r="X359" s="324"/>
      <c r="Y359" s="72"/>
      <c r="Z359" s="64"/>
      <c r="AA359" s="83"/>
      <c r="AB359" s="13" t="s">
        <v>26</v>
      </c>
      <c r="GU359" s="65"/>
      <c r="GV359" s="65"/>
      <c r="GW359" s="65"/>
      <c r="GX359" s="65"/>
      <c r="GY359" s="65"/>
      <c r="GZ359" s="65"/>
      <c r="HA359" s="65"/>
      <c r="HB359" s="65"/>
      <c r="HC359" s="65"/>
      <c r="HD359" s="65"/>
      <c r="HE359" s="65"/>
      <c r="HF359" s="65"/>
      <c r="HG359" s="65"/>
      <c r="HH359" s="65"/>
      <c r="HI359" s="65"/>
      <c r="HJ359" s="65"/>
      <c r="HK359" s="65"/>
      <c r="HL359" s="65"/>
      <c r="HM359" s="65"/>
      <c r="HN359" s="65"/>
      <c r="HO359" s="65"/>
      <c r="HP359" s="65"/>
      <c r="HQ359" s="65"/>
      <c r="HR359" s="65"/>
      <c r="HS359" s="65"/>
      <c r="HT359" s="65"/>
      <c r="HU359" s="65"/>
      <c r="HV359" s="65"/>
      <c r="HW359" s="65"/>
      <c r="HX359" s="65"/>
      <c r="HY359" s="65"/>
      <c r="HZ359" s="65"/>
      <c r="IA359" s="65"/>
      <c r="IB359" s="65"/>
      <c r="IC359" s="65"/>
      <c r="ID359" s="65"/>
      <c r="IE359" s="65"/>
      <c r="IF359" s="65"/>
      <c r="IG359" s="65"/>
      <c r="IH359" s="65"/>
      <c r="II359" s="65"/>
      <c r="IJ359" s="65"/>
      <c r="IK359" s="65"/>
      <c r="IL359" s="65"/>
      <c r="IM359" s="65"/>
      <c r="IN359" s="65"/>
      <c r="IO359" s="65"/>
      <c r="IP359" s="65"/>
      <c r="IQ359" s="65"/>
      <c r="IR359" s="65"/>
      <c r="IS359" s="65"/>
      <c r="IT359" s="65"/>
      <c r="IU359" s="65"/>
    </row>
    <row r="360" spans="1:255" s="35" customFormat="1" ht="36" hidden="1" customHeight="1" x14ac:dyDescent="0.3">
      <c r="A360" s="326" t="s">
        <v>45</v>
      </c>
      <c r="B360" s="326"/>
      <c r="C360" s="326"/>
      <c r="D360" s="326"/>
      <c r="E360" s="326"/>
      <c r="F360" s="326"/>
      <c r="G360" s="326"/>
      <c r="H360" s="326"/>
      <c r="I360" s="326"/>
      <c r="J360" s="326"/>
      <c r="K360" s="326"/>
      <c r="L360" s="326"/>
      <c r="M360" s="326"/>
      <c r="N360" s="326"/>
      <c r="O360" s="59" t="s">
        <v>16</v>
      </c>
      <c r="P360" s="58" t="str">
        <f>P364</f>
        <v>Увеличение объема перевозок пассажиров городским пассажирским транспортом, %</v>
      </c>
      <c r="Q360" s="59">
        <f t="shared" ref="Q360:W360" si="157">Q364</f>
        <v>1</v>
      </c>
      <c r="R360" s="59">
        <f t="shared" si="157"/>
        <v>1</v>
      </c>
      <c r="S360" s="59">
        <f t="shared" si="157"/>
        <v>1</v>
      </c>
      <c r="T360" s="59">
        <f t="shared" si="157"/>
        <v>1</v>
      </c>
      <c r="U360" s="59">
        <f t="shared" si="157"/>
        <v>2</v>
      </c>
      <c r="V360" s="59">
        <f t="shared" si="157"/>
        <v>2</v>
      </c>
      <c r="W360" s="59">
        <f t="shared" si="157"/>
        <v>2</v>
      </c>
      <c r="X360" s="31"/>
      <c r="Y360" s="31"/>
      <c r="Z360" s="31"/>
      <c r="AA360" s="40"/>
      <c r="AB360" s="13" t="s">
        <v>26</v>
      </c>
      <c r="GU360" s="34"/>
      <c r="GV360" s="34"/>
      <c r="GW360" s="34"/>
      <c r="GX360" s="34"/>
      <c r="GY360" s="34"/>
      <c r="GZ360" s="34"/>
      <c r="HA360" s="34"/>
      <c r="HB360" s="34"/>
      <c r="HC360" s="34"/>
      <c r="HD360" s="34"/>
      <c r="HE360" s="34"/>
      <c r="HF360" s="34"/>
      <c r="HG360" s="34"/>
      <c r="HH360" s="34"/>
      <c r="HI360" s="34"/>
      <c r="HJ360" s="34"/>
      <c r="HK360" s="34"/>
      <c r="HL360" s="34"/>
      <c r="HM360" s="34"/>
      <c r="HN360" s="34"/>
      <c r="HO360" s="34"/>
      <c r="HP360" s="34"/>
      <c r="HQ360" s="34"/>
      <c r="HR360" s="34"/>
      <c r="HS360" s="34"/>
      <c r="HT360" s="34"/>
      <c r="HU360" s="34"/>
      <c r="HV360" s="34"/>
      <c r="HW360" s="34"/>
      <c r="HX360" s="34"/>
      <c r="HY360" s="34"/>
      <c r="HZ360" s="34"/>
      <c r="IA360" s="34"/>
      <c r="IB360" s="34"/>
      <c r="IC360" s="34"/>
      <c r="ID360" s="34"/>
      <c r="IE360" s="34"/>
      <c r="IF360" s="34"/>
      <c r="IG360" s="34"/>
      <c r="IH360" s="34"/>
      <c r="II360" s="34"/>
      <c r="IJ360" s="34"/>
      <c r="IK360" s="34"/>
      <c r="IL360" s="34"/>
      <c r="IM360" s="34"/>
      <c r="IN360" s="34"/>
      <c r="IO360" s="34"/>
      <c r="IP360" s="34"/>
      <c r="IQ360" s="34"/>
      <c r="IR360" s="34"/>
      <c r="IS360" s="34"/>
      <c r="IT360" s="34"/>
      <c r="IU360" s="34"/>
    </row>
    <row r="361" spans="1:255" s="35" customFormat="1" ht="37.5" hidden="1" customHeight="1" x14ac:dyDescent="0.3">
      <c r="A361" s="327"/>
      <c r="B361" s="327"/>
      <c r="C361" s="327"/>
      <c r="D361" s="327"/>
      <c r="E361" s="327"/>
      <c r="F361" s="327"/>
      <c r="G361" s="327"/>
      <c r="H361" s="327"/>
      <c r="I361" s="327"/>
      <c r="J361" s="327"/>
      <c r="K361" s="327"/>
      <c r="L361" s="327"/>
      <c r="M361" s="327"/>
      <c r="N361" s="327"/>
      <c r="O361" s="51" t="s">
        <v>16</v>
      </c>
      <c r="P361" s="53" t="str">
        <f>P370</f>
        <v>Доля остановочных пунктов, оборудованных маршрутными указателями, от общего количества остановочных пунктов, %</v>
      </c>
      <c r="Q361" s="51">
        <f t="shared" ref="Q361:W361" si="158">Q370</f>
        <v>100</v>
      </c>
      <c r="R361" s="51">
        <f t="shared" si="158"/>
        <v>100</v>
      </c>
      <c r="S361" s="51">
        <f t="shared" si="158"/>
        <v>100</v>
      </c>
      <c r="T361" s="51">
        <f t="shared" si="158"/>
        <v>100</v>
      </c>
      <c r="U361" s="51">
        <f t="shared" si="158"/>
        <v>100</v>
      </c>
      <c r="V361" s="51">
        <f t="shared" si="158"/>
        <v>100</v>
      </c>
      <c r="W361" s="51">
        <f t="shared" si="158"/>
        <v>100</v>
      </c>
      <c r="X361" s="31"/>
      <c r="Y361" s="31"/>
      <c r="Z361" s="31"/>
      <c r="AA361" s="40"/>
      <c r="AB361" s="13" t="s">
        <v>26</v>
      </c>
      <c r="GU361" s="34"/>
      <c r="GV361" s="34"/>
      <c r="GW361" s="34"/>
      <c r="GX361" s="34"/>
      <c r="GY361" s="34"/>
      <c r="GZ361" s="34"/>
      <c r="HA361" s="34"/>
      <c r="HB361" s="34"/>
      <c r="HC361" s="34"/>
      <c r="HD361" s="34"/>
      <c r="HE361" s="34"/>
      <c r="HF361" s="34"/>
      <c r="HG361" s="34"/>
      <c r="HH361" s="34"/>
      <c r="HI361" s="34"/>
      <c r="HJ361" s="34"/>
      <c r="HK361" s="34"/>
      <c r="HL361" s="34"/>
      <c r="HM361" s="34"/>
      <c r="HN361" s="34"/>
      <c r="HO361" s="34"/>
      <c r="HP361" s="34"/>
      <c r="HQ361" s="34"/>
      <c r="HR361" s="34"/>
      <c r="HS361" s="34"/>
      <c r="HT361" s="34"/>
      <c r="HU361" s="34"/>
      <c r="HV361" s="34"/>
      <c r="HW361" s="34"/>
      <c r="HX361" s="34"/>
      <c r="HY361" s="34"/>
      <c r="HZ361" s="34"/>
      <c r="IA361" s="34"/>
      <c r="IB361" s="34"/>
      <c r="IC361" s="34"/>
      <c r="ID361" s="34"/>
      <c r="IE361" s="34"/>
      <c r="IF361" s="34"/>
      <c r="IG361" s="34"/>
      <c r="IH361" s="34"/>
      <c r="II361" s="34"/>
      <c r="IJ361" s="34"/>
      <c r="IK361" s="34"/>
      <c r="IL361" s="34"/>
      <c r="IM361" s="34"/>
      <c r="IN361" s="34"/>
      <c r="IO361" s="34"/>
      <c r="IP361" s="34"/>
      <c r="IQ361" s="34"/>
      <c r="IR361" s="34"/>
      <c r="IS361" s="34"/>
      <c r="IT361" s="34"/>
      <c r="IU361" s="34"/>
    </row>
    <row r="362" spans="1:255" s="35" customFormat="1" ht="31.5" hidden="1" customHeight="1" x14ac:dyDescent="0.3">
      <c r="A362" s="327"/>
      <c r="B362" s="327"/>
      <c r="C362" s="327"/>
      <c r="D362" s="327"/>
      <c r="E362" s="327"/>
      <c r="F362" s="327"/>
      <c r="G362" s="327"/>
      <c r="H362" s="327"/>
      <c r="I362" s="327"/>
      <c r="J362" s="327"/>
      <c r="K362" s="327"/>
      <c r="L362" s="327"/>
      <c r="M362" s="327"/>
      <c r="N362" s="327"/>
      <c r="O362" s="51" t="s">
        <v>17</v>
      </c>
      <c r="P362" s="53" t="str">
        <f>P377</f>
        <v>Количество приобретенных маршрутных автобусов категории "М3", ед.</v>
      </c>
      <c r="Q362" s="51">
        <f t="shared" ref="Q362:W362" si="159">Q377</f>
        <v>7</v>
      </c>
      <c r="R362" s="51">
        <f t="shared" si="159"/>
        <v>0</v>
      </c>
      <c r="S362" s="51">
        <f t="shared" si="159"/>
        <v>0</v>
      </c>
      <c r="T362" s="51">
        <f t="shared" si="159"/>
        <v>0</v>
      </c>
      <c r="U362" s="51">
        <f t="shared" si="159"/>
        <v>7</v>
      </c>
      <c r="V362" s="51">
        <f t="shared" si="159"/>
        <v>7</v>
      </c>
      <c r="W362" s="51">
        <f t="shared" si="159"/>
        <v>7</v>
      </c>
      <c r="X362" s="31"/>
      <c r="Y362" s="31"/>
      <c r="Z362" s="31"/>
      <c r="AA362" s="40"/>
      <c r="AB362" s="13" t="s">
        <v>26</v>
      </c>
      <c r="GU362" s="34"/>
      <c r="GV362" s="34"/>
      <c r="GW362" s="34"/>
      <c r="GX362" s="34"/>
      <c r="GY362" s="34"/>
      <c r="GZ362" s="34"/>
      <c r="HA362" s="34"/>
      <c r="HB362" s="34"/>
      <c r="HC362" s="34"/>
      <c r="HD362" s="34"/>
      <c r="HE362" s="34"/>
      <c r="HF362" s="34"/>
      <c r="HG362" s="34"/>
      <c r="HH362" s="34"/>
      <c r="HI362" s="34"/>
      <c r="HJ362" s="34"/>
      <c r="HK362" s="34"/>
      <c r="HL362" s="34"/>
      <c r="HM362" s="34"/>
      <c r="HN362" s="34"/>
      <c r="HO362" s="34"/>
      <c r="HP362" s="34"/>
      <c r="HQ362" s="34"/>
      <c r="HR362" s="34"/>
      <c r="HS362" s="34"/>
      <c r="HT362" s="34"/>
      <c r="HU362" s="34"/>
      <c r="HV362" s="34"/>
      <c r="HW362" s="34"/>
      <c r="HX362" s="34"/>
      <c r="HY362" s="34"/>
      <c r="HZ362" s="34"/>
      <c r="IA362" s="34"/>
      <c r="IB362" s="34"/>
      <c r="IC362" s="34"/>
      <c r="ID362" s="34"/>
      <c r="IE362" s="34"/>
      <c r="IF362" s="34"/>
      <c r="IG362" s="34"/>
      <c r="IH362" s="34"/>
      <c r="II362" s="34"/>
      <c r="IJ362" s="34"/>
      <c r="IK362" s="34"/>
      <c r="IL362" s="34"/>
      <c r="IM362" s="34"/>
      <c r="IN362" s="34"/>
      <c r="IO362" s="34"/>
      <c r="IP362" s="34"/>
      <c r="IQ362" s="34"/>
      <c r="IR362" s="34"/>
      <c r="IS362" s="34"/>
      <c r="IT362" s="34"/>
      <c r="IU362" s="34"/>
    </row>
    <row r="363" spans="1:255" s="35" customFormat="1" ht="37.5" hidden="1" customHeight="1" x14ac:dyDescent="0.3">
      <c r="A363" s="312" t="s">
        <v>55</v>
      </c>
      <c r="B363" s="312"/>
      <c r="C363" s="312"/>
      <c r="D363" s="312"/>
      <c r="E363" s="312"/>
      <c r="F363" s="312"/>
      <c r="G363" s="312"/>
      <c r="H363" s="312"/>
      <c r="I363" s="312"/>
      <c r="J363" s="312"/>
      <c r="K363" s="312"/>
      <c r="L363" s="312"/>
      <c r="M363" s="312"/>
      <c r="N363" s="312"/>
      <c r="O363" s="312"/>
      <c r="P363" s="312"/>
      <c r="Q363" s="312"/>
      <c r="R363" s="312"/>
      <c r="S363" s="312"/>
      <c r="T363" s="312"/>
      <c r="U363" s="312"/>
      <c r="V363" s="312"/>
      <c r="W363" s="312"/>
      <c r="X363" s="31"/>
      <c r="Y363" s="31"/>
      <c r="Z363" s="31"/>
      <c r="AA363" s="40"/>
      <c r="AB363" s="13" t="s">
        <v>26</v>
      </c>
      <c r="GU363" s="34"/>
      <c r="GV363" s="34"/>
      <c r="GW363" s="34"/>
      <c r="GX363" s="34"/>
      <c r="GY363" s="34"/>
      <c r="GZ363" s="34"/>
      <c r="HA363" s="34"/>
      <c r="HB363" s="34"/>
      <c r="HC363" s="34"/>
      <c r="HD363" s="34"/>
      <c r="HE363" s="34"/>
      <c r="HF363" s="34"/>
      <c r="HG363" s="34"/>
      <c r="HH363" s="34"/>
      <c r="HI363" s="34"/>
      <c r="HJ363" s="34"/>
      <c r="HK363" s="34"/>
      <c r="HL363" s="34"/>
      <c r="HM363" s="34"/>
      <c r="HN363" s="34"/>
      <c r="HO363" s="34"/>
      <c r="HP363" s="34"/>
      <c r="HQ363" s="34"/>
      <c r="HR363" s="34"/>
      <c r="HS363" s="34"/>
      <c r="HT363" s="34"/>
      <c r="HU363" s="34"/>
      <c r="HV363" s="34"/>
      <c r="HW363" s="34"/>
      <c r="HX363" s="34"/>
      <c r="HY363" s="34"/>
      <c r="HZ363" s="34"/>
      <c r="IA363" s="34"/>
      <c r="IB363" s="34"/>
      <c r="IC363" s="34"/>
      <c r="ID363" s="34"/>
      <c r="IE363" s="34"/>
      <c r="IF363" s="34"/>
      <c r="IG363" s="34"/>
      <c r="IH363" s="34"/>
      <c r="II363" s="34"/>
      <c r="IJ363" s="34"/>
      <c r="IK363" s="34"/>
      <c r="IL363" s="34"/>
      <c r="IM363" s="34"/>
      <c r="IN363" s="34"/>
      <c r="IO363" s="34"/>
      <c r="IP363" s="34"/>
      <c r="IQ363" s="34"/>
      <c r="IR363" s="34"/>
      <c r="IS363" s="34"/>
      <c r="IT363" s="34"/>
      <c r="IU363" s="34"/>
    </row>
    <row r="364" spans="1:255" s="35" customFormat="1" ht="15.6" hidden="1" customHeight="1" x14ac:dyDescent="0.3">
      <c r="A364" s="328" t="s">
        <v>56</v>
      </c>
      <c r="B364" s="20" t="s">
        <v>22</v>
      </c>
      <c r="C364" s="21">
        <f>D364+E364+F364+K364+L364+M364+N364</f>
        <v>5056926542</v>
      </c>
      <c r="D364" s="21">
        <v>718546778</v>
      </c>
      <c r="E364" s="21">
        <v>723063294</v>
      </c>
      <c r="F364" s="21">
        <v>723063294</v>
      </c>
      <c r="G364" s="21">
        <v>723063294</v>
      </c>
      <c r="H364" s="21">
        <v>723063294</v>
      </c>
      <c r="I364" s="21">
        <v>723063294</v>
      </c>
      <c r="J364" s="21">
        <v>723063294</v>
      </c>
      <c r="K364" s="21">
        <v>723063294</v>
      </c>
      <c r="L364" s="21">
        <v>723063294</v>
      </c>
      <c r="M364" s="21">
        <v>723063294</v>
      </c>
      <c r="N364" s="21">
        <v>723063294</v>
      </c>
      <c r="O364" s="316" t="s">
        <v>16</v>
      </c>
      <c r="P364" s="300" t="s">
        <v>57</v>
      </c>
      <c r="Q364" s="317">
        <v>1</v>
      </c>
      <c r="R364" s="317">
        <v>1</v>
      </c>
      <c r="S364" s="317">
        <v>1</v>
      </c>
      <c r="T364" s="317">
        <v>1</v>
      </c>
      <c r="U364" s="317">
        <v>2</v>
      </c>
      <c r="V364" s="317">
        <v>2</v>
      </c>
      <c r="W364" s="317">
        <v>2</v>
      </c>
      <c r="X364" s="31"/>
      <c r="Y364" s="31"/>
      <c r="Z364" s="31"/>
      <c r="AA364" s="40"/>
      <c r="AB364" s="13" t="s">
        <v>26</v>
      </c>
      <c r="GU364" s="34"/>
      <c r="GV364" s="34"/>
      <c r="GW364" s="34"/>
      <c r="GX364" s="34"/>
      <c r="GY364" s="34"/>
      <c r="GZ364" s="34"/>
      <c r="HA364" s="34"/>
      <c r="HB364" s="34"/>
      <c r="HC364" s="34"/>
      <c r="HD364" s="34"/>
      <c r="HE364" s="34"/>
      <c r="HF364" s="34"/>
      <c r="HG364" s="34"/>
      <c r="HH364" s="34"/>
      <c r="HI364" s="34"/>
      <c r="HJ364" s="34"/>
      <c r="HK364" s="34"/>
      <c r="HL364" s="34"/>
      <c r="HM364" s="34"/>
      <c r="HN364" s="34"/>
      <c r="HO364" s="34"/>
      <c r="HP364" s="34"/>
      <c r="HQ364" s="34"/>
      <c r="HR364" s="34"/>
      <c r="HS364" s="34"/>
      <c r="HT364" s="34"/>
      <c r="HU364" s="34"/>
      <c r="HV364" s="34"/>
      <c r="HW364" s="34"/>
      <c r="HX364" s="34"/>
      <c r="HY364" s="34"/>
      <c r="HZ364" s="34"/>
      <c r="IA364" s="34"/>
      <c r="IB364" s="34"/>
      <c r="IC364" s="34"/>
      <c r="ID364" s="34"/>
      <c r="IE364" s="34"/>
      <c r="IF364" s="34"/>
      <c r="IG364" s="34"/>
      <c r="IH364" s="34"/>
      <c r="II364" s="34"/>
      <c r="IJ364" s="34"/>
      <c r="IK364" s="34"/>
      <c r="IL364" s="34"/>
      <c r="IM364" s="34"/>
      <c r="IN364" s="34"/>
      <c r="IO364" s="34"/>
      <c r="IP364" s="34"/>
      <c r="IQ364" s="34"/>
      <c r="IR364" s="34"/>
      <c r="IS364" s="34"/>
      <c r="IT364" s="34"/>
      <c r="IU364" s="34"/>
    </row>
    <row r="365" spans="1:255" s="35" customFormat="1" ht="33.75" hidden="1" customHeight="1" x14ac:dyDescent="0.3">
      <c r="A365" s="329"/>
      <c r="B365" s="23" t="s">
        <v>23</v>
      </c>
      <c r="C365" s="21">
        <f>D365+E365+F365+K365+L365+M365+N365</f>
        <v>5056926542</v>
      </c>
      <c r="D365" s="21">
        <v>718546778</v>
      </c>
      <c r="E365" s="21">
        <v>723063294</v>
      </c>
      <c r="F365" s="21">
        <v>723063294</v>
      </c>
      <c r="G365" s="21">
        <v>723063294</v>
      </c>
      <c r="H365" s="21">
        <v>723063294</v>
      </c>
      <c r="I365" s="21">
        <v>723063294</v>
      </c>
      <c r="J365" s="21">
        <v>723063294</v>
      </c>
      <c r="K365" s="21">
        <v>723063294</v>
      </c>
      <c r="L365" s="21">
        <v>723063294</v>
      </c>
      <c r="M365" s="21">
        <v>723063294</v>
      </c>
      <c r="N365" s="21">
        <v>723063294</v>
      </c>
      <c r="O365" s="316"/>
      <c r="P365" s="300"/>
      <c r="Q365" s="317"/>
      <c r="R365" s="317"/>
      <c r="S365" s="317"/>
      <c r="T365" s="317"/>
      <c r="U365" s="317"/>
      <c r="V365" s="317"/>
      <c r="W365" s="317"/>
      <c r="X365" s="31"/>
      <c r="Y365" s="31"/>
      <c r="Z365" s="31"/>
      <c r="AA365" s="40"/>
      <c r="AB365" s="13" t="s">
        <v>26</v>
      </c>
      <c r="GU365" s="34"/>
      <c r="GV365" s="34"/>
      <c r="GW365" s="34"/>
      <c r="GX365" s="34"/>
      <c r="GY365" s="34"/>
      <c r="GZ365" s="34"/>
      <c r="HA365" s="34"/>
      <c r="HB365" s="34"/>
      <c r="HC365" s="34"/>
      <c r="HD365" s="34"/>
      <c r="HE365" s="34"/>
      <c r="HF365" s="34"/>
      <c r="HG365" s="34"/>
      <c r="HH365" s="34"/>
      <c r="HI365" s="34"/>
      <c r="HJ365" s="34"/>
      <c r="HK365" s="34"/>
      <c r="HL365" s="34"/>
      <c r="HM365" s="34"/>
      <c r="HN365" s="34"/>
      <c r="HO365" s="34"/>
      <c r="HP365" s="34"/>
      <c r="HQ365" s="34"/>
      <c r="HR365" s="34"/>
      <c r="HS365" s="34"/>
      <c r="HT365" s="34"/>
      <c r="HU365" s="34"/>
      <c r="HV365" s="34"/>
      <c r="HW365" s="34"/>
      <c r="HX365" s="34"/>
      <c r="HY365" s="34"/>
      <c r="HZ365" s="34"/>
      <c r="IA365" s="34"/>
      <c r="IB365" s="34"/>
      <c r="IC365" s="34"/>
      <c r="ID365" s="34"/>
      <c r="IE365" s="34"/>
      <c r="IF365" s="34"/>
      <c r="IG365" s="34"/>
      <c r="IH365" s="34"/>
      <c r="II365" s="34"/>
      <c r="IJ365" s="34"/>
      <c r="IK365" s="34"/>
      <c r="IL365" s="34"/>
      <c r="IM365" s="34"/>
      <c r="IN365" s="34"/>
      <c r="IO365" s="34"/>
      <c r="IP365" s="34"/>
      <c r="IQ365" s="34"/>
      <c r="IR365" s="34"/>
      <c r="IS365" s="34"/>
      <c r="IT365" s="34"/>
      <c r="IU365" s="34"/>
    </row>
    <row r="366" spans="1:255" s="35" customFormat="1" ht="15.6" hidden="1" x14ac:dyDescent="0.3">
      <c r="A366" s="61"/>
      <c r="B366" s="33"/>
      <c r="C366" s="21">
        <f>D366+E366+F366+K366+L366+M366+N366</f>
        <v>0</v>
      </c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60"/>
      <c r="P366" s="61"/>
      <c r="Q366" s="60"/>
      <c r="R366" s="60"/>
      <c r="S366" s="60"/>
      <c r="T366" s="60"/>
      <c r="U366" s="60"/>
      <c r="V366" s="60"/>
      <c r="W366" s="60"/>
      <c r="X366" s="31"/>
      <c r="Y366" s="31"/>
      <c r="Z366" s="31"/>
      <c r="AA366" s="40"/>
      <c r="AB366" s="13" t="s">
        <v>26</v>
      </c>
      <c r="GU366" s="34"/>
      <c r="GV366" s="34"/>
      <c r="GW366" s="34"/>
      <c r="GX366" s="34"/>
      <c r="GY366" s="34"/>
      <c r="GZ366" s="34"/>
      <c r="HA366" s="34"/>
      <c r="HB366" s="34"/>
      <c r="HC366" s="34"/>
      <c r="HD366" s="34"/>
      <c r="HE366" s="34"/>
      <c r="HF366" s="34"/>
      <c r="HG366" s="34"/>
      <c r="HH366" s="34"/>
      <c r="HI366" s="34"/>
      <c r="HJ366" s="34"/>
      <c r="HK366" s="34"/>
      <c r="HL366" s="34"/>
      <c r="HM366" s="34"/>
      <c r="HN366" s="34"/>
      <c r="HO366" s="34"/>
      <c r="HP366" s="34"/>
      <c r="HQ366" s="34"/>
      <c r="HR366" s="34"/>
      <c r="HS366" s="34"/>
      <c r="HT366" s="34"/>
      <c r="HU366" s="34"/>
      <c r="HV366" s="34"/>
      <c r="HW366" s="34"/>
      <c r="HX366" s="34"/>
      <c r="HY366" s="34"/>
      <c r="HZ366" s="34"/>
      <c r="IA366" s="34"/>
      <c r="IB366" s="34"/>
      <c r="IC366" s="34"/>
      <c r="ID366" s="34"/>
      <c r="IE366" s="34"/>
      <c r="IF366" s="34"/>
      <c r="IG366" s="34"/>
      <c r="IH366" s="34"/>
      <c r="II366" s="34"/>
      <c r="IJ366" s="34"/>
      <c r="IK366" s="34"/>
      <c r="IL366" s="34"/>
      <c r="IM366" s="34"/>
      <c r="IN366" s="34"/>
      <c r="IO366" s="34"/>
      <c r="IP366" s="34"/>
      <c r="IQ366" s="34"/>
      <c r="IR366" s="34"/>
      <c r="IS366" s="34"/>
      <c r="IT366" s="34"/>
      <c r="IU366" s="34"/>
    </row>
    <row r="367" spans="1:255" s="35" customFormat="1" ht="15.6" hidden="1" customHeight="1" x14ac:dyDescent="0.3">
      <c r="A367" s="300" t="s">
        <v>58</v>
      </c>
      <c r="B367" s="20" t="s">
        <v>22</v>
      </c>
      <c r="C367" s="21">
        <f>D367+E367+F367+K367+L367+M367+N367</f>
        <v>5056926542</v>
      </c>
      <c r="D367" s="21">
        <v>718546778</v>
      </c>
      <c r="E367" s="21">
        <v>723063294</v>
      </c>
      <c r="F367" s="21">
        <v>723063294</v>
      </c>
      <c r="G367" s="21">
        <v>723063294</v>
      </c>
      <c r="H367" s="21">
        <v>723063294</v>
      </c>
      <c r="I367" s="21">
        <v>723063294</v>
      </c>
      <c r="J367" s="21">
        <v>723063294</v>
      </c>
      <c r="K367" s="21">
        <v>723063294</v>
      </c>
      <c r="L367" s="21">
        <v>723063294</v>
      </c>
      <c r="M367" s="21">
        <v>723063294</v>
      </c>
      <c r="N367" s="21">
        <v>723063294</v>
      </c>
      <c r="O367" s="316" t="s">
        <v>16</v>
      </c>
      <c r="P367" s="13" t="s">
        <v>26</v>
      </c>
      <c r="Q367" s="13" t="s">
        <v>26</v>
      </c>
      <c r="R367" s="13" t="s">
        <v>26</v>
      </c>
      <c r="S367" s="13" t="s">
        <v>26</v>
      </c>
      <c r="T367" s="13" t="s">
        <v>26</v>
      </c>
      <c r="U367" s="13" t="s">
        <v>26</v>
      </c>
      <c r="V367" s="13" t="s">
        <v>26</v>
      </c>
      <c r="W367" s="13" t="s">
        <v>26</v>
      </c>
      <c r="X367" s="13" t="s">
        <v>26</v>
      </c>
      <c r="Y367" s="31"/>
      <c r="Z367" s="31"/>
      <c r="AA367" s="40"/>
      <c r="AB367" s="13" t="s">
        <v>26</v>
      </c>
      <c r="GU367" s="34"/>
      <c r="GV367" s="34"/>
      <c r="GW367" s="34"/>
      <c r="GX367" s="34"/>
      <c r="GY367" s="34"/>
      <c r="GZ367" s="34"/>
      <c r="HA367" s="34"/>
      <c r="HB367" s="34"/>
      <c r="HC367" s="34"/>
      <c r="HD367" s="34"/>
      <c r="HE367" s="34"/>
      <c r="HF367" s="34"/>
      <c r="HG367" s="34"/>
      <c r="HH367" s="34"/>
      <c r="HI367" s="34"/>
      <c r="HJ367" s="34"/>
      <c r="HK367" s="34"/>
      <c r="HL367" s="34"/>
      <c r="HM367" s="34"/>
      <c r="HN367" s="34"/>
      <c r="HO367" s="34"/>
      <c r="HP367" s="34"/>
      <c r="HQ367" s="34"/>
      <c r="HR367" s="34"/>
      <c r="HS367" s="34"/>
      <c r="HT367" s="34"/>
      <c r="HU367" s="34"/>
      <c r="HV367" s="34"/>
      <c r="HW367" s="34"/>
      <c r="HX367" s="34"/>
      <c r="HY367" s="34"/>
      <c r="HZ367" s="34"/>
      <c r="IA367" s="34"/>
      <c r="IB367" s="34"/>
      <c r="IC367" s="34"/>
      <c r="ID367" s="34"/>
      <c r="IE367" s="34"/>
      <c r="IF367" s="34"/>
      <c r="IG367" s="34"/>
      <c r="IH367" s="34"/>
      <c r="II367" s="34"/>
      <c r="IJ367" s="34"/>
      <c r="IK367" s="34"/>
      <c r="IL367" s="34"/>
      <c r="IM367" s="34"/>
      <c r="IN367" s="34"/>
      <c r="IO367" s="34"/>
      <c r="IP367" s="34"/>
      <c r="IQ367" s="34"/>
      <c r="IR367" s="34"/>
      <c r="IS367" s="34"/>
      <c r="IT367" s="34"/>
      <c r="IU367" s="34"/>
    </row>
    <row r="368" spans="1:255" s="35" customFormat="1" ht="31.5" hidden="1" customHeight="1" x14ac:dyDescent="0.3">
      <c r="A368" s="300"/>
      <c r="B368" s="23" t="s">
        <v>23</v>
      </c>
      <c r="C368" s="21">
        <f>D368+E368+F368+K368+L368+M368+N368</f>
        <v>5056926542</v>
      </c>
      <c r="D368" s="21">
        <v>718546778</v>
      </c>
      <c r="E368" s="21">
        <v>723063294</v>
      </c>
      <c r="F368" s="21">
        <v>723063294</v>
      </c>
      <c r="G368" s="21">
        <v>723063294</v>
      </c>
      <c r="H368" s="21">
        <v>723063294</v>
      </c>
      <c r="I368" s="21">
        <v>723063294</v>
      </c>
      <c r="J368" s="21">
        <v>723063294</v>
      </c>
      <c r="K368" s="21">
        <v>723063294</v>
      </c>
      <c r="L368" s="21">
        <v>723063294</v>
      </c>
      <c r="M368" s="21">
        <v>723063294</v>
      </c>
      <c r="N368" s="21">
        <v>723063294</v>
      </c>
      <c r="O368" s="316"/>
      <c r="P368" s="13" t="s">
        <v>26</v>
      </c>
      <c r="Q368" s="13" t="s">
        <v>26</v>
      </c>
      <c r="R368" s="13" t="s">
        <v>26</v>
      </c>
      <c r="S368" s="13" t="s">
        <v>26</v>
      </c>
      <c r="T368" s="13" t="s">
        <v>26</v>
      </c>
      <c r="U368" s="13" t="s">
        <v>26</v>
      </c>
      <c r="V368" s="13" t="s">
        <v>26</v>
      </c>
      <c r="W368" s="13" t="s">
        <v>26</v>
      </c>
      <c r="X368" s="13" t="s">
        <v>26</v>
      </c>
      <c r="Y368" s="31"/>
      <c r="Z368" s="31"/>
      <c r="AA368" s="40"/>
      <c r="AB368" s="13" t="s">
        <v>26</v>
      </c>
      <c r="GU368" s="34"/>
      <c r="GV368" s="34"/>
      <c r="GW368" s="34"/>
      <c r="GX368" s="34"/>
      <c r="GY368" s="34"/>
      <c r="GZ368" s="34"/>
      <c r="HA368" s="34"/>
      <c r="HB368" s="34"/>
      <c r="HC368" s="34"/>
      <c r="HD368" s="34"/>
      <c r="HE368" s="34"/>
      <c r="HF368" s="34"/>
      <c r="HG368" s="34"/>
      <c r="HH368" s="34"/>
      <c r="HI368" s="34"/>
      <c r="HJ368" s="34"/>
      <c r="HK368" s="34"/>
      <c r="HL368" s="34"/>
      <c r="HM368" s="34"/>
      <c r="HN368" s="34"/>
      <c r="HO368" s="34"/>
      <c r="HP368" s="34"/>
      <c r="HQ368" s="34"/>
      <c r="HR368" s="34"/>
      <c r="HS368" s="34"/>
      <c r="HT368" s="34"/>
      <c r="HU368" s="34"/>
      <c r="HV368" s="34"/>
      <c r="HW368" s="34"/>
      <c r="HX368" s="34"/>
      <c r="HY368" s="34"/>
      <c r="HZ368" s="34"/>
      <c r="IA368" s="34"/>
      <c r="IB368" s="34"/>
      <c r="IC368" s="34"/>
      <c r="ID368" s="34"/>
      <c r="IE368" s="34"/>
      <c r="IF368" s="34"/>
      <c r="IG368" s="34"/>
      <c r="IH368" s="34"/>
      <c r="II368" s="34"/>
      <c r="IJ368" s="34"/>
      <c r="IK368" s="34"/>
      <c r="IL368" s="34"/>
      <c r="IM368" s="34"/>
      <c r="IN368" s="34"/>
      <c r="IO368" s="34"/>
      <c r="IP368" s="34"/>
      <c r="IQ368" s="34"/>
      <c r="IR368" s="34"/>
      <c r="IS368" s="34"/>
      <c r="IT368" s="34"/>
      <c r="IU368" s="34"/>
    </row>
    <row r="369" spans="1:255" s="35" customFormat="1" ht="36.75" hidden="1" customHeight="1" x14ac:dyDescent="0.3">
      <c r="A369" s="312" t="s">
        <v>59</v>
      </c>
      <c r="B369" s="312"/>
      <c r="C369" s="312"/>
      <c r="D369" s="312"/>
      <c r="E369" s="312"/>
      <c r="F369" s="312"/>
      <c r="G369" s="312"/>
      <c r="H369" s="312"/>
      <c r="I369" s="312"/>
      <c r="J369" s="312"/>
      <c r="K369" s="312"/>
      <c r="L369" s="312"/>
      <c r="M369" s="312"/>
      <c r="N369" s="312"/>
      <c r="O369" s="312"/>
      <c r="P369" s="312"/>
      <c r="Q369" s="312"/>
      <c r="R369" s="312"/>
      <c r="S369" s="312"/>
      <c r="T369" s="312"/>
      <c r="U369" s="312"/>
      <c r="V369" s="312"/>
      <c r="W369" s="312"/>
      <c r="X369" s="31"/>
      <c r="Y369" s="31"/>
      <c r="Z369" s="31"/>
      <c r="AA369" s="40"/>
      <c r="AB369" s="13" t="s">
        <v>26</v>
      </c>
      <c r="GU369" s="34"/>
      <c r="GV369" s="34"/>
      <c r="GW369" s="34"/>
      <c r="GX369" s="34"/>
      <c r="GY369" s="34"/>
      <c r="GZ369" s="34"/>
      <c r="HA369" s="34"/>
      <c r="HB369" s="34"/>
      <c r="HC369" s="34"/>
      <c r="HD369" s="34"/>
      <c r="HE369" s="34"/>
      <c r="HF369" s="34"/>
      <c r="HG369" s="34"/>
      <c r="HH369" s="34"/>
      <c r="HI369" s="34"/>
      <c r="HJ369" s="34"/>
      <c r="HK369" s="34"/>
      <c r="HL369" s="34"/>
      <c r="HM369" s="34"/>
      <c r="HN369" s="34"/>
      <c r="HO369" s="34"/>
      <c r="HP369" s="34"/>
      <c r="HQ369" s="34"/>
      <c r="HR369" s="34"/>
      <c r="HS369" s="34"/>
      <c r="HT369" s="34"/>
      <c r="HU369" s="34"/>
      <c r="HV369" s="34"/>
      <c r="HW369" s="34"/>
      <c r="HX369" s="34"/>
      <c r="HY369" s="34"/>
      <c r="HZ369" s="34"/>
      <c r="IA369" s="34"/>
      <c r="IB369" s="34"/>
      <c r="IC369" s="34"/>
      <c r="ID369" s="34"/>
      <c r="IE369" s="34"/>
      <c r="IF369" s="34"/>
      <c r="IG369" s="34"/>
      <c r="IH369" s="34"/>
      <c r="II369" s="34"/>
      <c r="IJ369" s="34"/>
      <c r="IK369" s="34"/>
      <c r="IL369" s="34"/>
      <c r="IM369" s="34"/>
      <c r="IN369" s="34"/>
      <c r="IO369" s="34"/>
      <c r="IP369" s="34"/>
      <c r="IQ369" s="34"/>
      <c r="IR369" s="34"/>
      <c r="IS369" s="34"/>
      <c r="IT369" s="34"/>
      <c r="IU369" s="34"/>
    </row>
    <row r="370" spans="1:255" s="35" customFormat="1" ht="15.6" hidden="1" customHeight="1" x14ac:dyDescent="0.3">
      <c r="A370" s="300" t="s">
        <v>60</v>
      </c>
      <c r="B370" s="20" t="s">
        <v>22</v>
      </c>
      <c r="C370" s="21">
        <f>D370+E370+F370+K370+L370+M370+N370</f>
        <v>6272435</v>
      </c>
      <c r="D370" s="21">
        <v>903487</v>
      </c>
      <c r="E370" s="21">
        <v>877500</v>
      </c>
      <c r="F370" s="21">
        <v>877500</v>
      </c>
      <c r="G370" s="44"/>
      <c r="H370" s="44"/>
      <c r="I370" s="44"/>
      <c r="J370" s="44"/>
      <c r="K370" s="21">
        <v>903487</v>
      </c>
      <c r="L370" s="21">
        <v>903487</v>
      </c>
      <c r="M370" s="21">
        <v>903487</v>
      </c>
      <c r="N370" s="21">
        <v>903487</v>
      </c>
      <c r="O370" s="316" t="s">
        <v>16</v>
      </c>
      <c r="P370" s="300" t="s">
        <v>0</v>
      </c>
      <c r="Q370" s="317">
        <v>100</v>
      </c>
      <c r="R370" s="317">
        <v>100</v>
      </c>
      <c r="S370" s="317">
        <v>100</v>
      </c>
      <c r="T370" s="317">
        <v>100</v>
      </c>
      <c r="U370" s="317">
        <v>100</v>
      </c>
      <c r="V370" s="317">
        <v>100</v>
      </c>
      <c r="W370" s="317">
        <v>100</v>
      </c>
      <c r="X370" s="31"/>
      <c r="Y370" s="31"/>
      <c r="Z370" s="31"/>
      <c r="AA370" s="40"/>
      <c r="AB370" s="13" t="s">
        <v>26</v>
      </c>
      <c r="GU370" s="34"/>
      <c r="GV370" s="34"/>
      <c r="GW370" s="34"/>
      <c r="GX370" s="34"/>
      <c r="GY370" s="34"/>
      <c r="GZ370" s="34"/>
      <c r="HA370" s="34"/>
      <c r="HB370" s="34"/>
      <c r="HC370" s="34"/>
      <c r="HD370" s="34"/>
      <c r="HE370" s="34"/>
      <c r="HF370" s="34"/>
      <c r="HG370" s="34"/>
      <c r="HH370" s="34"/>
      <c r="HI370" s="34"/>
      <c r="HJ370" s="34"/>
      <c r="HK370" s="34"/>
      <c r="HL370" s="34"/>
      <c r="HM370" s="34"/>
      <c r="HN370" s="34"/>
      <c r="HO370" s="34"/>
      <c r="HP370" s="34"/>
      <c r="HQ370" s="34"/>
      <c r="HR370" s="34"/>
      <c r="HS370" s="34"/>
      <c r="HT370" s="34"/>
      <c r="HU370" s="34"/>
      <c r="HV370" s="34"/>
      <c r="HW370" s="34"/>
      <c r="HX370" s="34"/>
      <c r="HY370" s="34"/>
      <c r="HZ370" s="34"/>
      <c r="IA370" s="34"/>
      <c r="IB370" s="34"/>
      <c r="IC370" s="34"/>
      <c r="ID370" s="34"/>
      <c r="IE370" s="34"/>
      <c r="IF370" s="34"/>
      <c r="IG370" s="34"/>
      <c r="IH370" s="34"/>
      <c r="II370" s="34"/>
      <c r="IJ370" s="34"/>
      <c r="IK370" s="34"/>
      <c r="IL370" s="34"/>
      <c r="IM370" s="34"/>
      <c r="IN370" s="34"/>
      <c r="IO370" s="34"/>
      <c r="IP370" s="34"/>
      <c r="IQ370" s="34"/>
      <c r="IR370" s="34"/>
      <c r="IS370" s="34"/>
      <c r="IT370" s="34"/>
      <c r="IU370" s="34"/>
    </row>
    <row r="371" spans="1:255" s="35" customFormat="1" ht="31.5" hidden="1" customHeight="1" x14ac:dyDescent="0.3">
      <c r="A371" s="300"/>
      <c r="B371" s="23" t="s">
        <v>23</v>
      </c>
      <c r="C371" s="21">
        <f>D371+E371+F371+K371+L371+M371+N371</f>
        <v>6272435</v>
      </c>
      <c r="D371" s="21">
        <v>903487</v>
      </c>
      <c r="E371" s="21">
        <v>877500</v>
      </c>
      <c r="F371" s="21">
        <v>877500</v>
      </c>
      <c r="G371" s="44"/>
      <c r="H371" s="44"/>
      <c r="I371" s="44"/>
      <c r="J371" s="44"/>
      <c r="K371" s="21">
        <v>903487</v>
      </c>
      <c r="L371" s="21">
        <v>903487</v>
      </c>
      <c r="M371" s="21">
        <v>903487</v>
      </c>
      <c r="N371" s="21">
        <v>903487</v>
      </c>
      <c r="O371" s="316"/>
      <c r="P371" s="300"/>
      <c r="Q371" s="317"/>
      <c r="R371" s="317"/>
      <c r="S371" s="317"/>
      <c r="T371" s="317"/>
      <c r="U371" s="317"/>
      <c r="V371" s="317"/>
      <c r="W371" s="317"/>
      <c r="X371" s="31"/>
      <c r="Y371" s="31"/>
      <c r="Z371" s="31"/>
      <c r="AA371" s="40"/>
      <c r="AB371" s="13" t="s">
        <v>26</v>
      </c>
      <c r="GU371" s="34"/>
      <c r="GV371" s="34"/>
      <c r="GW371" s="34"/>
      <c r="GX371" s="34"/>
      <c r="GY371" s="34"/>
      <c r="GZ371" s="34"/>
      <c r="HA371" s="34"/>
      <c r="HB371" s="34"/>
      <c r="HC371" s="34"/>
      <c r="HD371" s="34"/>
      <c r="HE371" s="34"/>
      <c r="HF371" s="34"/>
      <c r="HG371" s="34"/>
      <c r="HH371" s="34"/>
      <c r="HI371" s="34"/>
      <c r="HJ371" s="34"/>
      <c r="HK371" s="34"/>
      <c r="HL371" s="34"/>
      <c r="HM371" s="34"/>
      <c r="HN371" s="34"/>
      <c r="HO371" s="34"/>
      <c r="HP371" s="34"/>
      <c r="HQ371" s="34"/>
      <c r="HR371" s="34"/>
      <c r="HS371" s="34"/>
      <c r="HT371" s="34"/>
      <c r="HU371" s="34"/>
      <c r="HV371" s="34"/>
      <c r="HW371" s="34"/>
      <c r="HX371" s="34"/>
      <c r="HY371" s="34"/>
      <c r="HZ371" s="34"/>
      <c r="IA371" s="34"/>
      <c r="IB371" s="34"/>
      <c r="IC371" s="34"/>
      <c r="ID371" s="34"/>
      <c r="IE371" s="34"/>
      <c r="IF371" s="34"/>
      <c r="IG371" s="34"/>
      <c r="IH371" s="34"/>
      <c r="II371" s="34"/>
      <c r="IJ371" s="34"/>
      <c r="IK371" s="34"/>
      <c r="IL371" s="34"/>
      <c r="IM371" s="34"/>
      <c r="IN371" s="34"/>
      <c r="IO371" s="34"/>
      <c r="IP371" s="34"/>
      <c r="IQ371" s="34"/>
      <c r="IR371" s="34"/>
      <c r="IS371" s="34"/>
      <c r="IT371" s="34"/>
      <c r="IU371" s="34"/>
    </row>
    <row r="372" spans="1:255" s="35" customFormat="1" ht="15.6" hidden="1" x14ac:dyDescent="0.3">
      <c r="A372" s="36"/>
      <c r="B372" s="33"/>
      <c r="C372" s="21">
        <f>D372+E372+F372+K372+L372+M372+N372</f>
        <v>0</v>
      </c>
      <c r="D372" s="44"/>
      <c r="E372" s="44"/>
      <c r="F372" s="44"/>
      <c r="G372" s="44"/>
      <c r="H372" s="44"/>
      <c r="I372" s="44"/>
      <c r="J372" s="44"/>
      <c r="K372" s="44"/>
      <c r="L372" s="45"/>
      <c r="M372" s="45"/>
      <c r="N372" s="45"/>
      <c r="O372" s="13"/>
      <c r="P372" s="61"/>
      <c r="Q372" s="60"/>
      <c r="R372" s="60"/>
      <c r="S372" s="67"/>
      <c r="T372" s="67"/>
      <c r="U372" s="67"/>
      <c r="V372" s="67"/>
      <c r="W372" s="60"/>
      <c r="X372" s="31"/>
      <c r="Y372" s="31"/>
      <c r="Z372" s="31"/>
      <c r="AA372" s="40"/>
      <c r="AB372" s="13" t="s">
        <v>26</v>
      </c>
      <c r="GU372" s="34"/>
      <c r="GV372" s="34"/>
      <c r="GW372" s="34"/>
      <c r="GX372" s="34"/>
      <c r="GY372" s="34"/>
      <c r="GZ372" s="34"/>
      <c r="HA372" s="34"/>
      <c r="HB372" s="34"/>
      <c r="HC372" s="34"/>
      <c r="HD372" s="34"/>
      <c r="HE372" s="34"/>
      <c r="HF372" s="34"/>
      <c r="HG372" s="34"/>
      <c r="HH372" s="34"/>
      <c r="HI372" s="34"/>
      <c r="HJ372" s="34"/>
      <c r="HK372" s="34"/>
      <c r="HL372" s="34"/>
      <c r="HM372" s="34"/>
      <c r="HN372" s="34"/>
      <c r="HO372" s="34"/>
      <c r="HP372" s="34"/>
      <c r="HQ372" s="34"/>
      <c r="HR372" s="34"/>
      <c r="HS372" s="34"/>
      <c r="HT372" s="34"/>
      <c r="HU372" s="34"/>
      <c r="HV372" s="34"/>
      <c r="HW372" s="34"/>
      <c r="HX372" s="34"/>
      <c r="HY372" s="34"/>
      <c r="HZ372" s="34"/>
      <c r="IA372" s="34"/>
      <c r="IB372" s="34"/>
      <c r="IC372" s="34"/>
      <c r="ID372" s="34"/>
      <c r="IE372" s="34"/>
      <c r="IF372" s="34"/>
      <c r="IG372" s="34"/>
      <c r="IH372" s="34"/>
      <c r="II372" s="34"/>
      <c r="IJ372" s="34"/>
      <c r="IK372" s="34"/>
      <c r="IL372" s="34"/>
      <c r="IM372" s="34"/>
      <c r="IN372" s="34"/>
      <c r="IO372" s="34"/>
      <c r="IP372" s="34"/>
      <c r="IQ372" s="34"/>
      <c r="IR372" s="34"/>
      <c r="IS372" s="34"/>
      <c r="IT372" s="34"/>
      <c r="IU372" s="34"/>
    </row>
    <row r="373" spans="1:255" s="35" customFormat="1" ht="15.6" hidden="1" customHeight="1" x14ac:dyDescent="0.3">
      <c r="A373" s="300" t="s">
        <v>61</v>
      </c>
      <c r="B373" s="20" t="s">
        <v>22</v>
      </c>
      <c r="C373" s="21">
        <f>D373+E373+F373+K373+L373+M373+N373</f>
        <v>6272435</v>
      </c>
      <c r="D373" s="21">
        <v>903487</v>
      </c>
      <c r="E373" s="21">
        <v>877500</v>
      </c>
      <c r="F373" s="21">
        <v>877500</v>
      </c>
      <c r="G373" s="21">
        <v>903487</v>
      </c>
      <c r="H373" s="21">
        <v>903487</v>
      </c>
      <c r="I373" s="21">
        <v>903487</v>
      </c>
      <c r="J373" s="21">
        <v>903487</v>
      </c>
      <c r="K373" s="21">
        <v>903487</v>
      </c>
      <c r="L373" s="21">
        <v>903487</v>
      </c>
      <c r="M373" s="21">
        <v>903487</v>
      </c>
      <c r="N373" s="21">
        <v>903487</v>
      </c>
      <c r="O373" s="316" t="s">
        <v>16</v>
      </c>
      <c r="P373" s="13" t="s">
        <v>26</v>
      </c>
      <c r="Q373" s="13" t="s">
        <v>26</v>
      </c>
      <c r="R373" s="13" t="s">
        <v>26</v>
      </c>
      <c r="S373" s="13" t="s">
        <v>26</v>
      </c>
      <c r="T373" s="13" t="s">
        <v>26</v>
      </c>
      <c r="U373" s="13" t="s">
        <v>26</v>
      </c>
      <c r="V373" s="13" t="s">
        <v>26</v>
      </c>
      <c r="W373" s="13" t="s">
        <v>26</v>
      </c>
      <c r="X373" s="13" t="s">
        <v>26</v>
      </c>
      <c r="Y373" s="31"/>
      <c r="Z373" s="31"/>
      <c r="AA373" s="40"/>
      <c r="AB373" s="13" t="s">
        <v>26</v>
      </c>
      <c r="GU373" s="34"/>
      <c r="GV373" s="34"/>
      <c r="GW373" s="34"/>
      <c r="GX373" s="34"/>
      <c r="GY373" s="34"/>
      <c r="GZ373" s="34"/>
      <c r="HA373" s="34"/>
      <c r="HB373" s="34"/>
      <c r="HC373" s="34"/>
      <c r="HD373" s="34"/>
      <c r="HE373" s="34"/>
      <c r="HF373" s="34"/>
      <c r="HG373" s="34"/>
      <c r="HH373" s="34"/>
      <c r="HI373" s="34"/>
      <c r="HJ373" s="34"/>
      <c r="HK373" s="34"/>
      <c r="HL373" s="34"/>
      <c r="HM373" s="34"/>
      <c r="HN373" s="34"/>
      <c r="HO373" s="34"/>
      <c r="HP373" s="34"/>
      <c r="HQ373" s="34"/>
      <c r="HR373" s="34"/>
      <c r="HS373" s="34"/>
      <c r="HT373" s="34"/>
      <c r="HU373" s="34"/>
      <c r="HV373" s="34"/>
      <c r="HW373" s="34"/>
      <c r="HX373" s="34"/>
      <c r="HY373" s="34"/>
      <c r="HZ373" s="34"/>
      <c r="IA373" s="34"/>
      <c r="IB373" s="34"/>
      <c r="IC373" s="34"/>
      <c r="ID373" s="34"/>
      <c r="IE373" s="34"/>
      <c r="IF373" s="34"/>
      <c r="IG373" s="34"/>
      <c r="IH373" s="34"/>
      <c r="II373" s="34"/>
      <c r="IJ373" s="34"/>
      <c r="IK373" s="34"/>
      <c r="IL373" s="34"/>
      <c r="IM373" s="34"/>
      <c r="IN373" s="34"/>
      <c r="IO373" s="34"/>
      <c r="IP373" s="34"/>
      <c r="IQ373" s="34"/>
      <c r="IR373" s="34"/>
      <c r="IS373" s="34"/>
      <c r="IT373" s="34"/>
      <c r="IU373" s="34"/>
    </row>
    <row r="374" spans="1:255" s="35" customFormat="1" ht="31.5" hidden="1" customHeight="1" x14ac:dyDescent="0.3">
      <c r="A374" s="300"/>
      <c r="B374" s="23" t="s">
        <v>23</v>
      </c>
      <c r="C374" s="21">
        <f>D374+E374+F374+K374+L374+M374+N374</f>
        <v>6272435</v>
      </c>
      <c r="D374" s="21">
        <v>903487</v>
      </c>
      <c r="E374" s="21">
        <v>877500</v>
      </c>
      <c r="F374" s="21">
        <v>877500</v>
      </c>
      <c r="G374" s="21">
        <v>903487</v>
      </c>
      <c r="H374" s="21">
        <v>903487</v>
      </c>
      <c r="I374" s="21">
        <v>903487</v>
      </c>
      <c r="J374" s="21">
        <v>903487</v>
      </c>
      <c r="K374" s="21">
        <v>903487</v>
      </c>
      <c r="L374" s="21">
        <v>903487</v>
      </c>
      <c r="M374" s="21">
        <v>903487</v>
      </c>
      <c r="N374" s="21">
        <v>903487</v>
      </c>
      <c r="O374" s="316"/>
      <c r="P374" s="13" t="s">
        <v>26</v>
      </c>
      <c r="Q374" s="13" t="s">
        <v>26</v>
      </c>
      <c r="R374" s="13" t="s">
        <v>26</v>
      </c>
      <c r="S374" s="13" t="s">
        <v>26</v>
      </c>
      <c r="T374" s="13" t="s">
        <v>26</v>
      </c>
      <c r="U374" s="13" t="s">
        <v>26</v>
      </c>
      <c r="V374" s="13" t="s">
        <v>26</v>
      </c>
      <c r="W374" s="13" t="s">
        <v>26</v>
      </c>
      <c r="X374" s="13" t="s">
        <v>26</v>
      </c>
      <c r="Y374" s="31"/>
      <c r="Z374" s="31"/>
      <c r="AA374" s="40"/>
      <c r="AB374" s="13" t="s">
        <v>26</v>
      </c>
      <c r="GU374" s="34"/>
      <c r="GV374" s="34"/>
      <c r="GW374" s="34"/>
      <c r="GX374" s="34"/>
      <c r="GY374" s="34"/>
      <c r="GZ374" s="34"/>
      <c r="HA374" s="34"/>
      <c r="HB374" s="34"/>
      <c r="HC374" s="34"/>
      <c r="HD374" s="34"/>
      <c r="HE374" s="34"/>
      <c r="HF374" s="34"/>
      <c r="HG374" s="34"/>
      <c r="HH374" s="34"/>
      <c r="HI374" s="34"/>
      <c r="HJ374" s="34"/>
      <c r="HK374" s="34"/>
      <c r="HL374" s="34"/>
      <c r="HM374" s="34"/>
      <c r="HN374" s="34"/>
      <c r="HO374" s="34"/>
      <c r="HP374" s="34"/>
      <c r="HQ374" s="34"/>
      <c r="HR374" s="34"/>
      <c r="HS374" s="34"/>
      <c r="HT374" s="34"/>
      <c r="HU374" s="34"/>
      <c r="HV374" s="34"/>
      <c r="HW374" s="34"/>
      <c r="HX374" s="34"/>
      <c r="HY374" s="34"/>
      <c r="HZ374" s="34"/>
      <c r="IA374" s="34"/>
      <c r="IB374" s="34"/>
      <c r="IC374" s="34"/>
      <c r="ID374" s="34"/>
      <c r="IE374" s="34"/>
      <c r="IF374" s="34"/>
      <c r="IG374" s="34"/>
      <c r="IH374" s="34"/>
      <c r="II374" s="34"/>
      <c r="IJ374" s="34"/>
      <c r="IK374" s="34"/>
      <c r="IL374" s="34"/>
      <c r="IM374" s="34"/>
      <c r="IN374" s="34"/>
      <c r="IO374" s="34"/>
      <c r="IP374" s="34"/>
      <c r="IQ374" s="34"/>
      <c r="IR374" s="34"/>
      <c r="IS374" s="34"/>
      <c r="IT374" s="34"/>
      <c r="IU374" s="34"/>
    </row>
    <row r="375" spans="1:255" s="35" customFormat="1" ht="15.6" hidden="1" x14ac:dyDescent="0.3">
      <c r="A375" s="36"/>
      <c r="B375" s="33"/>
      <c r="C375" s="21"/>
      <c r="D375" s="21"/>
      <c r="E375" s="21"/>
      <c r="F375" s="21"/>
      <c r="G375" s="21"/>
      <c r="H375" s="21"/>
      <c r="I375" s="21"/>
      <c r="J375" s="21"/>
      <c r="K375" s="21"/>
      <c r="L375" s="46"/>
      <c r="M375" s="46"/>
      <c r="N375" s="46"/>
      <c r="O375" s="13"/>
      <c r="P375" s="13"/>
      <c r="Q375" s="13"/>
      <c r="R375" s="13"/>
      <c r="S375" s="47"/>
      <c r="T375" s="47"/>
      <c r="U375" s="47"/>
      <c r="V375" s="47"/>
      <c r="W375" s="13"/>
      <c r="X375" s="48"/>
      <c r="Y375" s="31"/>
      <c r="Z375" s="31"/>
      <c r="AA375" s="40"/>
      <c r="AB375" s="13" t="s">
        <v>26</v>
      </c>
      <c r="GU375" s="34"/>
      <c r="GV375" s="34"/>
      <c r="GW375" s="34"/>
      <c r="GX375" s="34"/>
      <c r="GY375" s="34"/>
      <c r="GZ375" s="34"/>
      <c r="HA375" s="34"/>
      <c r="HB375" s="34"/>
      <c r="HC375" s="34"/>
      <c r="HD375" s="34"/>
      <c r="HE375" s="34"/>
      <c r="HF375" s="34"/>
      <c r="HG375" s="34"/>
      <c r="HH375" s="34"/>
      <c r="HI375" s="34"/>
      <c r="HJ375" s="34"/>
      <c r="HK375" s="34"/>
      <c r="HL375" s="34"/>
      <c r="HM375" s="34"/>
      <c r="HN375" s="34"/>
      <c r="HO375" s="34"/>
      <c r="HP375" s="34"/>
      <c r="HQ375" s="34"/>
      <c r="HR375" s="34"/>
      <c r="HS375" s="34"/>
      <c r="HT375" s="34"/>
      <c r="HU375" s="34"/>
      <c r="HV375" s="34"/>
      <c r="HW375" s="34"/>
      <c r="HX375" s="34"/>
      <c r="HY375" s="34"/>
      <c r="HZ375" s="34"/>
      <c r="IA375" s="34"/>
      <c r="IB375" s="34"/>
      <c r="IC375" s="34"/>
      <c r="ID375" s="34"/>
      <c r="IE375" s="34"/>
      <c r="IF375" s="34"/>
      <c r="IG375" s="34"/>
      <c r="IH375" s="34"/>
      <c r="II375" s="34"/>
      <c r="IJ375" s="34"/>
      <c r="IK375" s="34"/>
      <c r="IL375" s="34"/>
      <c r="IM375" s="34"/>
      <c r="IN375" s="34"/>
      <c r="IO375" s="34"/>
      <c r="IP375" s="34"/>
      <c r="IQ375" s="34"/>
      <c r="IR375" s="34"/>
      <c r="IS375" s="34"/>
      <c r="IT375" s="34"/>
      <c r="IU375" s="34"/>
    </row>
    <row r="376" spans="1:255" s="35" customFormat="1" ht="33.75" hidden="1" customHeight="1" x14ac:dyDescent="0.3">
      <c r="A376" s="312" t="s">
        <v>62</v>
      </c>
      <c r="B376" s="312"/>
      <c r="C376" s="312"/>
      <c r="D376" s="312"/>
      <c r="E376" s="312"/>
      <c r="F376" s="312"/>
      <c r="G376" s="312"/>
      <c r="H376" s="312"/>
      <c r="I376" s="312"/>
      <c r="J376" s="312"/>
      <c r="K376" s="312"/>
      <c r="L376" s="312"/>
      <c r="M376" s="312"/>
      <c r="N376" s="312"/>
      <c r="O376" s="312"/>
      <c r="P376" s="312"/>
      <c r="Q376" s="312"/>
      <c r="R376" s="312"/>
      <c r="S376" s="312"/>
      <c r="T376" s="312"/>
      <c r="U376" s="312"/>
      <c r="V376" s="312"/>
      <c r="W376" s="312"/>
      <c r="X376" s="48"/>
      <c r="Y376" s="31"/>
      <c r="Z376" s="31"/>
      <c r="AA376" s="40"/>
      <c r="AB376" s="13" t="s">
        <v>26</v>
      </c>
      <c r="GU376" s="34"/>
      <c r="GV376" s="34"/>
      <c r="GW376" s="34"/>
      <c r="GX376" s="34"/>
      <c r="GY376" s="34"/>
      <c r="GZ376" s="34"/>
      <c r="HA376" s="34"/>
      <c r="HB376" s="34"/>
      <c r="HC376" s="34"/>
      <c r="HD376" s="34"/>
      <c r="HE376" s="34"/>
      <c r="HF376" s="34"/>
      <c r="HG376" s="34"/>
      <c r="HH376" s="34"/>
      <c r="HI376" s="34"/>
      <c r="HJ376" s="34"/>
      <c r="HK376" s="34"/>
      <c r="HL376" s="34"/>
      <c r="HM376" s="34"/>
      <c r="HN376" s="34"/>
      <c r="HO376" s="34"/>
      <c r="HP376" s="34"/>
      <c r="HQ376" s="34"/>
      <c r="HR376" s="34"/>
      <c r="HS376" s="34"/>
      <c r="HT376" s="34"/>
      <c r="HU376" s="34"/>
      <c r="HV376" s="34"/>
      <c r="HW376" s="34"/>
      <c r="HX376" s="34"/>
      <c r="HY376" s="34"/>
      <c r="HZ376" s="34"/>
      <c r="IA376" s="34"/>
      <c r="IB376" s="34"/>
      <c r="IC376" s="34"/>
      <c r="ID376" s="34"/>
      <c r="IE376" s="34"/>
      <c r="IF376" s="34"/>
      <c r="IG376" s="34"/>
      <c r="IH376" s="34"/>
      <c r="II376" s="34"/>
      <c r="IJ376" s="34"/>
      <c r="IK376" s="34"/>
      <c r="IL376" s="34"/>
      <c r="IM376" s="34"/>
      <c r="IN376" s="34"/>
      <c r="IO376" s="34"/>
      <c r="IP376" s="34"/>
      <c r="IQ376" s="34"/>
      <c r="IR376" s="34"/>
      <c r="IS376" s="34"/>
      <c r="IT376" s="34"/>
      <c r="IU376" s="34"/>
    </row>
    <row r="377" spans="1:255" s="35" customFormat="1" ht="15.75" hidden="1" customHeight="1" x14ac:dyDescent="0.3">
      <c r="A377" s="300" t="s">
        <v>63</v>
      </c>
      <c r="B377" s="20" t="s">
        <v>22</v>
      </c>
      <c r="C377" s="21">
        <f>D377+E377+F377+K377+L377+M377+N377</f>
        <v>170452182</v>
      </c>
      <c r="D377" s="21">
        <f>D378</f>
        <v>41351800</v>
      </c>
      <c r="E377" s="21">
        <f t="shared" ref="E377:N377" si="160">E378</f>
        <v>0</v>
      </c>
      <c r="F377" s="21">
        <f t="shared" si="160"/>
        <v>0</v>
      </c>
      <c r="G377" s="21">
        <f t="shared" si="160"/>
        <v>0</v>
      </c>
      <c r="H377" s="21">
        <f t="shared" si="160"/>
        <v>0</v>
      </c>
      <c r="I377" s="21">
        <f t="shared" si="160"/>
        <v>0</v>
      </c>
      <c r="J377" s="21">
        <f t="shared" si="160"/>
        <v>0</v>
      </c>
      <c r="K377" s="21">
        <f t="shared" si="160"/>
        <v>0</v>
      </c>
      <c r="L377" s="21">
        <f t="shared" si="160"/>
        <v>42691022</v>
      </c>
      <c r="M377" s="21">
        <f t="shared" si="160"/>
        <v>43032550</v>
      </c>
      <c r="N377" s="21">
        <f t="shared" si="160"/>
        <v>43376810</v>
      </c>
      <c r="O377" s="316" t="s">
        <v>17</v>
      </c>
      <c r="P377" s="300" t="s">
        <v>64</v>
      </c>
      <c r="Q377" s="317">
        <v>7</v>
      </c>
      <c r="R377" s="317"/>
      <c r="S377" s="317"/>
      <c r="T377" s="317"/>
      <c r="U377" s="317">
        <v>7</v>
      </c>
      <c r="V377" s="317">
        <v>7</v>
      </c>
      <c r="W377" s="317">
        <v>7</v>
      </c>
      <c r="X377" s="48"/>
      <c r="Y377" s="31"/>
      <c r="Z377" s="31"/>
      <c r="AA377" s="40"/>
      <c r="AB377" s="13" t="s">
        <v>26</v>
      </c>
      <c r="GU377" s="34"/>
      <c r="GV377" s="34"/>
      <c r="GW377" s="34"/>
      <c r="GX377" s="34"/>
      <c r="GY377" s="34"/>
      <c r="GZ377" s="34"/>
      <c r="HA377" s="34"/>
      <c r="HB377" s="34"/>
      <c r="HC377" s="34"/>
      <c r="HD377" s="34"/>
      <c r="HE377" s="34"/>
      <c r="HF377" s="34"/>
      <c r="HG377" s="34"/>
      <c r="HH377" s="34"/>
      <c r="HI377" s="34"/>
      <c r="HJ377" s="34"/>
      <c r="HK377" s="34"/>
      <c r="HL377" s="34"/>
      <c r="HM377" s="34"/>
      <c r="HN377" s="34"/>
      <c r="HO377" s="34"/>
      <c r="HP377" s="34"/>
      <c r="HQ377" s="34"/>
      <c r="HR377" s="34"/>
      <c r="HS377" s="34"/>
      <c r="HT377" s="34"/>
      <c r="HU377" s="34"/>
      <c r="HV377" s="34"/>
      <c r="HW377" s="34"/>
      <c r="HX377" s="34"/>
      <c r="HY377" s="34"/>
      <c r="HZ377" s="34"/>
      <c r="IA377" s="34"/>
      <c r="IB377" s="34"/>
      <c r="IC377" s="34"/>
      <c r="ID377" s="34"/>
      <c r="IE377" s="34"/>
      <c r="IF377" s="34"/>
      <c r="IG377" s="34"/>
      <c r="IH377" s="34"/>
      <c r="II377" s="34"/>
      <c r="IJ377" s="34"/>
      <c r="IK377" s="34"/>
      <c r="IL377" s="34"/>
      <c r="IM377" s="34"/>
      <c r="IN377" s="34"/>
      <c r="IO377" s="34"/>
      <c r="IP377" s="34"/>
      <c r="IQ377" s="34"/>
      <c r="IR377" s="34"/>
      <c r="IS377" s="34"/>
      <c r="IT377" s="34"/>
      <c r="IU377" s="34"/>
    </row>
    <row r="378" spans="1:255" s="35" customFormat="1" ht="31.5" hidden="1" customHeight="1" x14ac:dyDescent="0.3">
      <c r="A378" s="300"/>
      <c r="B378" s="23" t="s">
        <v>23</v>
      </c>
      <c r="C378" s="21">
        <f t="shared" ref="C378:C384" si="161">D378+E378+F378+K378+L378+M378+N378</f>
        <v>170452182</v>
      </c>
      <c r="D378" s="21">
        <v>41351800</v>
      </c>
      <c r="E378" s="21"/>
      <c r="F378" s="21"/>
      <c r="G378" s="21"/>
      <c r="H378" s="21"/>
      <c r="I378" s="21"/>
      <c r="J378" s="21"/>
      <c r="K378" s="21"/>
      <c r="L378" s="46">
        <v>42691022</v>
      </c>
      <c r="M378" s="46">
        <v>43032550</v>
      </c>
      <c r="N378" s="46">
        <v>43376810</v>
      </c>
      <c r="O378" s="316"/>
      <c r="P378" s="300"/>
      <c r="Q378" s="317"/>
      <c r="R378" s="317"/>
      <c r="S378" s="317"/>
      <c r="T378" s="317"/>
      <c r="U378" s="317"/>
      <c r="V378" s="317"/>
      <c r="W378" s="317"/>
      <c r="X378" s="48"/>
      <c r="Y378" s="31"/>
      <c r="Z378" s="31"/>
      <c r="AA378" s="40"/>
      <c r="AB378" s="13" t="s">
        <v>26</v>
      </c>
      <c r="GU378" s="34"/>
      <c r="GV378" s="34"/>
      <c r="GW378" s="34"/>
      <c r="GX378" s="34"/>
      <c r="GY378" s="34"/>
      <c r="GZ378" s="34"/>
      <c r="HA378" s="34"/>
      <c r="HB378" s="34"/>
      <c r="HC378" s="34"/>
      <c r="HD378" s="34"/>
      <c r="HE378" s="34"/>
      <c r="HF378" s="34"/>
      <c r="HG378" s="34"/>
      <c r="HH378" s="34"/>
      <c r="HI378" s="34"/>
      <c r="HJ378" s="34"/>
      <c r="HK378" s="34"/>
      <c r="HL378" s="34"/>
      <c r="HM378" s="34"/>
      <c r="HN378" s="34"/>
      <c r="HO378" s="34"/>
      <c r="HP378" s="34"/>
      <c r="HQ378" s="34"/>
      <c r="HR378" s="34"/>
      <c r="HS378" s="34"/>
      <c r="HT378" s="34"/>
      <c r="HU378" s="34"/>
      <c r="HV378" s="34"/>
      <c r="HW378" s="34"/>
      <c r="HX378" s="34"/>
      <c r="HY378" s="34"/>
      <c r="HZ378" s="34"/>
      <c r="IA378" s="34"/>
      <c r="IB378" s="34"/>
      <c r="IC378" s="34"/>
      <c r="ID378" s="34"/>
      <c r="IE378" s="34"/>
      <c r="IF378" s="34"/>
      <c r="IG378" s="34"/>
      <c r="IH378" s="34"/>
      <c r="II378" s="34"/>
      <c r="IJ378" s="34"/>
      <c r="IK378" s="34"/>
      <c r="IL378" s="34"/>
      <c r="IM378" s="34"/>
      <c r="IN378" s="34"/>
      <c r="IO378" s="34"/>
      <c r="IP378" s="34"/>
      <c r="IQ378" s="34"/>
      <c r="IR378" s="34"/>
      <c r="IS378" s="34"/>
      <c r="IT378" s="34"/>
      <c r="IU378" s="34"/>
    </row>
    <row r="379" spans="1:255" s="35" customFormat="1" ht="15.6" hidden="1" x14ac:dyDescent="0.3">
      <c r="A379" s="36"/>
      <c r="B379" s="33"/>
      <c r="C379" s="21">
        <f t="shared" si="161"/>
        <v>0</v>
      </c>
      <c r="D379" s="21"/>
      <c r="E379" s="21"/>
      <c r="F379" s="21"/>
      <c r="G379" s="21"/>
      <c r="H379" s="21"/>
      <c r="I379" s="21"/>
      <c r="J379" s="21"/>
      <c r="K379" s="21"/>
      <c r="L379" s="46"/>
      <c r="M379" s="46"/>
      <c r="N379" s="46"/>
      <c r="O379" s="13"/>
      <c r="P379" s="13"/>
      <c r="Q379" s="13"/>
      <c r="R379" s="13"/>
      <c r="S379" s="47"/>
      <c r="T379" s="47"/>
      <c r="U379" s="47"/>
      <c r="V379" s="47"/>
      <c r="W379" s="13"/>
      <c r="X379" s="48"/>
      <c r="Y379" s="31"/>
      <c r="Z379" s="31"/>
      <c r="AA379" s="40"/>
      <c r="AB379" s="13" t="s">
        <v>26</v>
      </c>
      <c r="GU379" s="34"/>
      <c r="GV379" s="34"/>
      <c r="GW379" s="34"/>
      <c r="GX379" s="34"/>
      <c r="GY379" s="34"/>
      <c r="GZ379" s="34"/>
      <c r="HA379" s="34"/>
      <c r="HB379" s="34"/>
      <c r="HC379" s="34"/>
      <c r="HD379" s="34"/>
      <c r="HE379" s="34"/>
      <c r="HF379" s="34"/>
      <c r="HG379" s="34"/>
      <c r="HH379" s="34"/>
      <c r="HI379" s="34"/>
      <c r="HJ379" s="34"/>
      <c r="HK379" s="34"/>
      <c r="HL379" s="34"/>
      <c r="HM379" s="34"/>
      <c r="HN379" s="34"/>
      <c r="HO379" s="34"/>
      <c r="HP379" s="34"/>
      <c r="HQ379" s="34"/>
      <c r="HR379" s="34"/>
      <c r="HS379" s="34"/>
      <c r="HT379" s="34"/>
      <c r="HU379" s="34"/>
      <c r="HV379" s="34"/>
      <c r="HW379" s="34"/>
      <c r="HX379" s="34"/>
      <c r="HY379" s="34"/>
      <c r="HZ379" s="34"/>
      <c r="IA379" s="34"/>
      <c r="IB379" s="34"/>
      <c r="IC379" s="34"/>
      <c r="ID379" s="34"/>
      <c r="IE379" s="34"/>
      <c r="IF379" s="34"/>
      <c r="IG379" s="34"/>
      <c r="IH379" s="34"/>
      <c r="II379" s="34"/>
      <c r="IJ379" s="34"/>
      <c r="IK379" s="34"/>
      <c r="IL379" s="34"/>
      <c r="IM379" s="34"/>
      <c r="IN379" s="34"/>
      <c r="IO379" s="34"/>
      <c r="IP379" s="34"/>
      <c r="IQ379" s="34"/>
      <c r="IR379" s="34"/>
      <c r="IS379" s="34"/>
      <c r="IT379" s="34"/>
      <c r="IU379" s="34"/>
    </row>
    <row r="380" spans="1:255" s="35" customFormat="1" ht="15.6" hidden="1" customHeight="1" x14ac:dyDescent="0.3">
      <c r="A380" s="300" t="s">
        <v>65</v>
      </c>
      <c r="B380" s="20" t="s">
        <v>22</v>
      </c>
      <c r="C380" s="21">
        <f t="shared" si="161"/>
        <v>170452182</v>
      </c>
      <c r="D380" s="21">
        <v>41351800</v>
      </c>
      <c r="E380" s="21"/>
      <c r="F380" s="21"/>
      <c r="G380" s="21"/>
      <c r="H380" s="21"/>
      <c r="I380" s="21"/>
      <c r="J380" s="21"/>
      <c r="K380" s="21"/>
      <c r="L380" s="46">
        <v>42691022</v>
      </c>
      <c r="M380" s="46">
        <v>43032550</v>
      </c>
      <c r="N380" s="46">
        <v>43376810</v>
      </c>
      <c r="O380" s="316" t="s">
        <v>17</v>
      </c>
      <c r="P380" s="13" t="s">
        <v>26</v>
      </c>
      <c r="Q380" s="13" t="s">
        <v>26</v>
      </c>
      <c r="R380" s="13" t="s">
        <v>26</v>
      </c>
      <c r="S380" s="13" t="s">
        <v>26</v>
      </c>
      <c r="T380" s="13" t="s">
        <v>26</v>
      </c>
      <c r="U380" s="13" t="s">
        <v>26</v>
      </c>
      <c r="V380" s="13" t="s">
        <v>26</v>
      </c>
      <c r="W380" s="13" t="s">
        <v>26</v>
      </c>
      <c r="X380" s="48"/>
      <c r="Y380" s="31"/>
      <c r="Z380" s="31"/>
      <c r="AA380" s="40"/>
      <c r="AB380" s="13" t="s">
        <v>26</v>
      </c>
      <c r="GU380" s="34"/>
      <c r="GV380" s="34"/>
      <c r="GW380" s="34"/>
      <c r="GX380" s="34"/>
      <c r="GY380" s="34"/>
      <c r="GZ380" s="34"/>
      <c r="HA380" s="34"/>
      <c r="HB380" s="34"/>
      <c r="HC380" s="34"/>
      <c r="HD380" s="34"/>
      <c r="HE380" s="34"/>
      <c r="HF380" s="34"/>
      <c r="HG380" s="34"/>
      <c r="HH380" s="34"/>
      <c r="HI380" s="34"/>
      <c r="HJ380" s="34"/>
      <c r="HK380" s="34"/>
      <c r="HL380" s="34"/>
      <c r="HM380" s="34"/>
      <c r="HN380" s="34"/>
      <c r="HO380" s="34"/>
      <c r="HP380" s="34"/>
      <c r="HQ380" s="34"/>
      <c r="HR380" s="34"/>
      <c r="HS380" s="34"/>
      <c r="HT380" s="34"/>
      <c r="HU380" s="34"/>
      <c r="HV380" s="34"/>
      <c r="HW380" s="34"/>
      <c r="HX380" s="34"/>
      <c r="HY380" s="34"/>
      <c r="HZ380" s="34"/>
      <c r="IA380" s="34"/>
      <c r="IB380" s="34"/>
      <c r="IC380" s="34"/>
      <c r="ID380" s="34"/>
      <c r="IE380" s="34"/>
      <c r="IF380" s="34"/>
      <c r="IG380" s="34"/>
      <c r="IH380" s="34"/>
      <c r="II380" s="34"/>
      <c r="IJ380" s="34"/>
      <c r="IK380" s="34"/>
      <c r="IL380" s="34"/>
      <c r="IM380" s="34"/>
      <c r="IN380" s="34"/>
      <c r="IO380" s="34"/>
      <c r="IP380" s="34"/>
      <c r="IQ380" s="34"/>
      <c r="IR380" s="34"/>
      <c r="IS380" s="34"/>
      <c r="IT380" s="34"/>
      <c r="IU380" s="34"/>
    </row>
    <row r="381" spans="1:255" s="35" customFormat="1" ht="31.5" hidden="1" customHeight="1" x14ac:dyDescent="0.3">
      <c r="A381" s="300"/>
      <c r="B381" s="23" t="s">
        <v>23</v>
      </c>
      <c r="C381" s="21">
        <f t="shared" si="161"/>
        <v>170452182</v>
      </c>
      <c r="D381" s="21">
        <f>D378</f>
        <v>41351800</v>
      </c>
      <c r="E381" s="21"/>
      <c r="F381" s="21"/>
      <c r="G381" s="21"/>
      <c r="H381" s="21"/>
      <c r="I381" s="21"/>
      <c r="J381" s="21"/>
      <c r="K381" s="21"/>
      <c r="L381" s="46">
        <v>42691022</v>
      </c>
      <c r="M381" s="46">
        <v>43032550</v>
      </c>
      <c r="N381" s="46">
        <v>43376810</v>
      </c>
      <c r="O381" s="316"/>
      <c r="P381" s="13" t="s">
        <v>26</v>
      </c>
      <c r="Q381" s="13" t="s">
        <v>26</v>
      </c>
      <c r="R381" s="13" t="s">
        <v>26</v>
      </c>
      <c r="S381" s="13" t="s">
        <v>26</v>
      </c>
      <c r="T381" s="13" t="s">
        <v>26</v>
      </c>
      <c r="U381" s="13" t="s">
        <v>26</v>
      </c>
      <c r="V381" s="13" t="s">
        <v>26</v>
      </c>
      <c r="W381" s="13" t="s">
        <v>26</v>
      </c>
      <c r="X381" s="48"/>
      <c r="Y381" s="31"/>
      <c r="Z381" s="31"/>
      <c r="AA381" s="40"/>
      <c r="AB381" s="13" t="s">
        <v>26</v>
      </c>
      <c r="GU381" s="34"/>
      <c r="GV381" s="34"/>
      <c r="GW381" s="34"/>
      <c r="GX381" s="34"/>
      <c r="GY381" s="34"/>
      <c r="GZ381" s="34"/>
      <c r="HA381" s="34"/>
      <c r="HB381" s="34"/>
      <c r="HC381" s="34"/>
      <c r="HD381" s="34"/>
      <c r="HE381" s="34"/>
      <c r="HF381" s="34"/>
      <c r="HG381" s="34"/>
      <c r="HH381" s="34"/>
      <c r="HI381" s="34"/>
      <c r="HJ381" s="34"/>
      <c r="HK381" s="34"/>
      <c r="HL381" s="34"/>
      <c r="HM381" s="34"/>
      <c r="HN381" s="34"/>
      <c r="HO381" s="34"/>
      <c r="HP381" s="34"/>
      <c r="HQ381" s="34"/>
      <c r="HR381" s="34"/>
      <c r="HS381" s="34"/>
      <c r="HT381" s="34"/>
      <c r="HU381" s="34"/>
      <c r="HV381" s="34"/>
      <c r="HW381" s="34"/>
      <c r="HX381" s="34"/>
      <c r="HY381" s="34"/>
      <c r="HZ381" s="34"/>
      <c r="IA381" s="34"/>
      <c r="IB381" s="34"/>
      <c r="IC381" s="34"/>
      <c r="ID381" s="34"/>
      <c r="IE381" s="34"/>
      <c r="IF381" s="34"/>
      <c r="IG381" s="34"/>
      <c r="IH381" s="34"/>
      <c r="II381" s="34"/>
      <c r="IJ381" s="34"/>
      <c r="IK381" s="34"/>
      <c r="IL381" s="34"/>
      <c r="IM381" s="34"/>
      <c r="IN381" s="34"/>
      <c r="IO381" s="34"/>
      <c r="IP381" s="34"/>
      <c r="IQ381" s="34"/>
      <c r="IR381" s="34"/>
      <c r="IS381" s="34"/>
      <c r="IT381" s="34"/>
      <c r="IU381" s="34"/>
    </row>
    <row r="382" spans="1:255" s="35" customFormat="1" ht="15.6" hidden="1" x14ac:dyDescent="0.3">
      <c r="A382" s="36"/>
      <c r="B382" s="33"/>
      <c r="C382" s="21"/>
      <c r="D382" s="21"/>
      <c r="E382" s="21"/>
      <c r="F382" s="21"/>
      <c r="G382" s="21"/>
      <c r="H382" s="21"/>
      <c r="I382" s="21"/>
      <c r="J382" s="21"/>
      <c r="K382" s="21"/>
      <c r="L382" s="46"/>
      <c r="M382" s="46"/>
      <c r="N382" s="46"/>
      <c r="O382" s="13"/>
      <c r="P382" s="13"/>
      <c r="Q382" s="13"/>
      <c r="R382" s="13"/>
      <c r="S382" s="47"/>
      <c r="T382" s="47"/>
      <c r="U382" s="47"/>
      <c r="V382" s="47"/>
      <c r="W382" s="13"/>
      <c r="X382" s="48"/>
      <c r="Y382" s="31"/>
      <c r="Z382" s="31"/>
      <c r="AA382" s="40"/>
      <c r="AB382" s="13" t="s">
        <v>26</v>
      </c>
      <c r="GU382" s="34"/>
      <c r="GV382" s="34"/>
      <c r="GW382" s="34"/>
      <c r="GX382" s="34"/>
      <c r="GY382" s="34"/>
      <c r="GZ382" s="34"/>
      <c r="HA382" s="34"/>
      <c r="HB382" s="34"/>
      <c r="HC382" s="34"/>
      <c r="HD382" s="34"/>
      <c r="HE382" s="34"/>
      <c r="HF382" s="34"/>
      <c r="HG382" s="34"/>
      <c r="HH382" s="34"/>
      <c r="HI382" s="34"/>
      <c r="HJ382" s="34"/>
      <c r="HK382" s="34"/>
      <c r="HL382" s="34"/>
      <c r="HM382" s="34"/>
      <c r="HN382" s="34"/>
      <c r="HO382" s="34"/>
      <c r="HP382" s="34"/>
      <c r="HQ382" s="34"/>
      <c r="HR382" s="34"/>
      <c r="HS382" s="34"/>
      <c r="HT382" s="34"/>
      <c r="HU382" s="34"/>
      <c r="HV382" s="34"/>
      <c r="HW382" s="34"/>
      <c r="HX382" s="34"/>
      <c r="HY382" s="34"/>
      <c r="HZ382" s="34"/>
      <c r="IA382" s="34"/>
      <c r="IB382" s="34"/>
      <c r="IC382" s="34"/>
      <c r="ID382" s="34"/>
      <c r="IE382" s="34"/>
      <c r="IF382" s="34"/>
      <c r="IG382" s="34"/>
      <c r="IH382" s="34"/>
      <c r="II382" s="34"/>
      <c r="IJ382" s="34"/>
      <c r="IK382" s="34"/>
      <c r="IL382" s="34"/>
      <c r="IM382" s="34"/>
      <c r="IN382" s="34"/>
      <c r="IO382" s="34"/>
      <c r="IP382" s="34"/>
      <c r="IQ382" s="34"/>
      <c r="IR382" s="34"/>
      <c r="IS382" s="34"/>
      <c r="IT382" s="34"/>
      <c r="IU382" s="34"/>
    </row>
    <row r="383" spans="1:255" s="35" customFormat="1" ht="15.6" hidden="1" customHeight="1" x14ac:dyDescent="0.3">
      <c r="A383" s="300" t="s">
        <v>69</v>
      </c>
      <c r="B383" s="20" t="s">
        <v>22</v>
      </c>
      <c r="C383" s="21">
        <f t="shared" si="161"/>
        <v>5233651159</v>
      </c>
      <c r="D383" s="21">
        <f>D384</f>
        <v>760802065</v>
      </c>
      <c r="E383" s="21">
        <f t="shared" ref="E383:N383" si="162">E384</f>
        <v>723940794</v>
      </c>
      <c r="F383" s="21">
        <f t="shared" si="162"/>
        <v>723940794</v>
      </c>
      <c r="G383" s="21">
        <f t="shared" si="162"/>
        <v>723966781</v>
      </c>
      <c r="H383" s="21">
        <f t="shared" si="162"/>
        <v>723966781</v>
      </c>
      <c r="I383" s="21">
        <f t="shared" si="162"/>
        <v>723966781</v>
      </c>
      <c r="J383" s="21">
        <f t="shared" si="162"/>
        <v>723966781</v>
      </c>
      <c r="K383" s="21">
        <f t="shared" si="162"/>
        <v>723966781</v>
      </c>
      <c r="L383" s="21">
        <f t="shared" si="162"/>
        <v>766657803</v>
      </c>
      <c r="M383" s="21">
        <f t="shared" si="162"/>
        <v>766999331</v>
      </c>
      <c r="N383" s="21">
        <f t="shared" si="162"/>
        <v>767343591</v>
      </c>
      <c r="O383" s="316" t="s">
        <v>26</v>
      </c>
      <c r="P383" s="13" t="s">
        <v>26</v>
      </c>
      <c r="Q383" s="13" t="s">
        <v>26</v>
      </c>
      <c r="R383" s="13" t="s">
        <v>26</v>
      </c>
      <c r="S383" s="13" t="s">
        <v>26</v>
      </c>
      <c r="T383" s="13" t="s">
        <v>26</v>
      </c>
      <c r="U383" s="13" t="s">
        <v>26</v>
      </c>
      <c r="V383" s="13" t="s">
        <v>26</v>
      </c>
      <c r="W383" s="13" t="s">
        <v>26</v>
      </c>
      <c r="X383" s="48"/>
      <c r="Y383" s="31"/>
      <c r="Z383" s="31"/>
      <c r="AA383" s="40"/>
      <c r="AB383" s="13" t="s">
        <v>26</v>
      </c>
      <c r="GU383" s="34"/>
      <c r="GV383" s="34"/>
      <c r="GW383" s="34"/>
      <c r="GX383" s="34"/>
      <c r="GY383" s="34"/>
      <c r="GZ383" s="34"/>
      <c r="HA383" s="34"/>
      <c r="HB383" s="34"/>
      <c r="HC383" s="34"/>
      <c r="HD383" s="34"/>
      <c r="HE383" s="34"/>
      <c r="HF383" s="34"/>
      <c r="HG383" s="34"/>
      <c r="HH383" s="34"/>
      <c r="HI383" s="34"/>
      <c r="HJ383" s="34"/>
      <c r="HK383" s="34"/>
      <c r="HL383" s="34"/>
      <c r="HM383" s="34"/>
      <c r="HN383" s="34"/>
      <c r="HO383" s="34"/>
      <c r="HP383" s="34"/>
      <c r="HQ383" s="34"/>
      <c r="HR383" s="34"/>
      <c r="HS383" s="34"/>
      <c r="HT383" s="34"/>
      <c r="HU383" s="34"/>
      <c r="HV383" s="34"/>
      <c r="HW383" s="34"/>
      <c r="HX383" s="34"/>
      <c r="HY383" s="34"/>
      <c r="HZ383" s="34"/>
      <c r="IA383" s="34"/>
      <c r="IB383" s="34"/>
      <c r="IC383" s="34"/>
      <c r="ID383" s="34"/>
      <c r="IE383" s="34"/>
      <c r="IF383" s="34"/>
      <c r="IG383" s="34"/>
      <c r="IH383" s="34"/>
      <c r="II383" s="34"/>
      <c r="IJ383" s="34"/>
      <c r="IK383" s="34"/>
      <c r="IL383" s="34"/>
      <c r="IM383" s="34"/>
      <c r="IN383" s="34"/>
      <c r="IO383" s="34"/>
      <c r="IP383" s="34"/>
      <c r="IQ383" s="34"/>
      <c r="IR383" s="34"/>
      <c r="IS383" s="34"/>
      <c r="IT383" s="34"/>
      <c r="IU383" s="34"/>
    </row>
    <row r="384" spans="1:255" s="35" customFormat="1" ht="31.5" hidden="1" customHeight="1" x14ac:dyDescent="0.3">
      <c r="A384" s="300"/>
      <c r="B384" s="23" t="s">
        <v>23</v>
      </c>
      <c r="C384" s="21">
        <f t="shared" si="161"/>
        <v>5233651159</v>
      </c>
      <c r="D384" s="21">
        <f>D378+D374+D368</f>
        <v>760802065</v>
      </c>
      <c r="E384" s="21">
        <f t="shared" ref="E384:N384" si="163">E378+E374+E368</f>
        <v>723940794</v>
      </c>
      <c r="F384" s="21">
        <f t="shared" si="163"/>
        <v>723940794</v>
      </c>
      <c r="G384" s="21">
        <f t="shared" si="163"/>
        <v>723966781</v>
      </c>
      <c r="H384" s="21">
        <f t="shared" si="163"/>
        <v>723966781</v>
      </c>
      <c r="I384" s="21">
        <f t="shared" si="163"/>
        <v>723966781</v>
      </c>
      <c r="J384" s="21">
        <f t="shared" si="163"/>
        <v>723966781</v>
      </c>
      <c r="K384" s="21">
        <f t="shared" si="163"/>
        <v>723966781</v>
      </c>
      <c r="L384" s="21">
        <f t="shared" si="163"/>
        <v>766657803</v>
      </c>
      <c r="M384" s="21">
        <f t="shared" si="163"/>
        <v>766999331</v>
      </c>
      <c r="N384" s="21">
        <f t="shared" si="163"/>
        <v>767343591</v>
      </c>
      <c r="O384" s="316"/>
      <c r="P384" s="13" t="s">
        <v>26</v>
      </c>
      <c r="Q384" s="13" t="s">
        <v>26</v>
      </c>
      <c r="R384" s="13" t="s">
        <v>26</v>
      </c>
      <c r="S384" s="13" t="s">
        <v>26</v>
      </c>
      <c r="T384" s="13" t="s">
        <v>26</v>
      </c>
      <c r="U384" s="13" t="s">
        <v>26</v>
      </c>
      <c r="V384" s="13" t="s">
        <v>26</v>
      </c>
      <c r="W384" s="13" t="s">
        <v>26</v>
      </c>
      <c r="X384" s="48"/>
      <c r="Y384" s="31"/>
      <c r="Z384" s="31"/>
      <c r="AA384" s="40"/>
      <c r="AB384" s="13" t="s">
        <v>26</v>
      </c>
      <c r="GU384" s="34"/>
      <c r="GV384" s="34"/>
      <c r="GW384" s="34"/>
      <c r="GX384" s="34"/>
      <c r="GY384" s="34"/>
      <c r="GZ384" s="34"/>
      <c r="HA384" s="34"/>
      <c r="HB384" s="34"/>
      <c r="HC384" s="34"/>
      <c r="HD384" s="34"/>
      <c r="HE384" s="34"/>
      <c r="HF384" s="34"/>
      <c r="HG384" s="34"/>
      <c r="HH384" s="34"/>
      <c r="HI384" s="34"/>
      <c r="HJ384" s="34"/>
      <c r="HK384" s="34"/>
      <c r="HL384" s="34"/>
      <c r="HM384" s="34"/>
      <c r="HN384" s="34"/>
      <c r="HO384" s="34"/>
      <c r="HP384" s="34"/>
      <c r="HQ384" s="34"/>
      <c r="HR384" s="34"/>
      <c r="HS384" s="34"/>
      <c r="HT384" s="34"/>
      <c r="HU384" s="34"/>
      <c r="HV384" s="34"/>
      <c r="HW384" s="34"/>
      <c r="HX384" s="34"/>
      <c r="HY384" s="34"/>
      <c r="HZ384" s="34"/>
      <c r="IA384" s="34"/>
      <c r="IB384" s="34"/>
      <c r="IC384" s="34"/>
      <c r="ID384" s="34"/>
      <c r="IE384" s="34"/>
      <c r="IF384" s="34"/>
      <c r="IG384" s="34"/>
      <c r="IH384" s="34"/>
      <c r="II384" s="34"/>
      <c r="IJ384" s="34"/>
      <c r="IK384" s="34"/>
      <c r="IL384" s="34"/>
      <c r="IM384" s="34"/>
      <c r="IN384" s="34"/>
      <c r="IO384" s="34"/>
      <c r="IP384" s="34"/>
      <c r="IQ384" s="34"/>
      <c r="IR384" s="34"/>
      <c r="IS384" s="34"/>
      <c r="IT384" s="34"/>
      <c r="IU384" s="34"/>
    </row>
    <row r="385" spans="1:255" s="35" customFormat="1" ht="31.5" hidden="1" customHeight="1" x14ac:dyDescent="0.3">
      <c r="A385" s="318" t="s">
        <v>38</v>
      </c>
      <c r="B385" s="20" t="s">
        <v>22</v>
      </c>
      <c r="C385" s="21">
        <v>21234787060</v>
      </c>
      <c r="D385" s="21">
        <v>2358490829</v>
      </c>
      <c r="E385" s="21">
        <v>2207434147</v>
      </c>
      <c r="F385" s="21">
        <v>2420464744</v>
      </c>
      <c r="G385" s="22"/>
      <c r="H385" s="22"/>
      <c r="I385" s="22"/>
      <c r="J385" s="22"/>
      <c r="K385" s="21">
        <v>3392232392</v>
      </c>
      <c r="L385" s="46">
        <v>3485658934</v>
      </c>
      <c r="M385" s="46">
        <v>3872484532</v>
      </c>
      <c r="N385" s="46">
        <v>3498021482</v>
      </c>
      <c r="O385" s="33" t="s">
        <v>26</v>
      </c>
      <c r="P385" s="13" t="s">
        <v>26</v>
      </c>
      <c r="Q385" s="13" t="s">
        <v>26</v>
      </c>
      <c r="R385" s="13" t="s">
        <v>26</v>
      </c>
      <c r="S385" s="47" t="s">
        <v>26</v>
      </c>
      <c r="T385" s="47" t="s">
        <v>26</v>
      </c>
      <c r="U385" s="47" t="s">
        <v>26</v>
      </c>
      <c r="V385" s="47" t="s">
        <v>26</v>
      </c>
      <c r="W385" s="12" t="s">
        <v>26</v>
      </c>
      <c r="X385" s="31"/>
      <c r="Y385" s="31"/>
      <c r="Z385" s="31"/>
      <c r="AA385" s="40"/>
      <c r="AB385" s="13" t="s">
        <v>26</v>
      </c>
      <c r="GU385" s="34"/>
      <c r="GV385" s="34"/>
      <c r="GW385" s="34"/>
      <c r="GX385" s="34"/>
      <c r="GY385" s="34"/>
      <c r="GZ385" s="34"/>
      <c r="HA385" s="34"/>
      <c r="HB385" s="34"/>
      <c r="HC385" s="34"/>
      <c r="HD385" s="34"/>
      <c r="HE385" s="34"/>
      <c r="HF385" s="34"/>
      <c r="HG385" s="34"/>
      <c r="HH385" s="34"/>
      <c r="HI385" s="34"/>
      <c r="HJ385" s="34"/>
      <c r="HK385" s="34"/>
      <c r="HL385" s="34"/>
      <c r="HM385" s="34"/>
      <c r="HN385" s="34"/>
      <c r="HO385" s="34"/>
      <c r="HP385" s="34"/>
      <c r="HQ385" s="34"/>
      <c r="HR385" s="34"/>
      <c r="HS385" s="34"/>
      <c r="HT385" s="34"/>
      <c r="HU385" s="34"/>
      <c r="HV385" s="34"/>
      <c r="HW385" s="34"/>
      <c r="HX385" s="34"/>
      <c r="HY385" s="34"/>
      <c r="HZ385" s="34"/>
      <c r="IA385" s="34"/>
      <c r="IB385" s="34"/>
      <c r="IC385" s="34"/>
      <c r="ID385" s="34"/>
      <c r="IE385" s="34"/>
      <c r="IF385" s="34"/>
      <c r="IG385" s="34"/>
      <c r="IH385" s="34"/>
      <c r="II385" s="34"/>
      <c r="IJ385" s="34"/>
      <c r="IK385" s="34"/>
      <c r="IL385" s="34"/>
      <c r="IM385" s="34"/>
      <c r="IN385" s="34"/>
      <c r="IO385" s="34"/>
      <c r="IP385" s="34"/>
      <c r="IQ385" s="34"/>
      <c r="IR385" s="34"/>
      <c r="IS385" s="34"/>
      <c r="IT385" s="34"/>
      <c r="IU385" s="34"/>
    </row>
    <row r="386" spans="1:255" s="35" customFormat="1" ht="47.25" hidden="1" customHeight="1" x14ac:dyDescent="0.3">
      <c r="A386" s="318"/>
      <c r="B386" s="23" t="s">
        <v>29</v>
      </c>
      <c r="C386" s="68">
        <v>1393972000</v>
      </c>
      <c r="D386" s="68">
        <v>448918600</v>
      </c>
      <c r="E386" s="68">
        <v>472527500</v>
      </c>
      <c r="F386" s="68">
        <v>472525900</v>
      </c>
      <c r="G386" s="22"/>
      <c r="H386" s="22"/>
      <c r="I386" s="22"/>
      <c r="J386" s="22"/>
      <c r="K386" s="22"/>
      <c r="L386" s="38"/>
      <c r="M386" s="38"/>
      <c r="N386" s="38"/>
      <c r="O386" s="13" t="s">
        <v>26</v>
      </c>
      <c r="P386" s="13" t="s">
        <v>26</v>
      </c>
      <c r="Q386" s="13" t="s">
        <v>26</v>
      </c>
      <c r="R386" s="13" t="s">
        <v>26</v>
      </c>
      <c r="S386" s="47" t="s">
        <v>26</v>
      </c>
      <c r="T386" s="47" t="s">
        <v>26</v>
      </c>
      <c r="U386" s="47" t="s">
        <v>26</v>
      </c>
      <c r="V386" s="47" t="s">
        <v>26</v>
      </c>
      <c r="W386" s="12" t="s">
        <v>26</v>
      </c>
      <c r="X386" s="31"/>
      <c r="Y386" s="31"/>
      <c r="Z386" s="31"/>
      <c r="AA386" s="40"/>
      <c r="AB386" s="13" t="s">
        <v>26</v>
      </c>
      <c r="GU386" s="34"/>
      <c r="GV386" s="34"/>
      <c r="GW386" s="34"/>
      <c r="GX386" s="34"/>
      <c r="GY386" s="34"/>
      <c r="GZ386" s="34"/>
      <c r="HA386" s="34"/>
      <c r="HB386" s="34"/>
      <c r="HC386" s="34"/>
      <c r="HD386" s="34"/>
      <c r="HE386" s="34"/>
      <c r="HF386" s="34"/>
      <c r="HG386" s="34"/>
      <c r="HH386" s="34"/>
      <c r="HI386" s="34"/>
      <c r="HJ386" s="34"/>
      <c r="HK386" s="34"/>
      <c r="HL386" s="34"/>
      <c r="HM386" s="34"/>
      <c r="HN386" s="34"/>
      <c r="HO386" s="34"/>
      <c r="HP386" s="34"/>
      <c r="HQ386" s="34"/>
      <c r="HR386" s="34"/>
      <c r="HS386" s="34"/>
      <c r="HT386" s="34"/>
      <c r="HU386" s="34"/>
      <c r="HV386" s="34"/>
      <c r="HW386" s="34"/>
      <c r="HX386" s="34"/>
      <c r="HY386" s="34"/>
      <c r="HZ386" s="34"/>
      <c r="IA386" s="34"/>
      <c r="IB386" s="34"/>
      <c r="IC386" s="34"/>
      <c r="ID386" s="34"/>
      <c r="IE386" s="34"/>
      <c r="IF386" s="34"/>
      <c r="IG386" s="34"/>
      <c r="IH386" s="34"/>
      <c r="II386" s="34"/>
      <c r="IJ386" s="34"/>
      <c r="IK386" s="34"/>
      <c r="IL386" s="34"/>
      <c r="IM386" s="34"/>
      <c r="IN386" s="34"/>
      <c r="IO386" s="34"/>
      <c r="IP386" s="34"/>
      <c r="IQ386" s="34"/>
      <c r="IR386" s="34"/>
      <c r="IS386" s="34"/>
      <c r="IT386" s="34"/>
      <c r="IU386" s="34"/>
    </row>
    <row r="387" spans="1:255" s="35" customFormat="1" ht="31.5" hidden="1" customHeight="1" x14ac:dyDescent="0.3">
      <c r="A387" s="318"/>
      <c r="B387" s="23" t="s">
        <v>23</v>
      </c>
      <c r="C387" s="68">
        <v>19840815060</v>
      </c>
      <c r="D387" s="68">
        <v>1909572229</v>
      </c>
      <c r="E387" s="68">
        <v>1734906647</v>
      </c>
      <c r="F387" s="68">
        <v>1947938844</v>
      </c>
      <c r="G387" s="22"/>
      <c r="H387" s="22"/>
      <c r="I387" s="22"/>
      <c r="J387" s="22"/>
      <c r="K387" s="21">
        <v>3392232392</v>
      </c>
      <c r="L387" s="46">
        <v>3485658934</v>
      </c>
      <c r="M387" s="46">
        <v>3872484532</v>
      </c>
      <c r="N387" s="46">
        <v>3498021482</v>
      </c>
      <c r="O387" s="33" t="s">
        <v>26</v>
      </c>
      <c r="P387" s="13" t="s">
        <v>26</v>
      </c>
      <c r="Q387" s="13" t="s">
        <v>26</v>
      </c>
      <c r="R387" s="13" t="s">
        <v>26</v>
      </c>
      <c r="S387" s="47" t="s">
        <v>26</v>
      </c>
      <c r="T387" s="47" t="s">
        <v>26</v>
      </c>
      <c r="U387" s="47" t="s">
        <v>26</v>
      </c>
      <c r="V387" s="47" t="s">
        <v>26</v>
      </c>
      <c r="W387" s="12" t="s">
        <v>26</v>
      </c>
      <c r="X387" s="31">
        <f>SUM(D387:N387)</f>
        <v>19840815060</v>
      </c>
      <c r="Y387" s="31"/>
      <c r="Z387" s="31"/>
      <c r="AA387" s="40"/>
      <c r="AB387" s="13" t="s">
        <v>26</v>
      </c>
      <c r="GU387" s="34"/>
      <c r="GV387" s="34"/>
      <c r="GW387" s="34"/>
      <c r="GX387" s="34"/>
      <c r="GY387" s="34"/>
      <c r="GZ387" s="34"/>
      <c r="HA387" s="34"/>
      <c r="HB387" s="34"/>
      <c r="HC387" s="34"/>
      <c r="HD387" s="34"/>
      <c r="HE387" s="34"/>
      <c r="HF387" s="34"/>
      <c r="HG387" s="34"/>
      <c r="HH387" s="34"/>
      <c r="HI387" s="34"/>
      <c r="HJ387" s="34"/>
      <c r="HK387" s="34"/>
      <c r="HL387" s="34"/>
      <c r="HM387" s="34"/>
      <c r="HN387" s="34"/>
      <c r="HO387" s="34"/>
      <c r="HP387" s="34"/>
      <c r="HQ387" s="34"/>
      <c r="HR387" s="34"/>
      <c r="HS387" s="34"/>
      <c r="HT387" s="34"/>
      <c r="HU387" s="34"/>
      <c r="HV387" s="34"/>
      <c r="HW387" s="34"/>
      <c r="HX387" s="34"/>
      <c r="HY387" s="34"/>
      <c r="HZ387" s="34"/>
      <c r="IA387" s="34"/>
      <c r="IB387" s="34"/>
      <c r="IC387" s="34"/>
      <c r="ID387" s="34"/>
      <c r="IE387" s="34"/>
      <c r="IF387" s="34"/>
      <c r="IG387" s="34"/>
      <c r="IH387" s="34"/>
      <c r="II387" s="34"/>
      <c r="IJ387" s="34"/>
      <c r="IK387" s="34"/>
      <c r="IL387" s="34"/>
      <c r="IM387" s="34"/>
      <c r="IN387" s="34"/>
      <c r="IO387" s="34"/>
      <c r="IP387" s="34"/>
      <c r="IQ387" s="34"/>
      <c r="IR387" s="34"/>
      <c r="IS387" s="34"/>
      <c r="IT387" s="34"/>
      <c r="IU387" s="34"/>
    </row>
    <row r="388" spans="1:255" s="35" customFormat="1" ht="15.6" hidden="1" customHeight="1" x14ac:dyDescent="0.3">
      <c r="A388" s="318" t="s">
        <v>66</v>
      </c>
      <c r="B388" s="20" t="s">
        <v>22</v>
      </c>
      <c r="C388" s="21">
        <v>14329237192</v>
      </c>
      <c r="D388" s="21">
        <v>1827206213</v>
      </c>
      <c r="E388" s="21">
        <v>1710036777</v>
      </c>
      <c r="F388" s="21">
        <v>1782264054</v>
      </c>
      <c r="G388" s="22"/>
      <c r="H388" s="22"/>
      <c r="I388" s="22"/>
      <c r="J388" s="22"/>
      <c r="K388" s="21">
        <v>2099777382</v>
      </c>
      <c r="L388" s="21">
        <v>2212586662</v>
      </c>
      <c r="M388" s="21">
        <v>2291220682</v>
      </c>
      <c r="N388" s="21">
        <v>2406145422</v>
      </c>
      <c r="O388" s="33" t="s">
        <v>26</v>
      </c>
      <c r="P388" s="13"/>
      <c r="Q388" s="13"/>
      <c r="R388" s="13"/>
      <c r="S388" s="47"/>
      <c r="T388" s="47"/>
      <c r="U388" s="47"/>
      <c r="V388" s="47"/>
      <c r="W388" s="12"/>
      <c r="X388" s="31"/>
      <c r="Y388" s="31"/>
      <c r="Z388" s="31"/>
      <c r="AA388" s="40"/>
      <c r="AB388" s="13" t="s">
        <v>26</v>
      </c>
      <c r="GU388" s="34"/>
      <c r="GV388" s="34"/>
      <c r="GW388" s="34"/>
      <c r="GX388" s="34"/>
      <c r="GY388" s="34"/>
      <c r="GZ388" s="34"/>
      <c r="HA388" s="34"/>
      <c r="HB388" s="34"/>
      <c r="HC388" s="34"/>
      <c r="HD388" s="34"/>
      <c r="HE388" s="34"/>
      <c r="HF388" s="34"/>
      <c r="HG388" s="34"/>
      <c r="HH388" s="34"/>
      <c r="HI388" s="34"/>
      <c r="HJ388" s="34"/>
      <c r="HK388" s="34"/>
      <c r="HL388" s="34"/>
      <c r="HM388" s="34"/>
      <c r="HN388" s="34"/>
      <c r="HO388" s="34"/>
      <c r="HP388" s="34"/>
      <c r="HQ388" s="34"/>
      <c r="HR388" s="34"/>
      <c r="HS388" s="34"/>
      <c r="HT388" s="34"/>
      <c r="HU388" s="34"/>
      <c r="HV388" s="34"/>
      <c r="HW388" s="34"/>
      <c r="HX388" s="34"/>
      <c r="HY388" s="34"/>
      <c r="HZ388" s="34"/>
      <c r="IA388" s="34"/>
      <c r="IB388" s="34"/>
      <c r="IC388" s="34"/>
      <c r="ID388" s="34"/>
      <c r="IE388" s="34"/>
      <c r="IF388" s="34"/>
      <c r="IG388" s="34"/>
      <c r="IH388" s="34"/>
      <c r="II388" s="34"/>
      <c r="IJ388" s="34"/>
      <c r="IK388" s="34"/>
      <c r="IL388" s="34"/>
      <c r="IM388" s="34"/>
      <c r="IN388" s="34"/>
      <c r="IO388" s="34"/>
      <c r="IP388" s="34"/>
      <c r="IQ388" s="34"/>
      <c r="IR388" s="34"/>
      <c r="IS388" s="34"/>
      <c r="IT388" s="34"/>
      <c r="IU388" s="34"/>
    </row>
    <row r="389" spans="1:255" s="35" customFormat="1" ht="47.25" hidden="1" customHeight="1" x14ac:dyDescent="0.3">
      <c r="A389" s="318"/>
      <c r="B389" s="23" t="s">
        <v>29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38"/>
      <c r="M389" s="38"/>
      <c r="N389" s="38"/>
      <c r="O389" s="13"/>
      <c r="P389" s="13"/>
      <c r="Q389" s="13"/>
      <c r="R389" s="13"/>
      <c r="S389" s="47"/>
      <c r="T389" s="47"/>
      <c r="U389" s="47"/>
      <c r="V389" s="47"/>
      <c r="W389" s="12"/>
      <c r="X389" s="31"/>
      <c r="Y389" s="31"/>
      <c r="Z389" s="31"/>
      <c r="AA389" s="40"/>
      <c r="AB389" s="13" t="s">
        <v>26</v>
      </c>
      <c r="GU389" s="34"/>
      <c r="GV389" s="34"/>
      <c r="GW389" s="34"/>
      <c r="GX389" s="34"/>
      <c r="GY389" s="34"/>
      <c r="GZ389" s="34"/>
      <c r="HA389" s="34"/>
      <c r="HB389" s="34"/>
      <c r="HC389" s="34"/>
      <c r="HD389" s="34"/>
      <c r="HE389" s="34"/>
      <c r="HF389" s="34"/>
      <c r="HG389" s="34"/>
      <c r="HH389" s="34"/>
      <c r="HI389" s="34"/>
      <c r="HJ389" s="34"/>
      <c r="HK389" s="34"/>
      <c r="HL389" s="34"/>
      <c r="HM389" s="34"/>
      <c r="HN389" s="34"/>
      <c r="HO389" s="34"/>
      <c r="HP389" s="34"/>
      <c r="HQ389" s="34"/>
      <c r="HR389" s="34"/>
      <c r="HS389" s="34"/>
      <c r="HT389" s="34"/>
      <c r="HU389" s="34"/>
      <c r="HV389" s="34"/>
      <c r="HW389" s="34"/>
      <c r="HX389" s="34"/>
      <c r="HY389" s="34"/>
      <c r="HZ389" s="34"/>
      <c r="IA389" s="34"/>
      <c r="IB389" s="34"/>
      <c r="IC389" s="34"/>
      <c r="ID389" s="34"/>
      <c r="IE389" s="34"/>
      <c r="IF389" s="34"/>
      <c r="IG389" s="34"/>
      <c r="IH389" s="34"/>
      <c r="II389" s="34"/>
      <c r="IJ389" s="34"/>
      <c r="IK389" s="34"/>
      <c r="IL389" s="34"/>
      <c r="IM389" s="34"/>
      <c r="IN389" s="34"/>
      <c r="IO389" s="34"/>
      <c r="IP389" s="34"/>
      <c r="IQ389" s="34"/>
      <c r="IR389" s="34"/>
      <c r="IS389" s="34"/>
      <c r="IT389" s="34"/>
      <c r="IU389" s="34"/>
    </row>
    <row r="390" spans="1:255" s="35" customFormat="1" ht="31.5" hidden="1" customHeight="1" x14ac:dyDescent="0.3">
      <c r="A390" s="318"/>
      <c r="B390" s="23" t="s">
        <v>23</v>
      </c>
      <c r="C390" s="21">
        <v>14329237192</v>
      </c>
      <c r="D390" s="21">
        <v>1827206213</v>
      </c>
      <c r="E390" s="21">
        <v>1710036777</v>
      </c>
      <c r="F390" s="21">
        <v>1782264054</v>
      </c>
      <c r="G390" s="78"/>
      <c r="H390" s="78"/>
      <c r="I390" s="78"/>
      <c r="J390" s="78"/>
      <c r="K390" s="68">
        <v>2099777382</v>
      </c>
      <c r="L390" s="68">
        <v>2212586662</v>
      </c>
      <c r="M390" s="68">
        <v>2291220682</v>
      </c>
      <c r="N390" s="68">
        <v>2406145422</v>
      </c>
      <c r="O390" s="33" t="s">
        <v>26</v>
      </c>
      <c r="P390" s="13"/>
      <c r="Q390" s="13"/>
      <c r="R390" s="13"/>
      <c r="S390" s="47"/>
      <c r="T390" s="47"/>
      <c r="U390" s="47"/>
      <c r="V390" s="47"/>
      <c r="W390" s="12"/>
      <c r="X390" s="31"/>
      <c r="Y390" s="31"/>
      <c r="Z390" s="31"/>
      <c r="AA390" s="40"/>
      <c r="AB390" s="13" t="s">
        <v>26</v>
      </c>
      <c r="GU390" s="34"/>
      <c r="GV390" s="34"/>
      <c r="GW390" s="34"/>
      <c r="GX390" s="34"/>
      <c r="GY390" s="34"/>
      <c r="GZ390" s="34"/>
      <c r="HA390" s="34"/>
      <c r="HB390" s="34"/>
      <c r="HC390" s="34"/>
      <c r="HD390" s="34"/>
      <c r="HE390" s="34"/>
      <c r="HF390" s="34"/>
      <c r="HG390" s="34"/>
      <c r="HH390" s="34"/>
      <c r="HI390" s="34"/>
      <c r="HJ390" s="34"/>
      <c r="HK390" s="34"/>
      <c r="HL390" s="34"/>
      <c r="HM390" s="34"/>
      <c r="HN390" s="34"/>
      <c r="HO390" s="34"/>
      <c r="HP390" s="34"/>
      <c r="HQ390" s="34"/>
      <c r="HR390" s="34"/>
      <c r="HS390" s="34"/>
      <c r="HT390" s="34"/>
      <c r="HU390" s="34"/>
      <c r="HV390" s="34"/>
      <c r="HW390" s="34"/>
      <c r="HX390" s="34"/>
      <c r="HY390" s="34"/>
      <c r="HZ390" s="34"/>
      <c r="IA390" s="34"/>
      <c r="IB390" s="34"/>
      <c r="IC390" s="34"/>
      <c r="ID390" s="34"/>
      <c r="IE390" s="34"/>
      <c r="IF390" s="34"/>
      <c r="IG390" s="34"/>
      <c r="IH390" s="34"/>
      <c r="II390" s="34"/>
      <c r="IJ390" s="34"/>
      <c r="IK390" s="34"/>
      <c r="IL390" s="34"/>
      <c r="IM390" s="34"/>
      <c r="IN390" s="34"/>
      <c r="IO390" s="34"/>
      <c r="IP390" s="34"/>
      <c r="IQ390" s="34"/>
      <c r="IR390" s="34"/>
      <c r="IS390" s="34"/>
      <c r="IT390" s="34"/>
      <c r="IU390" s="34"/>
    </row>
    <row r="391" spans="1:255" s="26" customFormat="1" ht="31.5" customHeight="1" x14ac:dyDescent="0.3">
      <c r="A391" s="325" t="s">
        <v>67</v>
      </c>
      <c r="B391" s="87" t="s">
        <v>22</v>
      </c>
      <c r="C391" s="111">
        <f>C392+C393</f>
        <v>14831378897</v>
      </c>
      <c r="D391" s="111">
        <f t="shared" ref="D391:N391" si="164">D392+D393</f>
        <v>0</v>
      </c>
      <c r="E391" s="111">
        <f t="shared" si="164"/>
        <v>0</v>
      </c>
      <c r="F391" s="111">
        <f t="shared" si="164"/>
        <v>0</v>
      </c>
      <c r="G391" s="111">
        <f t="shared" si="164"/>
        <v>0</v>
      </c>
      <c r="H391" s="111">
        <f t="shared" si="164"/>
        <v>0</v>
      </c>
      <c r="I391" s="111">
        <f t="shared" si="164"/>
        <v>0</v>
      </c>
      <c r="J391" s="111">
        <f t="shared" si="164"/>
        <v>0</v>
      </c>
      <c r="K391" s="111">
        <f t="shared" si="164"/>
        <v>0</v>
      </c>
      <c r="L391" s="111">
        <f t="shared" si="164"/>
        <v>3265699867</v>
      </c>
      <c r="M391" s="111">
        <f t="shared" si="164"/>
        <v>4441390580</v>
      </c>
      <c r="N391" s="111">
        <f t="shared" si="164"/>
        <v>7128009450</v>
      </c>
      <c r="O391" s="110" t="s">
        <v>26</v>
      </c>
      <c r="P391" s="110" t="s">
        <v>26</v>
      </c>
      <c r="Q391" s="110" t="s">
        <v>26</v>
      </c>
      <c r="R391" s="110" t="s">
        <v>26</v>
      </c>
      <c r="S391" s="113" t="s">
        <v>26</v>
      </c>
      <c r="T391" s="113" t="s">
        <v>26</v>
      </c>
      <c r="U391" s="113" t="s">
        <v>26</v>
      </c>
      <c r="V391" s="113" t="s">
        <v>26</v>
      </c>
      <c r="W391" s="116" t="s">
        <v>26</v>
      </c>
      <c r="X391" s="117"/>
      <c r="Y391" s="117"/>
      <c r="Z391" s="117"/>
      <c r="AA391" s="81"/>
      <c r="AB391" s="110" t="s">
        <v>26</v>
      </c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5"/>
      <c r="HU391" s="25"/>
      <c r="HV391" s="25"/>
      <c r="HW391" s="25"/>
      <c r="HX391" s="25"/>
      <c r="HY391" s="25"/>
      <c r="HZ391" s="25"/>
      <c r="IA391" s="25"/>
      <c r="IB391" s="25"/>
      <c r="IC391" s="25"/>
      <c r="ID391" s="25"/>
      <c r="IE391" s="25"/>
      <c r="IF391" s="25"/>
      <c r="IG391" s="25"/>
      <c r="IH391" s="25"/>
      <c r="II391" s="25"/>
      <c r="IJ391" s="25"/>
      <c r="IK391" s="25"/>
      <c r="IL391" s="25"/>
      <c r="IM391" s="25"/>
      <c r="IN391" s="25"/>
      <c r="IO391" s="25"/>
      <c r="IP391" s="25"/>
      <c r="IQ391" s="25"/>
      <c r="IR391" s="25"/>
      <c r="IS391" s="25"/>
      <c r="IT391" s="25"/>
      <c r="IU391" s="25"/>
    </row>
    <row r="392" spans="1:255" s="26" customFormat="1" ht="46.8" x14ac:dyDescent="0.3">
      <c r="A392" s="325"/>
      <c r="B392" s="88" t="s">
        <v>29</v>
      </c>
      <c r="C392" s="111">
        <f>C326+C232</f>
        <v>12393540548</v>
      </c>
      <c r="D392" s="111">
        <f t="shared" ref="D392:N392" si="165">D326+D232</f>
        <v>0</v>
      </c>
      <c r="E392" s="111">
        <f t="shared" si="165"/>
        <v>0</v>
      </c>
      <c r="F392" s="111">
        <f t="shared" si="165"/>
        <v>0</v>
      </c>
      <c r="G392" s="111">
        <f t="shared" si="165"/>
        <v>0</v>
      </c>
      <c r="H392" s="111">
        <f t="shared" si="165"/>
        <v>0</v>
      </c>
      <c r="I392" s="111">
        <f t="shared" si="165"/>
        <v>0</v>
      </c>
      <c r="J392" s="111">
        <f t="shared" si="165"/>
        <v>0</v>
      </c>
      <c r="K392" s="111">
        <f t="shared" si="165"/>
        <v>0</v>
      </c>
      <c r="L392" s="111">
        <f t="shared" si="165"/>
        <v>2701293702</v>
      </c>
      <c r="M392" s="111">
        <f t="shared" si="165"/>
        <v>3775466846</v>
      </c>
      <c r="N392" s="111">
        <f t="shared" si="165"/>
        <v>5916780000</v>
      </c>
      <c r="O392" s="110" t="s">
        <v>26</v>
      </c>
      <c r="P392" s="110" t="s">
        <v>26</v>
      </c>
      <c r="Q392" s="110" t="s">
        <v>26</v>
      </c>
      <c r="R392" s="110" t="s">
        <v>26</v>
      </c>
      <c r="S392" s="113" t="s">
        <v>26</v>
      </c>
      <c r="T392" s="113" t="s">
        <v>26</v>
      </c>
      <c r="U392" s="113" t="s">
        <v>26</v>
      </c>
      <c r="V392" s="113" t="s">
        <v>26</v>
      </c>
      <c r="W392" s="116" t="s">
        <v>26</v>
      </c>
      <c r="X392" s="117"/>
      <c r="Y392" s="117"/>
      <c r="Z392" s="117"/>
      <c r="AA392" s="81"/>
      <c r="AB392" s="110" t="s">
        <v>26</v>
      </c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5"/>
      <c r="IJ392" s="25"/>
      <c r="IK392" s="25"/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</row>
    <row r="393" spans="1:255" s="26" customFormat="1" ht="31.2" x14ac:dyDescent="0.3">
      <c r="A393" s="325"/>
      <c r="B393" s="88" t="s">
        <v>23</v>
      </c>
      <c r="C393" s="111">
        <f>C327+C299+C284+C233+C139+C134</f>
        <v>2437838349</v>
      </c>
      <c r="D393" s="111">
        <f t="shared" ref="D393:N393" si="166">D327+D299+D284+D233+D139+D134</f>
        <v>0</v>
      </c>
      <c r="E393" s="111">
        <f t="shared" si="166"/>
        <v>0</v>
      </c>
      <c r="F393" s="111">
        <f t="shared" si="166"/>
        <v>0</v>
      </c>
      <c r="G393" s="111">
        <f t="shared" si="166"/>
        <v>0</v>
      </c>
      <c r="H393" s="111">
        <f t="shared" si="166"/>
        <v>0</v>
      </c>
      <c r="I393" s="111">
        <f t="shared" si="166"/>
        <v>0</v>
      </c>
      <c r="J393" s="111">
        <f t="shared" si="166"/>
        <v>0</v>
      </c>
      <c r="K393" s="111">
        <f t="shared" si="166"/>
        <v>0</v>
      </c>
      <c r="L393" s="111">
        <f t="shared" si="166"/>
        <v>564406165</v>
      </c>
      <c r="M393" s="111">
        <f t="shared" si="166"/>
        <v>665923734</v>
      </c>
      <c r="N393" s="111">
        <f t="shared" si="166"/>
        <v>1211229450</v>
      </c>
      <c r="O393" s="110" t="s">
        <v>26</v>
      </c>
      <c r="P393" s="110" t="s">
        <v>26</v>
      </c>
      <c r="Q393" s="110" t="s">
        <v>26</v>
      </c>
      <c r="R393" s="110" t="s">
        <v>26</v>
      </c>
      <c r="S393" s="113" t="s">
        <v>26</v>
      </c>
      <c r="T393" s="113" t="s">
        <v>26</v>
      </c>
      <c r="U393" s="113" t="s">
        <v>26</v>
      </c>
      <c r="V393" s="113" t="s">
        <v>26</v>
      </c>
      <c r="W393" s="116" t="s">
        <v>26</v>
      </c>
      <c r="X393" s="117"/>
      <c r="Y393" s="117"/>
      <c r="Z393" s="117"/>
      <c r="AA393" s="81"/>
      <c r="AB393" s="110" t="s">
        <v>26</v>
      </c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5"/>
      <c r="HU393" s="25"/>
      <c r="HV393" s="25"/>
      <c r="HW393" s="25"/>
      <c r="HX393" s="25"/>
      <c r="HY393" s="25"/>
      <c r="HZ393" s="25"/>
      <c r="IA393" s="25"/>
      <c r="IB393" s="25"/>
      <c r="IC393" s="25"/>
      <c r="ID393" s="25"/>
      <c r="IE393" s="25"/>
      <c r="IF393" s="25"/>
      <c r="IG393" s="25"/>
      <c r="IH393" s="25"/>
      <c r="II393" s="25"/>
      <c r="IJ393" s="25"/>
      <c r="IK393" s="25"/>
      <c r="IL393" s="25"/>
      <c r="IM393" s="25"/>
      <c r="IN393" s="25"/>
      <c r="IO393" s="25"/>
      <c r="IP393" s="25"/>
      <c r="IQ393" s="25"/>
      <c r="IR393" s="25"/>
      <c r="IS393" s="25"/>
      <c r="IT393" s="25"/>
      <c r="IU393" s="25"/>
    </row>
    <row r="394" spans="1:255" s="9" customFormat="1" ht="31.5" hidden="1" customHeight="1" x14ac:dyDescent="0.3">
      <c r="A394" s="318" t="s">
        <v>68</v>
      </c>
      <c r="B394" s="20" t="s">
        <v>22</v>
      </c>
      <c r="C394" s="21">
        <v>170452182</v>
      </c>
      <c r="D394" s="21">
        <v>41351800</v>
      </c>
      <c r="E394" s="21"/>
      <c r="F394" s="21"/>
      <c r="G394" s="21"/>
      <c r="H394" s="21"/>
      <c r="I394" s="21"/>
      <c r="J394" s="21"/>
      <c r="K394" s="21"/>
      <c r="L394" s="46">
        <v>42691022</v>
      </c>
      <c r="M394" s="46">
        <v>43032550</v>
      </c>
      <c r="N394" s="46">
        <v>43376810</v>
      </c>
      <c r="O394" s="13" t="s">
        <v>26</v>
      </c>
      <c r="P394" s="13" t="s">
        <v>26</v>
      </c>
      <c r="Q394" s="13" t="s">
        <v>26</v>
      </c>
      <c r="R394" s="13" t="s">
        <v>26</v>
      </c>
      <c r="S394" s="47" t="s">
        <v>26</v>
      </c>
      <c r="T394" s="47" t="s">
        <v>26</v>
      </c>
      <c r="U394" s="47" t="s">
        <v>26</v>
      </c>
      <c r="V394" s="47" t="s">
        <v>26</v>
      </c>
      <c r="W394" s="12" t="s">
        <v>26</v>
      </c>
      <c r="X394" s="31"/>
      <c r="Y394" s="31"/>
      <c r="Z394" s="31"/>
      <c r="AA394" s="18"/>
      <c r="AB394" s="34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s="9" customFormat="1" ht="47.25" hidden="1" customHeight="1" x14ac:dyDescent="0.3">
      <c r="A395" s="318"/>
      <c r="B395" s="23" t="s">
        <v>29</v>
      </c>
      <c r="C395" s="21"/>
      <c r="D395" s="21"/>
      <c r="E395" s="21"/>
      <c r="F395" s="21"/>
      <c r="G395" s="22"/>
      <c r="H395" s="22"/>
      <c r="I395" s="22"/>
      <c r="J395" s="22"/>
      <c r="K395" s="22"/>
      <c r="L395" s="38"/>
      <c r="M395" s="38"/>
      <c r="N395" s="38"/>
      <c r="O395" s="13" t="s">
        <v>26</v>
      </c>
      <c r="P395" s="13" t="s">
        <v>26</v>
      </c>
      <c r="Q395" s="13" t="s">
        <v>26</v>
      </c>
      <c r="R395" s="13" t="s">
        <v>26</v>
      </c>
      <c r="S395" s="47" t="s">
        <v>26</v>
      </c>
      <c r="T395" s="47" t="s">
        <v>26</v>
      </c>
      <c r="U395" s="47" t="s">
        <v>26</v>
      </c>
      <c r="V395" s="47" t="s">
        <v>26</v>
      </c>
      <c r="W395" s="12" t="s">
        <v>26</v>
      </c>
      <c r="X395" s="31"/>
      <c r="Y395" s="31"/>
      <c r="Z395" s="31"/>
      <c r="AA395" s="18"/>
      <c r="AB395" s="34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s="9" customFormat="1" ht="31.5" hidden="1" customHeight="1" x14ac:dyDescent="0.3">
      <c r="A396" s="318"/>
      <c r="B396" s="23" t="s">
        <v>23</v>
      </c>
      <c r="C396" s="21">
        <v>170452182</v>
      </c>
      <c r="D396" s="21">
        <v>41351800</v>
      </c>
      <c r="E396" s="21"/>
      <c r="F396" s="21"/>
      <c r="G396" s="77"/>
      <c r="H396" s="77"/>
      <c r="I396" s="77"/>
      <c r="J396" s="77"/>
      <c r="K396" s="21"/>
      <c r="L396" s="46">
        <v>42691022</v>
      </c>
      <c r="M396" s="46">
        <v>43032550</v>
      </c>
      <c r="N396" s="46">
        <v>43376810</v>
      </c>
      <c r="O396" s="13" t="s">
        <v>26</v>
      </c>
      <c r="P396" s="13" t="s">
        <v>26</v>
      </c>
      <c r="Q396" s="13" t="s">
        <v>26</v>
      </c>
      <c r="R396" s="13" t="s">
        <v>26</v>
      </c>
      <c r="S396" s="47" t="s">
        <v>26</v>
      </c>
      <c r="T396" s="47" t="s">
        <v>26</v>
      </c>
      <c r="U396" s="47" t="s">
        <v>26</v>
      </c>
      <c r="V396" s="47" t="s">
        <v>26</v>
      </c>
      <c r="W396" s="12" t="s">
        <v>26</v>
      </c>
      <c r="X396" s="31"/>
      <c r="Y396" s="31"/>
      <c r="Z396" s="31"/>
      <c r="AA396" s="18"/>
      <c r="AB396" s="34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s="9" customFormat="1" ht="15.6" hidden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s="9" customFormat="1" ht="15.6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s="9" customFormat="1" x14ac:dyDescent="0.25"/>
    <row r="400" spans="1:255" s="9" customFormat="1" ht="13.8" x14ac:dyDescent="0.25">
      <c r="A400" s="157" t="s">
        <v>198</v>
      </c>
    </row>
    <row r="401" s="9" customFormat="1" x14ac:dyDescent="0.25"/>
    <row r="402" s="9" customFormat="1" x14ac:dyDescent="0.25"/>
    <row r="403" s="9" customFormat="1" x14ac:dyDescent="0.25"/>
    <row r="404" s="9" customFormat="1" x14ac:dyDescent="0.25"/>
    <row r="405" s="9" customFormat="1" x14ac:dyDescent="0.25"/>
    <row r="406" s="9" customFormat="1" x14ac:dyDescent="0.25"/>
    <row r="407" s="9" customFormat="1" x14ac:dyDescent="0.25"/>
    <row r="408" s="9" customFormat="1" x14ac:dyDescent="0.25"/>
    <row r="409" s="9" customFormat="1" x14ac:dyDescent="0.25"/>
    <row r="410" s="9" customFormat="1" x14ac:dyDescent="0.25"/>
    <row r="411" s="9" customFormat="1" x14ac:dyDescent="0.25"/>
    <row r="412" s="9" customFormat="1" x14ac:dyDescent="0.25"/>
    <row r="413" s="9" customFormat="1" x14ac:dyDescent="0.25"/>
    <row r="414" s="9" customFormat="1" x14ac:dyDescent="0.25"/>
    <row r="415" s="9" customFormat="1" x14ac:dyDescent="0.25"/>
    <row r="416" s="9" customFormat="1" x14ac:dyDescent="0.25"/>
    <row r="417" spans="2:2" s="9" customFormat="1" x14ac:dyDescent="0.25"/>
    <row r="418" spans="2:2" s="9" customFormat="1" x14ac:dyDescent="0.25"/>
    <row r="419" spans="2:2" s="9" customFormat="1" x14ac:dyDescent="0.25"/>
    <row r="420" spans="2:2" s="9" customFormat="1" x14ac:dyDescent="0.25"/>
    <row r="421" spans="2:2" s="9" customFormat="1" x14ac:dyDescent="0.25"/>
    <row r="422" spans="2:2" s="9" customFormat="1" x14ac:dyDescent="0.25"/>
    <row r="423" spans="2:2" s="9" customFormat="1" x14ac:dyDescent="0.25"/>
    <row r="424" spans="2:2" s="9" customFormat="1" x14ac:dyDescent="0.25"/>
    <row r="425" spans="2:2" s="9" customFormat="1" x14ac:dyDescent="0.25"/>
    <row r="426" spans="2:2" s="9" customFormat="1" x14ac:dyDescent="0.25"/>
    <row r="427" spans="2:2" s="9" customFormat="1" x14ac:dyDescent="0.25"/>
    <row r="428" spans="2:2" s="9" customFormat="1" x14ac:dyDescent="0.25"/>
    <row r="429" spans="2:2" s="9" customFormat="1" x14ac:dyDescent="0.25"/>
    <row r="430" spans="2:2" s="69" customFormat="1" x14ac:dyDescent="0.25">
      <c r="B430" s="9"/>
    </row>
    <row r="431" spans="2:2" s="69" customFormat="1" x14ac:dyDescent="0.25">
      <c r="B431" s="9"/>
    </row>
    <row r="432" spans="2:2" s="69" customFormat="1" x14ac:dyDescent="0.25">
      <c r="B432" s="9"/>
    </row>
    <row r="433" spans="2:2" s="69" customFormat="1" x14ac:dyDescent="0.25">
      <c r="B433" s="9"/>
    </row>
    <row r="434" spans="2:2" s="69" customFormat="1" x14ac:dyDescent="0.25">
      <c r="B434" s="9"/>
    </row>
    <row r="435" spans="2:2" s="49" customFormat="1" x14ac:dyDescent="0.25">
      <c r="B435" s="9"/>
    </row>
    <row r="436" spans="2:2" s="49" customFormat="1" x14ac:dyDescent="0.25">
      <c r="B436" s="9"/>
    </row>
    <row r="437" spans="2:2" s="49" customFormat="1" x14ac:dyDescent="0.25">
      <c r="B437" s="9"/>
    </row>
    <row r="438" spans="2:2" s="49" customFormat="1" x14ac:dyDescent="0.25">
      <c r="B438" s="9"/>
    </row>
    <row r="439" spans="2:2" s="49" customFormat="1" x14ac:dyDescent="0.25">
      <c r="B439" s="9"/>
    </row>
    <row r="440" spans="2:2" s="49" customFormat="1" x14ac:dyDescent="0.25">
      <c r="B440" s="9"/>
    </row>
    <row r="441" spans="2:2" s="49" customFormat="1" x14ac:dyDescent="0.25">
      <c r="B441" s="9"/>
    </row>
    <row r="442" spans="2:2" s="49" customFormat="1" x14ac:dyDescent="0.25">
      <c r="B442" s="9"/>
    </row>
    <row r="443" spans="2:2" s="49" customFormat="1" x14ac:dyDescent="0.25">
      <c r="B443" s="9"/>
    </row>
    <row r="444" spans="2:2" s="49" customFormat="1" x14ac:dyDescent="0.25">
      <c r="B444" s="9"/>
    </row>
    <row r="445" spans="2:2" s="49" customFormat="1" x14ac:dyDescent="0.25">
      <c r="B445" s="9"/>
    </row>
    <row r="446" spans="2:2" s="49" customFormat="1" x14ac:dyDescent="0.25">
      <c r="B446" s="9"/>
    </row>
    <row r="447" spans="2:2" s="49" customFormat="1" x14ac:dyDescent="0.25">
      <c r="B447" s="9"/>
    </row>
    <row r="448" spans="2:2" s="49" customFormat="1" x14ac:dyDescent="0.25">
      <c r="B448" s="9"/>
    </row>
    <row r="449" spans="2:2" s="49" customFormat="1" x14ac:dyDescent="0.25">
      <c r="B449" s="9"/>
    </row>
    <row r="450" spans="2:2" s="49" customFormat="1" x14ac:dyDescent="0.25">
      <c r="B450" s="9"/>
    </row>
    <row r="451" spans="2:2" s="49" customFormat="1" x14ac:dyDescent="0.25">
      <c r="B451" s="9"/>
    </row>
    <row r="452" spans="2:2" s="49" customFormat="1" x14ac:dyDescent="0.25">
      <c r="B452" s="9"/>
    </row>
    <row r="453" spans="2:2" s="49" customFormat="1" x14ac:dyDescent="0.25">
      <c r="B453" s="9"/>
    </row>
    <row r="454" spans="2:2" s="49" customFormat="1" x14ac:dyDescent="0.25">
      <c r="B454" s="9"/>
    </row>
    <row r="455" spans="2:2" s="49" customFormat="1" x14ac:dyDescent="0.25">
      <c r="B455" s="9"/>
    </row>
    <row r="456" spans="2:2" s="49" customFormat="1" x14ac:dyDescent="0.25">
      <c r="B456" s="9"/>
    </row>
    <row r="457" spans="2:2" s="49" customFormat="1" x14ac:dyDescent="0.25">
      <c r="B457" s="9"/>
    </row>
    <row r="458" spans="2:2" s="49" customFormat="1" x14ac:dyDescent="0.25">
      <c r="B458" s="9"/>
    </row>
    <row r="459" spans="2:2" s="49" customFormat="1" x14ac:dyDescent="0.25">
      <c r="B459" s="9"/>
    </row>
    <row r="460" spans="2:2" s="49" customFormat="1" x14ac:dyDescent="0.25">
      <c r="B460" s="9"/>
    </row>
    <row r="461" spans="2:2" s="49" customFormat="1" x14ac:dyDescent="0.25">
      <c r="B461" s="9"/>
    </row>
    <row r="462" spans="2:2" s="49" customFormat="1" x14ac:dyDescent="0.25">
      <c r="B462" s="9"/>
    </row>
    <row r="463" spans="2:2" s="49" customFormat="1" x14ac:dyDescent="0.25">
      <c r="B463" s="9"/>
    </row>
    <row r="464" spans="2:2" s="49" customFormat="1" x14ac:dyDescent="0.25">
      <c r="B464" s="9"/>
    </row>
    <row r="465" spans="2:2" s="49" customFormat="1" x14ac:dyDescent="0.25">
      <c r="B465" s="9"/>
    </row>
    <row r="466" spans="2:2" s="49" customFormat="1" x14ac:dyDescent="0.25">
      <c r="B466" s="9"/>
    </row>
    <row r="467" spans="2:2" s="49" customFormat="1" x14ac:dyDescent="0.25">
      <c r="B467" s="9"/>
    </row>
    <row r="468" spans="2:2" s="49" customFormat="1" x14ac:dyDescent="0.25">
      <c r="B468" s="9"/>
    </row>
    <row r="469" spans="2:2" s="49" customFormat="1" x14ac:dyDescent="0.25">
      <c r="B469" s="9"/>
    </row>
    <row r="470" spans="2:2" s="49" customFormat="1" x14ac:dyDescent="0.25">
      <c r="B470" s="9"/>
    </row>
    <row r="471" spans="2:2" s="49" customFormat="1" x14ac:dyDescent="0.25">
      <c r="B471" s="9"/>
    </row>
    <row r="472" spans="2:2" s="49" customFormat="1" x14ac:dyDescent="0.25">
      <c r="B472" s="9"/>
    </row>
    <row r="473" spans="2:2" s="49" customFormat="1" x14ac:dyDescent="0.25">
      <c r="B473" s="9"/>
    </row>
    <row r="474" spans="2:2" s="49" customFormat="1" x14ac:dyDescent="0.25">
      <c r="B474" s="9"/>
    </row>
    <row r="475" spans="2:2" s="49" customFormat="1" x14ac:dyDescent="0.25">
      <c r="B475" s="9"/>
    </row>
    <row r="476" spans="2:2" s="49" customFormat="1" x14ac:dyDescent="0.25">
      <c r="B476" s="9"/>
    </row>
    <row r="477" spans="2:2" s="49" customFormat="1" x14ac:dyDescent="0.25">
      <c r="B477" s="9"/>
    </row>
    <row r="478" spans="2:2" s="49" customFormat="1" x14ac:dyDescent="0.25">
      <c r="B478" s="9"/>
    </row>
    <row r="479" spans="2:2" s="49" customFormat="1" x14ac:dyDescent="0.25">
      <c r="B479" s="9"/>
    </row>
    <row r="480" spans="2:2" s="49" customFormat="1" x14ac:dyDescent="0.25">
      <c r="B480" s="9"/>
    </row>
    <row r="481" spans="2:2" s="49" customFormat="1" x14ac:dyDescent="0.25">
      <c r="B481" s="9"/>
    </row>
    <row r="482" spans="2:2" s="49" customFormat="1" x14ac:dyDescent="0.25">
      <c r="B482" s="9"/>
    </row>
    <row r="483" spans="2:2" s="49" customFormat="1" x14ac:dyDescent="0.25">
      <c r="B483" s="9"/>
    </row>
    <row r="484" spans="2:2" s="49" customFormat="1" x14ac:dyDescent="0.25">
      <c r="B484" s="9"/>
    </row>
    <row r="485" spans="2:2" s="49" customFormat="1" x14ac:dyDescent="0.25">
      <c r="B485" s="9"/>
    </row>
    <row r="486" spans="2:2" s="49" customFormat="1" x14ac:dyDescent="0.25">
      <c r="B486" s="9"/>
    </row>
    <row r="487" spans="2:2" s="49" customFormat="1" x14ac:dyDescent="0.25">
      <c r="B487" s="9"/>
    </row>
    <row r="488" spans="2:2" s="49" customFormat="1" x14ac:dyDescent="0.25">
      <c r="B488" s="9"/>
    </row>
    <row r="489" spans="2:2" s="49" customFormat="1" x14ac:dyDescent="0.25">
      <c r="B489" s="9"/>
    </row>
    <row r="490" spans="2:2" s="49" customFormat="1" x14ac:dyDescent="0.25">
      <c r="B490" s="9"/>
    </row>
    <row r="491" spans="2:2" s="49" customFormat="1" x14ac:dyDescent="0.25">
      <c r="B491" s="9"/>
    </row>
    <row r="492" spans="2:2" s="49" customFormat="1" x14ac:dyDescent="0.25">
      <c r="B492" s="9"/>
    </row>
    <row r="493" spans="2:2" s="49" customFormat="1" x14ac:dyDescent="0.25">
      <c r="B493" s="9"/>
    </row>
    <row r="494" spans="2:2" s="49" customFormat="1" x14ac:dyDescent="0.25">
      <c r="B494" s="9"/>
    </row>
    <row r="495" spans="2:2" s="49" customFormat="1" x14ac:dyDescent="0.25">
      <c r="B495" s="9"/>
    </row>
    <row r="496" spans="2:2" s="49" customFormat="1" x14ac:dyDescent="0.25">
      <c r="B496" s="9"/>
    </row>
    <row r="497" spans="2:2" s="49" customFormat="1" x14ac:dyDescent="0.25">
      <c r="B497" s="9"/>
    </row>
    <row r="498" spans="2:2" s="49" customFormat="1" x14ac:dyDescent="0.25">
      <c r="B498" s="9"/>
    </row>
    <row r="499" spans="2:2" s="49" customFormat="1" x14ac:dyDescent="0.25">
      <c r="B499" s="9"/>
    </row>
    <row r="500" spans="2:2" s="49" customFormat="1" x14ac:dyDescent="0.25">
      <c r="B500" s="9"/>
    </row>
    <row r="501" spans="2:2" s="49" customFormat="1" x14ac:dyDescent="0.25">
      <c r="B501" s="9"/>
    </row>
    <row r="502" spans="2:2" s="49" customFormat="1" x14ac:dyDescent="0.25">
      <c r="B502" s="9"/>
    </row>
    <row r="503" spans="2:2" s="49" customFormat="1" x14ac:dyDescent="0.25">
      <c r="B503" s="9"/>
    </row>
    <row r="504" spans="2:2" s="49" customFormat="1" x14ac:dyDescent="0.25">
      <c r="B504" s="9"/>
    </row>
    <row r="505" spans="2:2" s="49" customFormat="1" x14ac:dyDescent="0.25">
      <c r="B505" s="9"/>
    </row>
    <row r="506" spans="2:2" s="49" customFormat="1" x14ac:dyDescent="0.25">
      <c r="B506" s="9"/>
    </row>
    <row r="507" spans="2:2" s="49" customFormat="1" x14ac:dyDescent="0.25">
      <c r="B507" s="9"/>
    </row>
    <row r="508" spans="2:2" s="49" customFormat="1" x14ac:dyDescent="0.25">
      <c r="B508" s="9"/>
    </row>
    <row r="509" spans="2:2" s="49" customFormat="1" x14ac:dyDescent="0.25">
      <c r="B509" s="9"/>
    </row>
    <row r="510" spans="2:2" s="49" customFormat="1" x14ac:dyDescent="0.25">
      <c r="B510" s="9"/>
    </row>
    <row r="511" spans="2:2" s="49" customFormat="1" x14ac:dyDescent="0.25">
      <c r="B511" s="9"/>
    </row>
    <row r="512" spans="2:2" s="49" customFormat="1" x14ac:dyDescent="0.25">
      <c r="B512" s="9"/>
    </row>
    <row r="513" spans="2:2" s="49" customFormat="1" x14ac:dyDescent="0.25">
      <c r="B513" s="9"/>
    </row>
    <row r="514" spans="2:2" s="49" customFormat="1" x14ac:dyDescent="0.25">
      <c r="B514" s="9"/>
    </row>
    <row r="515" spans="2:2" s="49" customFormat="1" x14ac:dyDescent="0.25">
      <c r="B515" s="9"/>
    </row>
    <row r="516" spans="2:2" s="49" customFormat="1" x14ac:dyDescent="0.25">
      <c r="B516" s="9"/>
    </row>
    <row r="517" spans="2:2" s="49" customFormat="1" x14ac:dyDescent="0.25">
      <c r="B517" s="9"/>
    </row>
    <row r="518" spans="2:2" s="49" customFormat="1" x14ac:dyDescent="0.25">
      <c r="B518" s="9"/>
    </row>
    <row r="519" spans="2:2" s="49" customFormat="1" x14ac:dyDescent="0.25">
      <c r="B519" s="9"/>
    </row>
    <row r="520" spans="2:2" s="49" customFormat="1" x14ac:dyDescent="0.25">
      <c r="B520" s="9"/>
    </row>
    <row r="521" spans="2:2" s="49" customFormat="1" x14ac:dyDescent="0.25">
      <c r="B521" s="9"/>
    </row>
    <row r="522" spans="2:2" s="49" customFormat="1" x14ac:dyDescent="0.25">
      <c r="B522" s="9"/>
    </row>
    <row r="523" spans="2:2" s="49" customFormat="1" x14ac:dyDescent="0.25">
      <c r="B523" s="9"/>
    </row>
    <row r="524" spans="2:2" s="49" customFormat="1" x14ac:dyDescent="0.25">
      <c r="B524" s="9"/>
    </row>
    <row r="525" spans="2:2" s="49" customFormat="1" x14ac:dyDescent="0.25">
      <c r="B525" s="9"/>
    </row>
    <row r="526" spans="2:2" s="49" customFormat="1" x14ac:dyDescent="0.25">
      <c r="B526" s="9"/>
    </row>
    <row r="527" spans="2:2" s="49" customFormat="1" x14ac:dyDescent="0.25">
      <c r="B527" s="9"/>
    </row>
    <row r="528" spans="2:2" s="49" customFormat="1" x14ac:dyDescent="0.25">
      <c r="B528" s="9"/>
    </row>
    <row r="529" spans="2:2" s="49" customFormat="1" x14ac:dyDescent="0.25">
      <c r="B529" s="9"/>
    </row>
    <row r="530" spans="2:2" s="49" customFormat="1" x14ac:dyDescent="0.25">
      <c r="B530" s="9"/>
    </row>
    <row r="531" spans="2:2" s="49" customFormat="1" x14ac:dyDescent="0.25">
      <c r="B531" s="9"/>
    </row>
    <row r="532" spans="2:2" s="49" customFormat="1" x14ac:dyDescent="0.25">
      <c r="B532" s="9"/>
    </row>
    <row r="533" spans="2:2" s="49" customFormat="1" x14ac:dyDescent="0.25">
      <c r="B533" s="9"/>
    </row>
    <row r="534" spans="2:2" s="49" customFormat="1" x14ac:dyDescent="0.25">
      <c r="B534" s="9"/>
    </row>
    <row r="535" spans="2:2" s="49" customFormat="1" x14ac:dyDescent="0.25">
      <c r="B535" s="9"/>
    </row>
    <row r="536" spans="2:2" s="49" customFormat="1" x14ac:dyDescent="0.25">
      <c r="B536" s="9"/>
    </row>
    <row r="537" spans="2:2" s="49" customFormat="1" x14ac:dyDescent="0.25">
      <c r="B537" s="9"/>
    </row>
    <row r="538" spans="2:2" s="49" customFormat="1" x14ac:dyDescent="0.25">
      <c r="B538" s="9"/>
    </row>
    <row r="539" spans="2:2" s="49" customFormat="1" x14ac:dyDescent="0.25">
      <c r="B539" s="9"/>
    </row>
    <row r="540" spans="2:2" s="49" customFormat="1" x14ac:dyDescent="0.25">
      <c r="B540" s="9"/>
    </row>
    <row r="541" spans="2:2" s="49" customFormat="1" x14ac:dyDescent="0.25">
      <c r="B541" s="9"/>
    </row>
    <row r="542" spans="2:2" s="49" customFormat="1" x14ac:dyDescent="0.25">
      <c r="B542" s="9"/>
    </row>
    <row r="543" spans="2:2" s="49" customFormat="1" x14ac:dyDescent="0.25">
      <c r="B543" s="9"/>
    </row>
    <row r="544" spans="2:2" s="49" customFormat="1" x14ac:dyDescent="0.25">
      <c r="B544" s="9"/>
    </row>
    <row r="545" spans="2:2" s="49" customFormat="1" x14ac:dyDescent="0.25">
      <c r="B545" s="9"/>
    </row>
    <row r="546" spans="2:2" s="49" customFormat="1" x14ac:dyDescent="0.25">
      <c r="B546" s="9"/>
    </row>
    <row r="547" spans="2:2" s="49" customFormat="1" x14ac:dyDescent="0.25">
      <c r="B547" s="9"/>
    </row>
    <row r="548" spans="2:2" s="49" customFormat="1" x14ac:dyDescent="0.25">
      <c r="B548" s="9"/>
    </row>
    <row r="549" spans="2:2" s="49" customFormat="1" x14ac:dyDescent="0.25">
      <c r="B549" s="9"/>
    </row>
    <row r="550" spans="2:2" s="49" customFormat="1" x14ac:dyDescent="0.25">
      <c r="B550" s="9"/>
    </row>
    <row r="551" spans="2:2" s="49" customFormat="1" x14ac:dyDescent="0.25">
      <c r="B551" s="9"/>
    </row>
    <row r="552" spans="2:2" s="49" customFormat="1" x14ac:dyDescent="0.25">
      <c r="B552" s="9"/>
    </row>
    <row r="553" spans="2:2" s="49" customFormat="1" x14ac:dyDescent="0.25">
      <c r="B553" s="9"/>
    </row>
    <row r="554" spans="2:2" s="49" customFormat="1" x14ac:dyDescent="0.25">
      <c r="B554" s="9"/>
    </row>
    <row r="555" spans="2:2" s="49" customFormat="1" x14ac:dyDescent="0.25">
      <c r="B555" s="9"/>
    </row>
    <row r="556" spans="2:2" s="49" customFormat="1" x14ac:dyDescent="0.25">
      <c r="B556" s="9"/>
    </row>
    <row r="557" spans="2:2" s="49" customFormat="1" x14ac:dyDescent="0.25">
      <c r="B557" s="9"/>
    </row>
  </sheetData>
  <mergeCells count="1531">
    <mergeCell ref="Z296:Z297"/>
    <mergeCell ref="AA296:AA297"/>
    <mergeCell ref="AB296:AB297"/>
    <mergeCell ref="O23:O27"/>
    <mergeCell ref="O10:O14"/>
    <mergeCell ref="T296:T297"/>
    <mergeCell ref="U296:U297"/>
    <mergeCell ref="V296:V297"/>
    <mergeCell ref="W296:W297"/>
    <mergeCell ref="X296:X297"/>
    <mergeCell ref="Y296:Y297"/>
    <mergeCell ref="A296:A297"/>
    <mergeCell ref="O296:O297"/>
    <mergeCell ref="P296:P297"/>
    <mergeCell ref="Q296:Q297"/>
    <mergeCell ref="R296:R297"/>
    <mergeCell ref="S296:S297"/>
    <mergeCell ref="AA144:AA145"/>
    <mergeCell ref="AB144:AB145"/>
    <mergeCell ref="U144:U145"/>
    <mergeCell ref="V144:V145"/>
    <mergeCell ref="W144:W145"/>
    <mergeCell ref="X144:X145"/>
    <mergeCell ref="Y144:Y145"/>
    <mergeCell ref="Z144:Z145"/>
    <mergeCell ref="P144:P145"/>
    <mergeCell ref="Q144:Q145"/>
    <mergeCell ref="R144:R145"/>
    <mergeCell ref="S144:S145"/>
    <mergeCell ref="T144:T145"/>
    <mergeCell ref="A144:A146"/>
    <mergeCell ref="O144:O146"/>
    <mergeCell ref="AB310:AB312"/>
    <mergeCell ref="T310:T312"/>
    <mergeCell ref="U310:U312"/>
    <mergeCell ref="V310:V312"/>
    <mergeCell ref="W310:W312"/>
    <mergeCell ref="X310:X312"/>
    <mergeCell ref="Y310:Y312"/>
    <mergeCell ref="AA307:AA309"/>
    <mergeCell ref="AB307:AB309"/>
    <mergeCell ref="A310:A312"/>
    <mergeCell ref="O310:O312"/>
    <mergeCell ref="P310:P312"/>
    <mergeCell ref="Q310:Q312"/>
    <mergeCell ref="R310:R312"/>
    <mergeCell ref="S310:S312"/>
    <mergeCell ref="Z310:Z312"/>
    <mergeCell ref="AA310:AA312"/>
    <mergeCell ref="U307:U309"/>
    <mergeCell ref="V307:V309"/>
    <mergeCell ref="W307:W309"/>
    <mergeCell ref="X307:X309"/>
    <mergeCell ref="Y307:Y309"/>
    <mergeCell ref="Z307:Z309"/>
    <mergeCell ref="Z304:Z306"/>
    <mergeCell ref="AA304:AA306"/>
    <mergeCell ref="AB304:AB306"/>
    <mergeCell ref="A307:A309"/>
    <mergeCell ref="O307:O309"/>
    <mergeCell ref="P307:P309"/>
    <mergeCell ref="Q307:Q309"/>
    <mergeCell ref="R307:R309"/>
    <mergeCell ref="S307:S309"/>
    <mergeCell ref="T307:T309"/>
    <mergeCell ref="T304:T306"/>
    <mergeCell ref="U304:U306"/>
    <mergeCell ref="V304:V306"/>
    <mergeCell ref="W304:W306"/>
    <mergeCell ref="X304:X306"/>
    <mergeCell ref="Y304:Y306"/>
    <mergeCell ref="Z294:Z295"/>
    <mergeCell ref="AA294:AA295"/>
    <mergeCell ref="AB294:AB295"/>
    <mergeCell ref="A298:A299"/>
    <mergeCell ref="A304:A306"/>
    <mergeCell ref="O304:O306"/>
    <mergeCell ref="P304:P306"/>
    <mergeCell ref="Q304:Q306"/>
    <mergeCell ref="R304:R306"/>
    <mergeCell ref="S304:S306"/>
    <mergeCell ref="T294:T295"/>
    <mergeCell ref="U294:U295"/>
    <mergeCell ref="V294:V295"/>
    <mergeCell ref="W294:W295"/>
    <mergeCell ref="X294:X295"/>
    <mergeCell ref="Y294:Y295"/>
    <mergeCell ref="U292:U293"/>
    <mergeCell ref="V292:V293"/>
    <mergeCell ref="W292:W293"/>
    <mergeCell ref="AB292:AB293"/>
    <mergeCell ref="A294:A295"/>
    <mergeCell ref="O294:O295"/>
    <mergeCell ref="P294:P295"/>
    <mergeCell ref="Q294:Q295"/>
    <mergeCell ref="R294:R295"/>
    <mergeCell ref="S294:S295"/>
    <mergeCell ref="Z290:Z291"/>
    <mergeCell ref="AA290:AA291"/>
    <mergeCell ref="AB290:AB291"/>
    <mergeCell ref="A292:A293"/>
    <mergeCell ref="O292:O293"/>
    <mergeCell ref="P292:P293"/>
    <mergeCell ref="Q292:Q293"/>
    <mergeCell ref="R292:R293"/>
    <mergeCell ref="S292:S293"/>
    <mergeCell ref="T292:T293"/>
    <mergeCell ref="T290:T291"/>
    <mergeCell ref="U290:U291"/>
    <mergeCell ref="V290:V291"/>
    <mergeCell ref="W290:W291"/>
    <mergeCell ref="X290:X291"/>
    <mergeCell ref="Y290:Y291"/>
    <mergeCell ref="A290:A291"/>
    <mergeCell ref="O290:O291"/>
    <mergeCell ref="P290:P291"/>
    <mergeCell ref="Q290:Q291"/>
    <mergeCell ref="R290:R291"/>
    <mergeCell ref="S290:S291"/>
    <mergeCell ref="AA288:AA289"/>
    <mergeCell ref="AB288:AB289"/>
    <mergeCell ref="U288:U289"/>
    <mergeCell ref="V288:V289"/>
    <mergeCell ref="A288:A289"/>
    <mergeCell ref="O288:O289"/>
    <mergeCell ref="P288:P289"/>
    <mergeCell ref="Q288:Q289"/>
    <mergeCell ref="R288:R289"/>
    <mergeCell ref="S288:S289"/>
    <mergeCell ref="T286:T287"/>
    <mergeCell ref="U286:U287"/>
    <mergeCell ref="T288:T289"/>
    <mergeCell ref="AB286:AB287"/>
    <mergeCell ref="V286:V287"/>
    <mergeCell ref="W286:W287"/>
    <mergeCell ref="X286:X287"/>
    <mergeCell ref="Y286:Y287"/>
    <mergeCell ref="Z286:Z287"/>
    <mergeCell ref="AA286:AA287"/>
    <mergeCell ref="A286:A287"/>
    <mergeCell ref="O286:O287"/>
    <mergeCell ref="P286:P287"/>
    <mergeCell ref="Q286:Q287"/>
    <mergeCell ref="R286:R287"/>
    <mergeCell ref="S286:S287"/>
    <mergeCell ref="T247:T248"/>
    <mergeCell ref="U247:U248"/>
    <mergeCell ref="V247:V248"/>
    <mergeCell ref="W247:W248"/>
    <mergeCell ref="X247:X248"/>
    <mergeCell ref="Y247:Y248"/>
    <mergeCell ref="A247:A248"/>
    <mergeCell ref="O247:O248"/>
    <mergeCell ref="P247:P248"/>
    <mergeCell ref="Q247:Q248"/>
    <mergeCell ref="R247:R248"/>
    <mergeCell ref="S247:S248"/>
    <mergeCell ref="W255:W256"/>
    <mergeCell ref="W257:W258"/>
    <mergeCell ref="W259:W260"/>
    <mergeCell ref="W261:W262"/>
    <mergeCell ref="W263:W264"/>
    <mergeCell ref="W265:W266"/>
    <mergeCell ref="T271:T272"/>
    <mergeCell ref="U271:U272"/>
    <mergeCell ref="A245:A246"/>
    <mergeCell ref="O245:O246"/>
    <mergeCell ref="P245:P246"/>
    <mergeCell ref="Q245:Q246"/>
    <mergeCell ref="R245:R246"/>
    <mergeCell ref="S245:S246"/>
    <mergeCell ref="T245:T246"/>
    <mergeCell ref="U245:U246"/>
    <mergeCell ref="V245:V246"/>
    <mergeCell ref="V243:V244"/>
    <mergeCell ref="W243:W244"/>
    <mergeCell ref="X243:X244"/>
    <mergeCell ref="Y243:Y244"/>
    <mergeCell ref="Z243:Z244"/>
    <mergeCell ref="AA243:AA244"/>
    <mergeCell ref="AB247:AB248"/>
    <mergeCell ref="A285:W285"/>
    <mergeCell ref="AB263:AB264"/>
    <mergeCell ref="AB265:AB266"/>
    <mergeCell ref="AB267:AB268"/>
    <mergeCell ref="AB269:AB270"/>
    <mergeCell ref="A243:A244"/>
    <mergeCell ref="O243:O244"/>
    <mergeCell ref="P243:P244"/>
    <mergeCell ref="Q243:Q244"/>
    <mergeCell ref="R243:R244"/>
    <mergeCell ref="U243:U244"/>
    <mergeCell ref="AB239:AB240"/>
    <mergeCell ref="A241:A242"/>
    <mergeCell ref="O241:O242"/>
    <mergeCell ref="P241:P242"/>
    <mergeCell ref="Q241:Q242"/>
    <mergeCell ref="R241:R242"/>
    <mergeCell ref="S241:S242"/>
    <mergeCell ref="T241:T242"/>
    <mergeCell ref="U241:U242"/>
    <mergeCell ref="V241:V242"/>
    <mergeCell ref="V239:V240"/>
    <mergeCell ref="W239:W240"/>
    <mergeCell ref="X239:X240"/>
    <mergeCell ref="Y239:Y240"/>
    <mergeCell ref="Z239:Z240"/>
    <mergeCell ref="AA239:AA240"/>
    <mergeCell ref="T243:T244"/>
    <mergeCell ref="AB243:AB244"/>
    <mergeCell ref="A237:A238"/>
    <mergeCell ref="O237:O238"/>
    <mergeCell ref="P237:P238"/>
    <mergeCell ref="Q237:Q238"/>
    <mergeCell ref="R237:R238"/>
    <mergeCell ref="U237:U238"/>
    <mergeCell ref="S171:S173"/>
    <mergeCell ref="T171:T173"/>
    <mergeCell ref="U171:U173"/>
    <mergeCell ref="V171:V173"/>
    <mergeCell ref="W171:W173"/>
    <mergeCell ref="AB171:AB173"/>
    <mergeCell ref="AB225:AB227"/>
    <mergeCell ref="T228:T230"/>
    <mergeCell ref="U228:U230"/>
    <mergeCell ref="V228:V230"/>
    <mergeCell ref="W228:W230"/>
    <mergeCell ref="A228:A230"/>
    <mergeCell ref="O228:O230"/>
    <mergeCell ref="P228:P230"/>
    <mergeCell ref="Q228:Q230"/>
    <mergeCell ref="R228:R230"/>
    <mergeCell ref="V216:V218"/>
    <mergeCell ref="S210:S212"/>
    <mergeCell ref="T168:T170"/>
    <mergeCell ref="U168:U170"/>
    <mergeCell ref="V168:V170"/>
    <mergeCell ref="W168:W170"/>
    <mergeCell ref="AB168:AB170"/>
    <mergeCell ref="A171:A173"/>
    <mergeCell ref="O171:O173"/>
    <mergeCell ref="P171:P173"/>
    <mergeCell ref="Q171:Q173"/>
    <mergeCell ref="R171:R173"/>
    <mergeCell ref="A168:A170"/>
    <mergeCell ref="O168:O170"/>
    <mergeCell ref="P168:P170"/>
    <mergeCell ref="Q168:Q170"/>
    <mergeCell ref="R168:R170"/>
    <mergeCell ref="S168:S170"/>
    <mergeCell ref="S165:S167"/>
    <mergeCell ref="T165:T167"/>
    <mergeCell ref="U165:U167"/>
    <mergeCell ref="V165:V167"/>
    <mergeCell ref="W165:W167"/>
    <mergeCell ref="AB165:AB167"/>
    <mergeCell ref="AB162:AB164"/>
    <mergeCell ref="A165:A167"/>
    <mergeCell ref="O165:O167"/>
    <mergeCell ref="P165:P167"/>
    <mergeCell ref="Q165:Q167"/>
    <mergeCell ref="R165:R167"/>
    <mergeCell ref="V136:V137"/>
    <mergeCell ref="W136:W137"/>
    <mergeCell ref="AB136:AB137"/>
    <mergeCell ref="A138:A139"/>
    <mergeCell ref="A162:A164"/>
    <mergeCell ref="O162:O164"/>
    <mergeCell ref="P162:P164"/>
    <mergeCell ref="Q162:Q164"/>
    <mergeCell ref="R162:R164"/>
    <mergeCell ref="S162:S164"/>
    <mergeCell ref="AB153:AB155"/>
    <mergeCell ref="Q136:Q137"/>
    <mergeCell ref="R136:R137"/>
    <mergeCell ref="S136:S137"/>
    <mergeCell ref="T136:T137"/>
    <mergeCell ref="U136:U137"/>
    <mergeCell ref="R153:R155"/>
    <mergeCell ref="S153:S155"/>
    <mergeCell ref="T153:T155"/>
    <mergeCell ref="U153:U155"/>
    <mergeCell ref="V153:V155"/>
    <mergeCell ref="W153:W155"/>
    <mergeCell ref="A133:A134"/>
    <mergeCell ref="A131:A132"/>
    <mergeCell ref="O131:O132"/>
    <mergeCell ref="P131:P132"/>
    <mergeCell ref="Q131:Q132"/>
    <mergeCell ref="R131:R132"/>
    <mergeCell ref="V129:V130"/>
    <mergeCell ref="T131:T132"/>
    <mergeCell ref="U131:U132"/>
    <mergeCell ref="V131:V132"/>
    <mergeCell ref="W131:W132"/>
    <mergeCell ref="T162:T164"/>
    <mergeCell ref="U162:U164"/>
    <mergeCell ref="V162:V164"/>
    <mergeCell ref="W162:W164"/>
    <mergeCell ref="AB131:AB132"/>
    <mergeCell ref="W129:W130"/>
    <mergeCell ref="AB129:AB130"/>
    <mergeCell ref="T129:T130"/>
    <mergeCell ref="U129:U130"/>
    <mergeCell ref="A129:A130"/>
    <mergeCell ref="O129:O130"/>
    <mergeCell ref="P129:P130"/>
    <mergeCell ref="Q129:Q130"/>
    <mergeCell ref="R129:R130"/>
    <mergeCell ref="S129:S130"/>
    <mergeCell ref="V147:V149"/>
    <mergeCell ref="W147:W149"/>
    <mergeCell ref="R156:R158"/>
    <mergeCell ref="O147:O149"/>
    <mergeCell ref="P147:P149"/>
    <mergeCell ref="Q153:Q155"/>
    <mergeCell ref="S127:S128"/>
    <mergeCell ref="T127:T128"/>
    <mergeCell ref="U127:U128"/>
    <mergeCell ref="V127:V128"/>
    <mergeCell ref="W127:W128"/>
    <mergeCell ref="AB127:AB128"/>
    <mergeCell ref="S131:S132"/>
    <mergeCell ref="T125:T126"/>
    <mergeCell ref="U125:U126"/>
    <mergeCell ref="V125:V126"/>
    <mergeCell ref="W125:W126"/>
    <mergeCell ref="AB125:AB126"/>
    <mergeCell ref="A127:A128"/>
    <mergeCell ref="O127:O128"/>
    <mergeCell ref="P127:P128"/>
    <mergeCell ref="Q127:Q128"/>
    <mergeCell ref="R127:R128"/>
    <mergeCell ref="A125:A126"/>
    <mergeCell ref="O125:O126"/>
    <mergeCell ref="P125:P126"/>
    <mergeCell ref="Q125:Q126"/>
    <mergeCell ref="R125:R126"/>
    <mergeCell ref="S125:S126"/>
    <mergeCell ref="T119:T120"/>
    <mergeCell ref="T87:T88"/>
    <mergeCell ref="U87:U88"/>
    <mergeCell ref="V87:V88"/>
    <mergeCell ref="W87:W88"/>
    <mergeCell ref="AB87:AB88"/>
    <mergeCell ref="U107:U108"/>
    <mergeCell ref="V107:V108"/>
    <mergeCell ref="W107:W108"/>
    <mergeCell ref="AB107:AB108"/>
    <mergeCell ref="U103:U104"/>
    <mergeCell ref="V103:V104"/>
    <mergeCell ref="W103:W104"/>
    <mergeCell ref="AB103:AB104"/>
    <mergeCell ref="U101:U102"/>
    <mergeCell ref="V101:V102"/>
    <mergeCell ref="W101:W102"/>
    <mergeCell ref="AB101:AB102"/>
    <mergeCell ref="U95:U96"/>
    <mergeCell ref="V95:V96"/>
    <mergeCell ref="W95:W96"/>
    <mergeCell ref="AB95:AB96"/>
    <mergeCell ref="U93:U94"/>
    <mergeCell ref="V93:V94"/>
    <mergeCell ref="W93:W94"/>
    <mergeCell ref="AB93:AB94"/>
    <mergeCell ref="A89:A90"/>
    <mergeCell ref="O89:O90"/>
    <mergeCell ref="P89:P90"/>
    <mergeCell ref="Q89:Q90"/>
    <mergeCell ref="R89:R90"/>
    <mergeCell ref="A87:A88"/>
    <mergeCell ref="O87:O88"/>
    <mergeCell ref="P87:P88"/>
    <mergeCell ref="Q87:Q88"/>
    <mergeCell ref="R87:R88"/>
    <mergeCell ref="S87:S88"/>
    <mergeCell ref="S85:S86"/>
    <mergeCell ref="T85:T86"/>
    <mergeCell ref="U85:U86"/>
    <mergeCell ref="V85:V86"/>
    <mergeCell ref="W85:W86"/>
    <mergeCell ref="AB85:AB86"/>
    <mergeCell ref="S89:S90"/>
    <mergeCell ref="T89:T90"/>
    <mergeCell ref="U89:U90"/>
    <mergeCell ref="V89:V90"/>
    <mergeCell ref="W89:W90"/>
    <mergeCell ref="AB89:AB90"/>
    <mergeCell ref="O71:O72"/>
    <mergeCell ref="T83:T84"/>
    <mergeCell ref="U83:U84"/>
    <mergeCell ref="V83:V84"/>
    <mergeCell ref="W83:W84"/>
    <mergeCell ref="AB83:AB84"/>
    <mergeCell ref="A85:A86"/>
    <mergeCell ref="O85:O86"/>
    <mergeCell ref="P85:P86"/>
    <mergeCell ref="Q85:Q86"/>
    <mergeCell ref="R85:R86"/>
    <mergeCell ref="A83:A84"/>
    <mergeCell ref="O83:O84"/>
    <mergeCell ref="P83:P84"/>
    <mergeCell ref="Q83:Q84"/>
    <mergeCell ref="R83:R84"/>
    <mergeCell ref="S83:S84"/>
    <mergeCell ref="S81:S82"/>
    <mergeCell ref="T81:T82"/>
    <mergeCell ref="U81:U82"/>
    <mergeCell ref="V81:V82"/>
    <mergeCell ref="W81:W82"/>
    <mergeCell ref="AB81:AB82"/>
    <mergeCell ref="P81:P82"/>
    <mergeCell ref="Q81:Q82"/>
    <mergeCell ref="AB43:AB44"/>
    <mergeCell ref="AB79:AB80"/>
    <mergeCell ref="R81:R82"/>
    <mergeCell ref="A79:A80"/>
    <mergeCell ref="O79:O80"/>
    <mergeCell ref="P79:P80"/>
    <mergeCell ref="Q79:Q80"/>
    <mergeCell ref="R79:R80"/>
    <mergeCell ref="S47:S48"/>
    <mergeCell ref="T47:T48"/>
    <mergeCell ref="U47:U48"/>
    <mergeCell ref="V47:V48"/>
    <mergeCell ref="W47:W48"/>
    <mergeCell ref="T73:T74"/>
    <mergeCell ref="U73:U74"/>
    <mergeCell ref="V73:V74"/>
    <mergeCell ref="W73:W74"/>
    <mergeCell ref="S73:S74"/>
    <mergeCell ref="AB47:AB48"/>
    <mergeCell ref="A73:A74"/>
    <mergeCell ref="O73:O74"/>
    <mergeCell ref="P73:P74"/>
    <mergeCell ref="Q73:Q74"/>
    <mergeCell ref="T71:T72"/>
    <mergeCell ref="U71:U72"/>
    <mergeCell ref="V71:V72"/>
    <mergeCell ref="W71:W72"/>
    <mergeCell ref="AB71:AB72"/>
    <mergeCell ref="A71:A72"/>
    <mergeCell ref="A81:A82"/>
    <mergeCell ref="O81:O82"/>
    <mergeCell ref="AB73:AB74"/>
    <mergeCell ref="U322:U324"/>
    <mergeCell ref="V322:V324"/>
    <mergeCell ref="W322:W324"/>
    <mergeCell ref="AB322:AB324"/>
    <mergeCell ref="T225:T227"/>
    <mergeCell ref="U225:U227"/>
    <mergeCell ref="V225:V227"/>
    <mergeCell ref="AB228:AB230"/>
    <mergeCell ref="Y319:Y321"/>
    <mergeCell ref="A322:A324"/>
    <mergeCell ref="O322:O324"/>
    <mergeCell ref="P322:P324"/>
    <mergeCell ref="Q322:Q324"/>
    <mergeCell ref="R322:R324"/>
    <mergeCell ref="T322:T324"/>
    <mergeCell ref="S322:S324"/>
    <mergeCell ref="T45:T46"/>
    <mergeCell ref="U45:U46"/>
    <mergeCell ref="V45:V46"/>
    <mergeCell ref="W45:W46"/>
    <mergeCell ref="AB45:AB46"/>
    <mergeCell ref="A47:A48"/>
    <mergeCell ref="O47:O48"/>
    <mergeCell ref="P47:P48"/>
    <mergeCell ref="Q47:Q48"/>
    <mergeCell ref="R47:R48"/>
    <mergeCell ref="A45:A46"/>
    <mergeCell ref="O45:O46"/>
    <mergeCell ref="P45:P46"/>
    <mergeCell ref="Q45:Q46"/>
    <mergeCell ref="R45:R46"/>
    <mergeCell ref="S45:S46"/>
    <mergeCell ref="T79:T80"/>
    <mergeCell ref="U79:U80"/>
    <mergeCell ref="V186:V188"/>
    <mergeCell ref="W186:W188"/>
    <mergeCell ref="O186:O188"/>
    <mergeCell ref="Q183:Q185"/>
    <mergeCell ref="R183:R185"/>
    <mergeCell ref="R180:R182"/>
    <mergeCell ref="V79:V80"/>
    <mergeCell ref="W79:W80"/>
    <mergeCell ref="P111:P112"/>
    <mergeCell ref="T41:T42"/>
    <mergeCell ref="U41:U42"/>
    <mergeCell ref="V41:V42"/>
    <mergeCell ref="W41:W42"/>
    <mergeCell ref="AB41:AB42"/>
    <mergeCell ref="A43:A44"/>
    <mergeCell ref="O43:O44"/>
    <mergeCell ref="P43:P44"/>
    <mergeCell ref="Q43:Q44"/>
    <mergeCell ref="R43:R44"/>
    <mergeCell ref="A41:A42"/>
    <mergeCell ref="O41:O42"/>
    <mergeCell ref="P41:P42"/>
    <mergeCell ref="Q41:Q42"/>
    <mergeCell ref="R41:R42"/>
    <mergeCell ref="S41:S42"/>
    <mergeCell ref="S43:S44"/>
    <mergeCell ref="T43:T44"/>
    <mergeCell ref="U43:U44"/>
    <mergeCell ref="V43:V44"/>
    <mergeCell ref="W43:W44"/>
    <mergeCell ref="AB183:AB185"/>
    <mergeCell ref="AB186:AB188"/>
    <mergeCell ref="A159:A161"/>
    <mergeCell ref="O159:O161"/>
    <mergeCell ref="P159:P161"/>
    <mergeCell ref="Q159:Q161"/>
    <mergeCell ref="AB119:AB120"/>
    <mergeCell ref="A141:A143"/>
    <mergeCell ref="O141:O143"/>
    <mergeCell ref="AB121:AB122"/>
    <mergeCell ref="AB147:AB149"/>
    <mergeCell ref="AB117:AB118"/>
    <mergeCell ref="O119:O120"/>
    <mergeCell ref="O111:O112"/>
    <mergeCell ref="A225:A227"/>
    <mergeCell ref="O225:O227"/>
    <mergeCell ref="P225:P227"/>
    <mergeCell ref="Q225:Q227"/>
    <mergeCell ref="R225:R227"/>
    <mergeCell ref="W222:W224"/>
    <mergeCell ref="AB222:AB224"/>
    <mergeCell ref="U222:U224"/>
    <mergeCell ref="V222:V224"/>
    <mergeCell ref="W219:W221"/>
    <mergeCell ref="O222:O224"/>
    <mergeCell ref="P222:P224"/>
    <mergeCell ref="Q222:Q224"/>
    <mergeCell ref="R222:R224"/>
    <mergeCell ref="T219:T221"/>
    <mergeCell ref="R219:R221"/>
    <mergeCell ref="S219:S221"/>
    <mergeCell ref="S222:S224"/>
    <mergeCell ref="AB67:AB68"/>
    <mergeCell ref="A216:A218"/>
    <mergeCell ref="O216:O218"/>
    <mergeCell ref="P216:P218"/>
    <mergeCell ref="Q216:Q218"/>
    <mergeCell ref="R216:R218"/>
    <mergeCell ref="S216:S218"/>
    <mergeCell ref="T216:T218"/>
    <mergeCell ref="U216:U218"/>
    <mergeCell ref="W216:W218"/>
    <mergeCell ref="AB213:AB215"/>
    <mergeCell ref="A67:A68"/>
    <mergeCell ref="O67:O68"/>
    <mergeCell ref="P67:P68"/>
    <mergeCell ref="Q67:Q68"/>
    <mergeCell ref="R67:R68"/>
    <mergeCell ref="S67:S68"/>
    <mergeCell ref="V67:V68"/>
    <mergeCell ref="AB210:AB212"/>
    <mergeCell ref="W67:W68"/>
    <mergeCell ref="P180:P182"/>
    <mergeCell ref="Q180:Q182"/>
    <mergeCell ref="U213:U215"/>
    <mergeCell ref="W213:W215"/>
    <mergeCell ref="T67:T68"/>
    <mergeCell ref="U67:U68"/>
    <mergeCell ref="T69:T70"/>
    <mergeCell ref="U69:U70"/>
    <mergeCell ref="V69:V70"/>
    <mergeCell ref="A135:W135"/>
    <mergeCell ref="A136:A137"/>
    <mergeCell ref="O136:O137"/>
    <mergeCell ref="V65:V66"/>
    <mergeCell ref="W65:W66"/>
    <mergeCell ref="AB65:AB66"/>
    <mergeCell ref="A213:A215"/>
    <mergeCell ref="O213:O215"/>
    <mergeCell ref="P213:P215"/>
    <mergeCell ref="Q213:Q215"/>
    <mergeCell ref="R213:R215"/>
    <mergeCell ref="S213:S215"/>
    <mergeCell ref="T213:T215"/>
    <mergeCell ref="S63:S64"/>
    <mergeCell ref="W63:W64"/>
    <mergeCell ref="AB63:AB64"/>
    <mergeCell ref="A65:A66"/>
    <mergeCell ref="O65:O66"/>
    <mergeCell ref="P65:P66"/>
    <mergeCell ref="Q65:Q66"/>
    <mergeCell ref="R65:R66"/>
    <mergeCell ref="S65:S66"/>
    <mergeCell ref="T65:T66"/>
    <mergeCell ref="A210:A212"/>
    <mergeCell ref="O210:O212"/>
    <mergeCell ref="P210:P212"/>
    <mergeCell ref="Q210:Q212"/>
    <mergeCell ref="R210:R212"/>
    <mergeCell ref="A63:A64"/>
    <mergeCell ref="O63:O64"/>
    <mergeCell ref="P63:P64"/>
    <mergeCell ref="Q63:Q64"/>
    <mergeCell ref="R63:R64"/>
    <mergeCell ref="A180:A182"/>
    <mergeCell ref="O180:O182"/>
    <mergeCell ref="U319:U321"/>
    <mergeCell ref="V319:V321"/>
    <mergeCell ref="W319:W321"/>
    <mergeCell ref="X319:X321"/>
    <mergeCell ref="AA319:AA321"/>
    <mergeCell ref="AB319:AB321"/>
    <mergeCell ref="Z319:Z321"/>
    <mergeCell ref="V204:V206"/>
    <mergeCell ref="W204:W206"/>
    <mergeCell ref="T313:T315"/>
    <mergeCell ref="U313:U315"/>
    <mergeCell ref="V313:V315"/>
    <mergeCell ref="AB207:AB209"/>
    <mergeCell ref="W273:W274"/>
    <mergeCell ref="W275:W276"/>
    <mergeCell ref="W277:W278"/>
    <mergeCell ref="AB275:AB276"/>
    <mergeCell ref="AB277:AB278"/>
    <mergeCell ref="W253:W254"/>
    <mergeCell ref="AB216:AB218"/>
    <mergeCell ref="V213:V215"/>
    <mergeCell ref="T222:T224"/>
    <mergeCell ref="AB219:AB221"/>
    <mergeCell ref="AB237:AB238"/>
    <mergeCell ref="T239:T240"/>
    <mergeCell ref="U239:U240"/>
    <mergeCell ref="AB241:AB242"/>
    <mergeCell ref="AB245:AB246"/>
    <mergeCell ref="W288:W289"/>
    <mergeCell ref="X288:X289"/>
    <mergeCell ref="Y288:Y289"/>
    <mergeCell ref="Z288:Z289"/>
    <mergeCell ref="A319:A321"/>
    <mergeCell ref="O319:O321"/>
    <mergeCell ref="P319:P321"/>
    <mergeCell ref="Q319:Q321"/>
    <mergeCell ref="R319:R321"/>
    <mergeCell ref="Z316:Z318"/>
    <mergeCell ref="S319:S321"/>
    <mergeCell ref="T319:T321"/>
    <mergeCell ref="T316:T318"/>
    <mergeCell ref="U316:U318"/>
    <mergeCell ref="V59:V60"/>
    <mergeCell ref="W59:W60"/>
    <mergeCell ref="AB59:AB60"/>
    <mergeCell ref="A61:A62"/>
    <mergeCell ref="O61:O62"/>
    <mergeCell ref="P61:P62"/>
    <mergeCell ref="Q61:Q62"/>
    <mergeCell ref="R61:R62"/>
    <mergeCell ref="S61:S62"/>
    <mergeCell ref="AB61:AB62"/>
    <mergeCell ref="O59:O60"/>
    <mergeCell ref="P59:P60"/>
    <mergeCell ref="Q59:Q60"/>
    <mergeCell ref="R59:R60"/>
    <mergeCell ref="S59:S60"/>
    <mergeCell ref="U59:U60"/>
    <mergeCell ref="T59:T60"/>
    <mergeCell ref="V316:V318"/>
    <mergeCell ref="W316:W318"/>
    <mergeCell ref="X316:X318"/>
    <mergeCell ref="T204:T206"/>
    <mergeCell ref="U204:U206"/>
    <mergeCell ref="V57:V58"/>
    <mergeCell ref="W57:W58"/>
    <mergeCell ref="AB57:AB58"/>
    <mergeCell ref="A207:A209"/>
    <mergeCell ref="O207:O209"/>
    <mergeCell ref="P207:P209"/>
    <mergeCell ref="Q207:Q209"/>
    <mergeCell ref="R207:R209"/>
    <mergeCell ref="S207:S209"/>
    <mergeCell ref="T207:T209"/>
    <mergeCell ref="P313:P315"/>
    <mergeCell ref="Q313:Q315"/>
    <mergeCell ref="R313:R315"/>
    <mergeCell ref="S313:S315"/>
    <mergeCell ref="A192:A194"/>
    <mergeCell ref="O192:O194"/>
    <mergeCell ref="O189:O191"/>
    <mergeCell ref="Q277:Q278"/>
    <mergeCell ref="R277:R278"/>
    <mergeCell ref="A301:A303"/>
    <mergeCell ref="O301:O303"/>
    <mergeCell ref="W69:W70"/>
    <mergeCell ref="AB69:AB70"/>
    <mergeCell ref="T61:T62"/>
    <mergeCell ref="U61:U62"/>
    <mergeCell ref="V61:V62"/>
    <mergeCell ref="W61:W62"/>
    <mergeCell ref="W201:W203"/>
    <mergeCell ref="T210:T212"/>
    <mergeCell ref="T63:T64"/>
    <mergeCell ref="U63:U64"/>
    <mergeCell ref="V63:V64"/>
    <mergeCell ref="AB189:AB191"/>
    <mergeCell ref="T192:T194"/>
    <mergeCell ref="U192:U194"/>
    <mergeCell ref="R204:R206"/>
    <mergeCell ref="S204:S206"/>
    <mergeCell ref="S201:S203"/>
    <mergeCell ref="T201:T203"/>
    <mergeCell ref="U201:U203"/>
    <mergeCell ref="AB204:AB206"/>
    <mergeCell ref="T195:T197"/>
    <mergeCell ref="AB195:AB197"/>
    <mergeCell ref="A189:A191"/>
    <mergeCell ref="A316:A318"/>
    <mergeCell ref="O316:O318"/>
    <mergeCell ref="P316:P318"/>
    <mergeCell ref="Q316:Q318"/>
    <mergeCell ref="R316:R318"/>
    <mergeCell ref="S316:S318"/>
    <mergeCell ref="U210:U212"/>
    <mergeCell ref="V210:V212"/>
    <mergeCell ref="W210:W212"/>
    <mergeCell ref="AA316:AA318"/>
    <mergeCell ref="AB316:AB318"/>
    <mergeCell ref="Y316:Y318"/>
    <mergeCell ref="A219:A221"/>
    <mergeCell ref="O219:O221"/>
    <mergeCell ref="P219:P221"/>
    <mergeCell ref="Q219:Q221"/>
    <mergeCell ref="A239:A240"/>
    <mergeCell ref="O239:O240"/>
    <mergeCell ref="P239:P240"/>
    <mergeCell ref="Q239:Q240"/>
    <mergeCell ref="A57:A58"/>
    <mergeCell ref="O57:O58"/>
    <mergeCell ref="P57:P58"/>
    <mergeCell ref="Q57:Q58"/>
    <mergeCell ref="R57:R58"/>
    <mergeCell ref="S57:S58"/>
    <mergeCell ref="T57:T58"/>
    <mergeCell ref="U57:U58"/>
    <mergeCell ref="A55:A56"/>
    <mergeCell ref="O55:O56"/>
    <mergeCell ref="P55:P56"/>
    <mergeCell ref="Q55:Q56"/>
    <mergeCell ref="R55:R56"/>
    <mergeCell ref="A204:A206"/>
    <mergeCell ref="O204:O206"/>
    <mergeCell ref="P204:P206"/>
    <mergeCell ref="Q204:Q206"/>
    <mergeCell ref="A59:A60"/>
    <mergeCell ref="U65:U66"/>
    <mergeCell ref="P71:P72"/>
    <mergeCell ref="Q71:Q72"/>
    <mergeCell ref="R71:R72"/>
    <mergeCell ref="A69:A70"/>
    <mergeCell ref="O69:O70"/>
    <mergeCell ref="P69:P70"/>
    <mergeCell ref="Q69:Q70"/>
    <mergeCell ref="R69:R70"/>
    <mergeCell ref="S69:S70"/>
    <mergeCell ref="S71:S72"/>
    <mergeCell ref="R73:R74"/>
    <mergeCell ref="P136:P137"/>
    <mergeCell ref="S79:S80"/>
    <mergeCell ref="A53:A54"/>
    <mergeCell ref="O53:O54"/>
    <mergeCell ref="P53:P54"/>
    <mergeCell ref="Q53:Q54"/>
    <mergeCell ref="R53:R54"/>
    <mergeCell ref="AB201:AB203"/>
    <mergeCell ref="T53:T54"/>
    <mergeCell ref="U53:U54"/>
    <mergeCell ref="V53:V54"/>
    <mergeCell ref="W53:W54"/>
    <mergeCell ref="Y313:Y315"/>
    <mergeCell ref="Z313:Z315"/>
    <mergeCell ref="AA313:AA315"/>
    <mergeCell ref="AB313:AB315"/>
    <mergeCell ref="A201:A203"/>
    <mergeCell ref="O201:O203"/>
    <mergeCell ref="P201:P203"/>
    <mergeCell ref="Q201:Q203"/>
    <mergeCell ref="R201:R203"/>
    <mergeCell ref="V201:V203"/>
    <mergeCell ref="W313:W315"/>
    <mergeCell ref="X313:X315"/>
    <mergeCell ref="S53:S54"/>
    <mergeCell ref="S55:S56"/>
    <mergeCell ref="T55:T56"/>
    <mergeCell ref="U55:U56"/>
    <mergeCell ref="V55:V56"/>
    <mergeCell ref="W267:W268"/>
    <mergeCell ref="W269:W270"/>
    <mergeCell ref="W271:W272"/>
    <mergeCell ref="A313:A315"/>
    <mergeCell ref="O313:O315"/>
    <mergeCell ref="R269:R270"/>
    <mergeCell ref="S269:S270"/>
    <mergeCell ref="T49:T50"/>
    <mergeCell ref="U49:U50"/>
    <mergeCell ref="V49:V50"/>
    <mergeCell ref="W49:W50"/>
    <mergeCell ref="AB49:AB50"/>
    <mergeCell ref="V192:V194"/>
    <mergeCell ref="W192:W194"/>
    <mergeCell ref="AB53:AB54"/>
    <mergeCell ref="W189:W191"/>
    <mergeCell ref="P195:P197"/>
    <mergeCell ref="Q195:Q197"/>
    <mergeCell ref="R195:R197"/>
    <mergeCell ref="S195:S197"/>
    <mergeCell ref="V195:V197"/>
    <mergeCell ref="W195:W197"/>
    <mergeCell ref="U195:U197"/>
    <mergeCell ref="AB192:AB194"/>
    <mergeCell ref="V189:V191"/>
    <mergeCell ref="P192:P194"/>
    <mergeCell ref="Q192:Q194"/>
    <mergeCell ref="R192:R194"/>
    <mergeCell ref="P189:P191"/>
    <mergeCell ref="AB180:AB182"/>
    <mergeCell ref="T183:T185"/>
    <mergeCell ref="U183:U185"/>
    <mergeCell ref="V183:V185"/>
    <mergeCell ref="U263:U264"/>
    <mergeCell ref="V263:V264"/>
    <mergeCell ref="W55:W56"/>
    <mergeCell ref="AB55:AB56"/>
    <mergeCell ref="S265:S266"/>
    <mergeCell ref="T265:T266"/>
    <mergeCell ref="U265:U266"/>
    <mergeCell ref="AB271:AB272"/>
    <mergeCell ref="AB273:AB274"/>
    <mergeCell ref="AB253:AB254"/>
    <mergeCell ref="AB255:AB256"/>
    <mergeCell ref="AB257:AB258"/>
    <mergeCell ref="AB259:AB260"/>
    <mergeCell ref="AB261:AB262"/>
    <mergeCell ref="S277:S278"/>
    <mergeCell ref="T277:T278"/>
    <mergeCell ref="U277:U278"/>
    <mergeCell ref="V277:V278"/>
    <mergeCell ref="Q275:Q276"/>
    <mergeCell ref="R275:R276"/>
    <mergeCell ref="S275:S276"/>
    <mergeCell ref="T275:T276"/>
    <mergeCell ref="U275:U276"/>
    <mergeCell ref="V275:V276"/>
    <mergeCell ref="Q273:Q274"/>
    <mergeCell ref="R273:R274"/>
    <mergeCell ref="S273:S274"/>
    <mergeCell ref="T273:T274"/>
    <mergeCell ref="U273:U274"/>
    <mergeCell ref="V273:V274"/>
    <mergeCell ref="Q271:Q272"/>
    <mergeCell ref="R271:R272"/>
    <mergeCell ref="U259:U260"/>
    <mergeCell ref="V259:V260"/>
    <mergeCell ref="V271:V272"/>
    <mergeCell ref="Q269:Q270"/>
    <mergeCell ref="Q261:Q262"/>
    <mergeCell ref="R261:R262"/>
    <mergeCell ref="S261:S262"/>
    <mergeCell ref="T261:T262"/>
    <mergeCell ref="U261:U262"/>
    <mergeCell ref="V261:V262"/>
    <mergeCell ref="U255:U256"/>
    <mergeCell ref="V255:V256"/>
    <mergeCell ref="Q257:Q258"/>
    <mergeCell ref="R257:R258"/>
    <mergeCell ref="S257:S258"/>
    <mergeCell ref="T257:T258"/>
    <mergeCell ref="U257:U258"/>
    <mergeCell ref="V257:V258"/>
    <mergeCell ref="O269:O270"/>
    <mergeCell ref="P269:P270"/>
    <mergeCell ref="O261:O262"/>
    <mergeCell ref="P261:P262"/>
    <mergeCell ref="T269:T270"/>
    <mergeCell ref="U269:U270"/>
    <mergeCell ref="V269:V270"/>
    <mergeCell ref="V265:V266"/>
    <mergeCell ref="Q267:Q268"/>
    <mergeCell ref="R267:R268"/>
    <mergeCell ref="S267:S268"/>
    <mergeCell ref="T267:T268"/>
    <mergeCell ref="U267:U268"/>
    <mergeCell ref="V267:V268"/>
    <mergeCell ref="R263:R264"/>
    <mergeCell ref="S263:S264"/>
    <mergeCell ref="Q265:Q266"/>
    <mergeCell ref="R265:R266"/>
    <mergeCell ref="O275:O276"/>
    <mergeCell ref="P275:P276"/>
    <mergeCell ref="O271:O272"/>
    <mergeCell ref="P271:P272"/>
    <mergeCell ref="O273:O274"/>
    <mergeCell ref="P273:P274"/>
    <mergeCell ref="O267:O268"/>
    <mergeCell ref="P267:P268"/>
    <mergeCell ref="O277:O278"/>
    <mergeCell ref="P277:P278"/>
    <mergeCell ref="Q253:Q254"/>
    <mergeCell ref="R253:R254"/>
    <mergeCell ref="Q255:Q256"/>
    <mergeCell ref="R255:R256"/>
    <mergeCell ref="Q259:Q260"/>
    <mergeCell ref="R259:R260"/>
    <mergeCell ref="T253:T254"/>
    <mergeCell ref="S259:S260"/>
    <mergeCell ref="O263:O264"/>
    <mergeCell ref="P263:P264"/>
    <mergeCell ref="O265:O266"/>
    <mergeCell ref="P265:P266"/>
    <mergeCell ref="S255:S256"/>
    <mergeCell ref="T255:T256"/>
    <mergeCell ref="T259:T260"/>
    <mergeCell ref="Q263:Q264"/>
    <mergeCell ref="O257:O258"/>
    <mergeCell ref="P257:P258"/>
    <mergeCell ref="O259:O260"/>
    <mergeCell ref="P259:P260"/>
    <mergeCell ref="T263:T264"/>
    <mergeCell ref="S271:S272"/>
    <mergeCell ref="AB249:AB250"/>
    <mergeCell ref="AA251:AA252"/>
    <mergeCell ref="AB251:AB252"/>
    <mergeCell ref="Y251:Y252"/>
    <mergeCell ref="Z251:Z252"/>
    <mergeCell ref="V249:V250"/>
    <mergeCell ref="W251:W252"/>
    <mergeCell ref="X251:X252"/>
    <mergeCell ref="O249:O250"/>
    <mergeCell ref="P249:P250"/>
    <mergeCell ref="O251:O252"/>
    <mergeCell ref="P251:P252"/>
    <mergeCell ref="W249:W250"/>
    <mergeCell ref="X249:X250"/>
    <mergeCell ref="U249:U250"/>
    <mergeCell ref="Q249:Q250"/>
    <mergeCell ref="R249:R250"/>
    <mergeCell ref="S249:S250"/>
    <mergeCell ref="U251:U252"/>
    <mergeCell ref="U253:U254"/>
    <mergeCell ref="V253:V254"/>
    <mergeCell ref="W183:W185"/>
    <mergeCell ref="Q189:Q191"/>
    <mergeCell ref="R189:R191"/>
    <mergeCell ref="S189:S191"/>
    <mergeCell ref="T189:T191"/>
    <mergeCell ref="U189:U191"/>
    <mergeCell ref="S225:S227"/>
    <mergeCell ref="W225:W227"/>
    <mergeCell ref="V237:V238"/>
    <mergeCell ref="W237:W238"/>
    <mergeCell ref="W241:W242"/>
    <mergeCell ref="Y249:Y250"/>
    <mergeCell ref="Z249:Z250"/>
    <mergeCell ref="AA249:AA250"/>
    <mergeCell ref="U219:U221"/>
    <mergeCell ref="V219:V221"/>
    <mergeCell ref="X241:X242"/>
    <mergeCell ref="Y241:Y242"/>
    <mergeCell ref="W245:W246"/>
    <mergeCell ref="X245:X246"/>
    <mergeCell ref="Y245:Y246"/>
    <mergeCell ref="Z245:Z246"/>
    <mergeCell ref="AA245:AA246"/>
    <mergeCell ref="Z247:Z248"/>
    <mergeCell ref="AA247:AA248"/>
    <mergeCell ref="R239:R240"/>
    <mergeCell ref="AB235:AB236"/>
    <mergeCell ref="V198:V200"/>
    <mergeCell ref="W198:W200"/>
    <mergeCell ref="AB198:AB200"/>
    <mergeCell ref="W235:W236"/>
    <mergeCell ref="X235:X236"/>
    <mergeCell ref="U186:U188"/>
    <mergeCell ref="U198:U200"/>
    <mergeCell ref="S198:S200"/>
    <mergeCell ref="Y235:Y236"/>
    <mergeCell ref="Z235:Z236"/>
    <mergeCell ref="AA235:AA236"/>
    <mergeCell ref="T235:T236"/>
    <mergeCell ref="U207:U209"/>
    <mergeCell ref="V207:V209"/>
    <mergeCell ref="W207:W209"/>
    <mergeCell ref="V156:V158"/>
    <mergeCell ref="AB156:AB158"/>
    <mergeCell ref="T180:T182"/>
    <mergeCell ref="U180:U182"/>
    <mergeCell ref="T186:T188"/>
    <mergeCell ref="S183:S185"/>
    <mergeCell ref="S180:S182"/>
    <mergeCell ref="V159:V161"/>
    <mergeCell ref="W159:W161"/>
    <mergeCell ref="AB159:AB161"/>
    <mergeCell ref="V174:V176"/>
    <mergeCell ref="W174:W176"/>
    <mergeCell ref="AB174:AB176"/>
    <mergeCell ref="U159:U161"/>
    <mergeCell ref="S156:S158"/>
    <mergeCell ref="T156:T158"/>
    <mergeCell ref="Q111:Q112"/>
    <mergeCell ref="R111:R112"/>
    <mergeCell ref="S111:S112"/>
    <mergeCell ref="T111:T112"/>
    <mergeCell ref="U119:U120"/>
    <mergeCell ref="V119:V120"/>
    <mergeCell ref="W119:W120"/>
    <mergeCell ref="AB115:AB116"/>
    <mergeCell ref="O117:O118"/>
    <mergeCell ref="P117:P118"/>
    <mergeCell ref="Q117:Q118"/>
    <mergeCell ref="R117:R118"/>
    <mergeCell ref="S117:S118"/>
    <mergeCell ref="T117:T118"/>
    <mergeCell ref="U117:U118"/>
    <mergeCell ref="V117:V118"/>
    <mergeCell ref="W117:W118"/>
    <mergeCell ref="O115:O116"/>
    <mergeCell ref="P115:P116"/>
    <mergeCell ref="Q115:Q116"/>
    <mergeCell ref="R115:R116"/>
    <mergeCell ref="S115:S116"/>
    <mergeCell ref="T115:T116"/>
    <mergeCell ref="U113:U114"/>
    <mergeCell ref="V113:V114"/>
    <mergeCell ref="W113:W114"/>
    <mergeCell ref="U111:U112"/>
    <mergeCell ref="V111:V112"/>
    <mergeCell ref="P119:P120"/>
    <mergeCell ref="Q119:Q120"/>
    <mergeCell ref="R119:R120"/>
    <mergeCell ref="S119:S120"/>
    <mergeCell ref="O109:O110"/>
    <mergeCell ref="P109:P110"/>
    <mergeCell ref="Q109:Q110"/>
    <mergeCell ref="R109:R110"/>
    <mergeCell ref="S109:S110"/>
    <mergeCell ref="T109:T110"/>
    <mergeCell ref="U105:U106"/>
    <mergeCell ref="V105:V106"/>
    <mergeCell ref="W105:W106"/>
    <mergeCell ref="AB105:AB106"/>
    <mergeCell ref="O107:O108"/>
    <mergeCell ref="P107:P108"/>
    <mergeCell ref="Q107:Q108"/>
    <mergeCell ref="R107:R108"/>
    <mergeCell ref="S107:S108"/>
    <mergeCell ref="T107:T108"/>
    <mergeCell ref="U109:U110"/>
    <mergeCell ref="V109:V110"/>
    <mergeCell ref="W109:W110"/>
    <mergeCell ref="AB109:AB110"/>
    <mergeCell ref="O105:O106"/>
    <mergeCell ref="P105:P106"/>
    <mergeCell ref="Q105:Q106"/>
    <mergeCell ref="R105:R106"/>
    <mergeCell ref="S105:S106"/>
    <mergeCell ref="T105:T106"/>
    <mergeCell ref="O103:O104"/>
    <mergeCell ref="P103:P104"/>
    <mergeCell ref="Q103:Q104"/>
    <mergeCell ref="R103:R104"/>
    <mergeCell ref="S103:S104"/>
    <mergeCell ref="T103:T104"/>
    <mergeCell ref="U99:U100"/>
    <mergeCell ref="V99:V100"/>
    <mergeCell ref="W99:W100"/>
    <mergeCell ref="AB99:AB100"/>
    <mergeCell ref="O101:O102"/>
    <mergeCell ref="P101:P102"/>
    <mergeCell ref="Q101:Q102"/>
    <mergeCell ref="R101:R102"/>
    <mergeCell ref="S101:S102"/>
    <mergeCell ref="T101:T102"/>
    <mergeCell ref="U97:U98"/>
    <mergeCell ref="V97:V98"/>
    <mergeCell ref="W97:W98"/>
    <mergeCell ref="AB97:AB98"/>
    <mergeCell ref="O99:O100"/>
    <mergeCell ref="P99:P100"/>
    <mergeCell ref="Q99:Q100"/>
    <mergeCell ref="R99:R100"/>
    <mergeCell ref="S99:S100"/>
    <mergeCell ref="T99:T100"/>
    <mergeCell ref="O97:O98"/>
    <mergeCell ref="P97:P98"/>
    <mergeCell ref="Q97:Q98"/>
    <mergeCell ref="R97:R98"/>
    <mergeCell ref="S97:S98"/>
    <mergeCell ref="T97:T98"/>
    <mergeCell ref="O95:O96"/>
    <mergeCell ref="P95:P96"/>
    <mergeCell ref="Q95:Q96"/>
    <mergeCell ref="R95:R96"/>
    <mergeCell ref="S95:S96"/>
    <mergeCell ref="T95:T96"/>
    <mergeCell ref="W91:W92"/>
    <mergeCell ref="AB91:AB92"/>
    <mergeCell ref="O93:O94"/>
    <mergeCell ref="P93:P94"/>
    <mergeCell ref="Q93:Q94"/>
    <mergeCell ref="R93:R94"/>
    <mergeCell ref="S93:S94"/>
    <mergeCell ref="T93:T94"/>
    <mergeCell ref="Q91:Q92"/>
    <mergeCell ref="R91:R92"/>
    <mergeCell ref="S91:S92"/>
    <mergeCell ref="T91:T92"/>
    <mergeCell ref="U91:U92"/>
    <mergeCell ref="V91:V92"/>
    <mergeCell ref="A51:A52"/>
    <mergeCell ref="AB29:AB30"/>
    <mergeCell ref="A77:A78"/>
    <mergeCell ref="O77:O78"/>
    <mergeCell ref="P77:P78"/>
    <mergeCell ref="Q77:Q78"/>
    <mergeCell ref="R77:R78"/>
    <mergeCell ref="S77:S78"/>
    <mergeCell ref="T77:T78"/>
    <mergeCell ref="U77:U78"/>
    <mergeCell ref="A49:A50"/>
    <mergeCell ref="O49:O50"/>
    <mergeCell ref="P49:P50"/>
    <mergeCell ref="Q49:Q50"/>
    <mergeCell ref="R49:R50"/>
    <mergeCell ref="S49:S50"/>
    <mergeCell ref="A22:W22"/>
    <mergeCell ref="U29:U30"/>
    <mergeCell ref="Q31:Q32"/>
    <mergeCell ref="R31:R32"/>
    <mergeCell ref="AB33:AB34"/>
    <mergeCell ref="T31:T32"/>
    <mergeCell ref="U31:U32"/>
    <mergeCell ref="V31:V32"/>
    <mergeCell ref="W31:W32"/>
    <mergeCell ref="AB31:AB32"/>
    <mergeCell ref="T33:T34"/>
    <mergeCell ref="U33:U34"/>
    <mergeCell ref="V33:V34"/>
    <mergeCell ref="W33:W34"/>
    <mergeCell ref="A37:A38"/>
    <mergeCell ref="O37:O38"/>
    <mergeCell ref="Q1:W1"/>
    <mergeCell ref="Q3:S3"/>
    <mergeCell ref="A4:W4"/>
    <mergeCell ref="A5:A7"/>
    <mergeCell ref="B5:B7"/>
    <mergeCell ref="C5:C7"/>
    <mergeCell ref="U2:W2"/>
    <mergeCell ref="W29:W30"/>
    <mergeCell ref="O29:O30"/>
    <mergeCell ref="P29:P30"/>
    <mergeCell ref="Q29:Q30"/>
    <mergeCell ref="W77:W78"/>
    <mergeCell ref="D5:N6"/>
    <mergeCell ref="O5:O7"/>
    <mergeCell ref="P5:P7"/>
    <mergeCell ref="Q5:AA6"/>
    <mergeCell ref="A21:W21"/>
    <mergeCell ref="R51:R52"/>
    <mergeCell ref="P51:P52"/>
    <mergeCell ref="S31:S32"/>
    <mergeCell ref="S35:S36"/>
    <mergeCell ref="S33:S34"/>
    <mergeCell ref="S39:S40"/>
    <mergeCell ref="S37:S38"/>
    <mergeCell ref="A33:A34"/>
    <mergeCell ref="O33:O34"/>
    <mergeCell ref="P33:P34"/>
    <mergeCell ref="Q33:Q34"/>
    <mergeCell ref="R33:R34"/>
    <mergeCell ref="A31:A32"/>
    <mergeCell ref="O31:O32"/>
    <mergeCell ref="P31:P32"/>
    <mergeCell ref="A105:A106"/>
    <mergeCell ref="A95:A96"/>
    <mergeCell ref="A101:A102"/>
    <mergeCell ref="A97:A98"/>
    <mergeCell ref="A93:A94"/>
    <mergeCell ref="A28:W28"/>
    <mergeCell ref="A29:A30"/>
    <mergeCell ref="R29:R30"/>
    <mergeCell ref="S29:S30"/>
    <mergeCell ref="T29:T30"/>
    <mergeCell ref="X301:X303"/>
    <mergeCell ref="Y301:Y303"/>
    <mergeCell ref="Z301:Z303"/>
    <mergeCell ref="AA301:AA303"/>
    <mergeCell ref="AB301:AB303"/>
    <mergeCell ref="O51:O52"/>
    <mergeCell ref="AB77:AB78"/>
    <mergeCell ref="V77:V78"/>
    <mergeCell ref="O91:O92"/>
    <mergeCell ref="P91:P92"/>
    <mergeCell ref="V301:V303"/>
    <mergeCell ref="W301:W303"/>
    <mergeCell ref="A109:A110"/>
    <mergeCell ref="A103:A104"/>
    <mergeCell ref="A107:A108"/>
    <mergeCell ref="W75:W76"/>
    <mergeCell ref="A119:A120"/>
    <mergeCell ref="A113:A114"/>
    <mergeCell ref="A99:A100"/>
    <mergeCell ref="A91:A92"/>
    <mergeCell ref="P301:P303"/>
    <mergeCell ref="Q301:Q303"/>
    <mergeCell ref="AB177:AB179"/>
    <mergeCell ref="A231:A233"/>
    <mergeCell ref="A140:W140"/>
    <mergeCell ref="U115:U116"/>
    <mergeCell ref="V115:V116"/>
    <mergeCell ref="W115:W116"/>
    <mergeCell ref="A117:A118"/>
    <mergeCell ref="A111:A112"/>
    <mergeCell ref="A234:W234"/>
    <mergeCell ref="A235:A236"/>
    <mergeCell ref="O235:O236"/>
    <mergeCell ref="P235:P236"/>
    <mergeCell ref="U121:U122"/>
    <mergeCell ref="V121:V122"/>
    <mergeCell ref="S177:S179"/>
    <mergeCell ref="T177:T179"/>
    <mergeCell ref="Q177:Q179"/>
    <mergeCell ref="R177:R179"/>
    <mergeCell ref="P186:P188"/>
    <mergeCell ref="Q186:Q188"/>
    <mergeCell ref="R186:R188"/>
    <mergeCell ref="A183:A185"/>
    <mergeCell ref="O183:O185"/>
    <mergeCell ref="W111:W112"/>
    <mergeCell ref="AB111:AB112"/>
    <mergeCell ref="O113:O114"/>
    <mergeCell ref="P113:P114"/>
    <mergeCell ref="Q113:Q114"/>
    <mergeCell ref="R113:R114"/>
    <mergeCell ref="S113:S114"/>
    <mergeCell ref="T113:T114"/>
    <mergeCell ref="AB113:AB114"/>
    <mergeCell ref="A275:A276"/>
    <mergeCell ref="A265:A266"/>
    <mergeCell ref="A267:A268"/>
    <mergeCell ref="A269:A270"/>
    <mergeCell ref="A263:A264"/>
    <mergeCell ref="A255:A256"/>
    <mergeCell ref="A257:A258"/>
    <mergeCell ref="A249:A250"/>
    <mergeCell ref="P177:P179"/>
    <mergeCell ref="A273:A274"/>
    <mergeCell ref="R301:R303"/>
    <mergeCell ref="S301:S303"/>
    <mergeCell ref="T301:T303"/>
    <mergeCell ref="U301:U303"/>
    <mergeCell ref="A115:A116"/>
    <mergeCell ref="U177:U179"/>
    <mergeCell ref="V177:V179"/>
    <mergeCell ref="A253:A254"/>
    <mergeCell ref="S237:S238"/>
    <mergeCell ref="S239:S240"/>
    <mergeCell ref="T249:T250"/>
    <mergeCell ref="T237:T238"/>
    <mergeCell ref="S243:S244"/>
    <mergeCell ref="Q235:Q236"/>
    <mergeCell ref="R235:R236"/>
    <mergeCell ref="S235:S236"/>
    <mergeCell ref="A222:A224"/>
    <mergeCell ref="U235:U236"/>
    <mergeCell ref="V235:V236"/>
    <mergeCell ref="S228:S230"/>
    <mergeCell ref="A198:A200"/>
    <mergeCell ref="O198:O200"/>
    <mergeCell ref="R174:R176"/>
    <mergeCell ref="S174:S176"/>
    <mergeCell ref="T174:T176"/>
    <mergeCell ref="U174:U176"/>
    <mergeCell ref="A259:A260"/>
    <mergeCell ref="A251:A252"/>
    <mergeCell ref="A177:A179"/>
    <mergeCell ref="O177:O179"/>
    <mergeCell ref="S186:S188"/>
    <mergeCell ref="Q174:Q176"/>
    <mergeCell ref="W177:W179"/>
    <mergeCell ref="W180:W182"/>
    <mergeCell ref="P198:P200"/>
    <mergeCell ref="Q198:Q200"/>
    <mergeCell ref="R198:R200"/>
    <mergeCell ref="T198:T200"/>
    <mergeCell ref="S192:S194"/>
    <mergeCell ref="A195:A197"/>
    <mergeCell ref="O195:O197"/>
    <mergeCell ref="V180:V182"/>
    <mergeCell ref="P183:P185"/>
    <mergeCell ref="A186:A188"/>
    <mergeCell ref="V251:V252"/>
    <mergeCell ref="O253:O254"/>
    <mergeCell ref="P253:P254"/>
    <mergeCell ref="O255:O256"/>
    <mergeCell ref="P255:P256"/>
    <mergeCell ref="Q251:Q252"/>
    <mergeCell ref="R251:R252"/>
    <mergeCell ref="S251:S252"/>
    <mergeCell ref="T251:T252"/>
    <mergeCell ref="S253:S254"/>
    <mergeCell ref="Q337:Q338"/>
    <mergeCell ref="A340:A341"/>
    <mergeCell ref="U156:U158"/>
    <mergeCell ref="A271:A272"/>
    <mergeCell ref="A325:A327"/>
    <mergeCell ref="A331:W331"/>
    <mergeCell ref="A332:N335"/>
    <mergeCell ref="A336:W336"/>
    <mergeCell ref="S279:S280"/>
    <mergeCell ref="T279:T280"/>
    <mergeCell ref="A342:W342"/>
    <mergeCell ref="R337:R338"/>
    <mergeCell ref="S337:S338"/>
    <mergeCell ref="T337:T338"/>
    <mergeCell ref="U337:U338"/>
    <mergeCell ref="A337:A338"/>
    <mergeCell ref="O337:O338"/>
    <mergeCell ref="V337:V338"/>
    <mergeCell ref="W337:W338"/>
    <mergeCell ref="P337:P338"/>
    <mergeCell ref="A277:A278"/>
    <mergeCell ref="A283:A284"/>
    <mergeCell ref="A261:A262"/>
    <mergeCell ref="T159:T161"/>
    <mergeCell ref="A174:A176"/>
    <mergeCell ref="O174:O176"/>
    <mergeCell ref="P174:P176"/>
    <mergeCell ref="W156:W158"/>
    <mergeCell ref="A281:A282"/>
    <mergeCell ref="R159:R161"/>
    <mergeCell ref="S159:S161"/>
    <mergeCell ref="A300:W300"/>
    <mergeCell ref="A343:A344"/>
    <mergeCell ref="O343:O344"/>
    <mergeCell ref="P343:P344"/>
    <mergeCell ref="Q343:Q344"/>
    <mergeCell ref="V343:V344"/>
    <mergeCell ref="W343:W344"/>
    <mergeCell ref="R343:R344"/>
    <mergeCell ref="S343:S344"/>
    <mergeCell ref="T343:T344"/>
    <mergeCell ref="U343:U344"/>
    <mergeCell ref="W349:W350"/>
    <mergeCell ref="A352:A353"/>
    <mergeCell ref="A346:A347"/>
    <mergeCell ref="A348:W348"/>
    <mergeCell ref="A349:A350"/>
    <mergeCell ref="O349:O350"/>
    <mergeCell ref="P349:P350"/>
    <mergeCell ref="T349:T350"/>
    <mergeCell ref="U349:U350"/>
    <mergeCell ref="V349:V350"/>
    <mergeCell ref="Q349:Q350"/>
    <mergeCell ref="R349:R350"/>
    <mergeCell ref="S349:S350"/>
    <mergeCell ref="A360:N362"/>
    <mergeCell ref="A363:W363"/>
    <mergeCell ref="A364:A365"/>
    <mergeCell ref="O364:O365"/>
    <mergeCell ref="P364:P365"/>
    <mergeCell ref="Q364:Q365"/>
    <mergeCell ref="U364:U365"/>
    <mergeCell ref="A369:W369"/>
    <mergeCell ref="W364:W365"/>
    <mergeCell ref="V377:V378"/>
    <mergeCell ref="W377:W378"/>
    <mergeCell ref="T370:T371"/>
    <mergeCell ref="U370:U371"/>
    <mergeCell ref="V370:V371"/>
    <mergeCell ref="T377:T378"/>
    <mergeCell ref="U377:U378"/>
    <mergeCell ref="A376:W376"/>
    <mergeCell ref="O373:O374"/>
    <mergeCell ref="S370:S371"/>
    <mergeCell ref="R370:R371"/>
    <mergeCell ref="O370:O371"/>
    <mergeCell ref="P370:P371"/>
    <mergeCell ref="Q370:Q371"/>
    <mergeCell ref="S377:S378"/>
    <mergeCell ref="O383:O384"/>
    <mergeCell ref="O377:O378"/>
    <mergeCell ref="P377:P378"/>
    <mergeCell ref="Q377:Q378"/>
    <mergeCell ref="R377:R378"/>
    <mergeCell ref="O380:O381"/>
    <mergeCell ref="A394:A396"/>
    <mergeCell ref="A377:A378"/>
    <mergeCell ref="A380:A381"/>
    <mergeCell ref="Q147:Q149"/>
    <mergeCell ref="R147:R149"/>
    <mergeCell ref="S147:S149"/>
    <mergeCell ref="A156:A158"/>
    <mergeCell ref="O156:O158"/>
    <mergeCell ref="P156:P158"/>
    <mergeCell ref="Q156:Q158"/>
    <mergeCell ref="A373:A374"/>
    <mergeCell ref="A370:A371"/>
    <mergeCell ref="A358:X358"/>
    <mergeCell ref="A359:X359"/>
    <mergeCell ref="S364:S365"/>
    <mergeCell ref="W370:W371"/>
    <mergeCell ref="T364:T365"/>
    <mergeCell ref="R364:R365"/>
    <mergeCell ref="V364:V365"/>
    <mergeCell ref="O367:O368"/>
    <mergeCell ref="A391:A393"/>
    <mergeCell ref="A383:A384"/>
    <mergeCell ref="A385:A387"/>
    <mergeCell ref="A388:A390"/>
    <mergeCell ref="A367:A368"/>
    <mergeCell ref="A147:A149"/>
    <mergeCell ref="A354:A356"/>
    <mergeCell ref="S51:S52"/>
    <mergeCell ref="T51:T52"/>
    <mergeCell ref="U51:U52"/>
    <mergeCell ref="V51:V52"/>
    <mergeCell ref="AB5:AB7"/>
    <mergeCell ref="A9:W9"/>
    <mergeCell ref="A10:N20"/>
    <mergeCell ref="A23:N27"/>
    <mergeCell ref="V29:V30"/>
    <mergeCell ref="W51:W52"/>
    <mergeCell ref="AB51:AB52"/>
    <mergeCell ref="A75:A76"/>
    <mergeCell ref="O75:O76"/>
    <mergeCell ref="P75:P76"/>
    <mergeCell ref="Q75:Q76"/>
    <mergeCell ref="R75:R76"/>
    <mergeCell ref="S75:S76"/>
    <mergeCell ref="T75:T76"/>
    <mergeCell ref="Q51:Q52"/>
    <mergeCell ref="U75:U76"/>
    <mergeCell ref="V75:V76"/>
    <mergeCell ref="AB75:AB76"/>
    <mergeCell ref="A121:A122"/>
    <mergeCell ref="O121:O122"/>
    <mergeCell ref="P121:P122"/>
    <mergeCell ref="Q121:Q122"/>
    <mergeCell ref="R121:R122"/>
    <mergeCell ref="S121:S122"/>
    <mergeCell ref="T121:T122"/>
    <mergeCell ref="W121:W122"/>
    <mergeCell ref="A123:A124"/>
    <mergeCell ref="Q123:Q124"/>
    <mergeCell ref="R123:R124"/>
    <mergeCell ref="S123:S124"/>
    <mergeCell ref="T123:T124"/>
    <mergeCell ref="U123:U124"/>
    <mergeCell ref="V123:V124"/>
    <mergeCell ref="W123:W124"/>
    <mergeCell ref="AB123:AB124"/>
    <mergeCell ref="A279:A280"/>
    <mergeCell ref="O279:O280"/>
    <mergeCell ref="P279:P280"/>
    <mergeCell ref="Q279:Q280"/>
    <mergeCell ref="R279:R280"/>
    <mergeCell ref="O281:O282"/>
    <mergeCell ref="P281:P282"/>
    <mergeCell ref="Q281:Q282"/>
    <mergeCell ref="R281:R282"/>
    <mergeCell ref="S281:S282"/>
    <mergeCell ref="T281:T282"/>
    <mergeCell ref="U281:U282"/>
    <mergeCell ref="V281:V282"/>
    <mergeCell ref="W281:W282"/>
    <mergeCell ref="AB281:AB282"/>
    <mergeCell ref="U279:U280"/>
    <mergeCell ref="V279:V280"/>
    <mergeCell ref="W279:W280"/>
    <mergeCell ref="AB279:AB280"/>
    <mergeCell ref="A153:A155"/>
    <mergeCell ref="O153:O155"/>
    <mergeCell ref="P153:P155"/>
    <mergeCell ref="T147:T149"/>
    <mergeCell ref="U147:U149"/>
    <mergeCell ref="P37:P38"/>
    <mergeCell ref="Q37:Q38"/>
    <mergeCell ref="R37:R38"/>
    <mergeCell ref="A35:A36"/>
    <mergeCell ref="O35:O36"/>
    <mergeCell ref="P35:P36"/>
    <mergeCell ref="Q35:Q36"/>
    <mergeCell ref="R35:R36"/>
    <mergeCell ref="AB37:AB38"/>
    <mergeCell ref="T35:T36"/>
    <mergeCell ref="U35:U36"/>
    <mergeCell ref="V35:V36"/>
    <mergeCell ref="W35:W36"/>
    <mergeCell ref="AB35:AB36"/>
    <mergeCell ref="T37:T38"/>
    <mergeCell ref="U37:U38"/>
    <mergeCell ref="V37:V38"/>
    <mergeCell ref="W37:W38"/>
    <mergeCell ref="T39:T40"/>
    <mergeCell ref="U39:U40"/>
    <mergeCell ref="V39:V40"/>
    <mergeCell ref="W39:W40"/>
    <mergeCell ref="AB39:AB40"/>
    <mergeCell ref="A39:A40"/>
    <mergeCell ref="O39:O40"/>
    <mergeCell ref="P39:P40"/>
    <mergeCell ref="Q39:Q40"/>
    <mergeCell ref="R39:R40"/>
    <mergeCell ref="A150:A152"/>
    <mergeCell ref="O150:O152"/>
    <mergeCell ref="P150:P152"/>
    <mergeCell ref="Q150:Q152"/>
    <mergeCell ref="R150:R152"/>
    <mergeCell ref="S150:S152"/>
    <mergeCell ref="T150:T152"/>
    <mergeCell ref="U150:U152"/>
    <mergeCell ref="V150:V152"/>
    <mergeCell ref="W150:W152"/>
    <mergeCell ref="AB150:AB152"/>
    <mergeCell ref="V141:V142"/>
    <mergeCell ref="W141:W142"/>
    <mergeCell ref="AB141:AB142"/>
    <mergeCell ref="P141:P142"/>
    <mergeCell ref="Q141:Q142"/>
    <mergeCell ref="R141:R142"/>
    <mergeCell ref="S141:S142"/>
    <mergeCell ref="T141:T142"/>
    <mergeCell ref="U141:U142"/>
    <mergeCell ref="O123:O124"/>
    <mergeCell ref="P123:P124"/>
  </mergeCells>
  <phoneticPr fontId="19" type="noConversion"/>
  <printOptions horizontalCentered="1"/>
  <pageMargins left="0.51" right="0.19685039370078741" top="0.6" bottom="0.53" header="0.56999999999999995" footer="0.48"/>
  <pageSetup paperSize="8" scale="47" firstPageNumber="0" fitToHeight="6" orientation="landscape" r:id="rId1"/>
  <headerFooter alignWithMargins="0"/>
  <rowBreaks count="1" manualBreakCount="1">
    <brk id="3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32"/>
  <sheetViews>
    <sheetView showZeros="0" tabSelected="1" topLeftCell="R1" zoomScale="75" zoomScaleNormal="75" workbookViewId="0">
      <selection activeCell="AG1" sqref="AG1:AL4"/>
    </sheetView>
  </sheetViews>
  <sheetFormatPr defaultRowHeight="13.2" x14ac:dyDescent="0.25"/>
  <cols>
    <col min="1" max="1" width="47.5546875" style="93" customWidth="1"/>
    <col min="2" max="2" width="23.33203125" customWidth="1"/>
    <col min="3" max="3" width="21.109375" customWidth="1"/>
    <col min="4" max="5" width="12.88671875" hidden="1" customWidth="1"/>
    <col min="6" max="6" width="19.5546875" hidden="1" customWidth="1"/>
    <col min="7" max="7" width="19.33203125" customWidth="1"/>
    <col min="8" max="8" width="18.88671875" bestFit="1" customWidth="1"/>
    <col min="9" max="9" width="18.88671875" customWidth="1"/>
    <col min="10" max="19" width="19" bestFit="1" customWidth="1"/>
    <col min="20" max="20" width="12.33203125" customWidth="1"/>
    <col min="21" max="21" width="39.88671875" customWidth="1"/>
    <col min="22" max="24" width="12.88671875" hidden="1" customWidth="1"/>
    <col min="25" max="25" width="12.88671875" bestFit="1" customWidth="1"/>
    <col min="26" max="26" width="12.88671875" style="195" bestFit="1" customWidth="1"/>
    <col min="27" max="38" width="12.88671875" bestFit="1" customWidth="1"/>
  </cols>
  <sheetData>
    <row r="1" spans="1:38" ht="15.75" customHeight="1" x14ac:dyDescent="0.25">
      <c r="A1" s="207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58"/>
      <c r="W1" s="358"/>
      <c r="X1" s="358"/>
      <c r="Y1" s="358"/>
      <c r="Z1" s="358"/>
      <c r="AA1" s="358"/>
      <c r="AB1" s="159"/>
      <c r="AC1" s="159"/>
      <c r="AD1" s="159"/>
      <c r="AE1" s="159"/>
      <c r="AF1" s="159"/>
      <c r="AG1" s="521" t="s">
        <v>334</v>
      </c>
      <c r="AH1" s="522"/>
      <c r="AI1" s="522"/>
      <c r="AJ1" s="522"/>
      <c r="AK1" s="522"/>
      <c r="AL1" s="522"/>
    </row>
    <row r="2" spans="1:38" ht="33" customHeight="1" x14ac:dyDescent="0.3">
      <c r="A2" s="20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/>
      <c r="W2" s="9"/>
      <c r="X2" s="6"/>
      <c r="Y2" s="361"/>
      <c r="Z2" s="361"/>
      <c r="AA2" s="361"/>
      <c r="AB2" s="160"/>
      <c r="AC2" s="160"/>
      <c r="AD2" s="160"/>
      <c r="AE2" s="160"/>
      <c r="AF2" s="160"/>
      <c r="AG2" s="522"/>
      <c r="AH2" s="522"/>
      <c r="AI2" s="522"/>
      <c r="AJ2" s="522"/>
      <c r="AK2" s="522"/>
      <c r="AL2" s="522"/>
    </row>
    <row r="3" spans="1:38" ht="33" customHeight="1" x14ac:dyDescent="0.3">
      <c r="A3" s="20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9"/>
      <c r="X3" s="6"/>
      <c r="Y3" s="160"/>
      <c r="Z3" s="160"/>
      <c r="AA3" s="160"/>
      <c r="AB3" s="160"/>
      <c r="AC3" s="160"/>
      <c r="AD3" s="160"/>
      <c r="AE3" s="160"/>
      <c r="AF3" s="160"/>
      <c r="AG3" s="522"/>
      <c r="AH3" s="522"/>
      <c r="AI3" s="522"/>
      <c r="AJ3" s="522"/>
      <c r="AK3" s="522"/>
      <c r="AL3" s="522"/>
    </row>
    <row r="4" spans="1:38" ht="77.25" customHeight="1" x14ac:dyDescent="0.3">
      <c r="A4" s="20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9"/>
      <c r="X4" s="6"/>
      <c r="Y4" s="160"/>
      <c r="Z4" s="160"/>
      <c r="AA4" s="160"/>
      <c r="AB4" s="160"/>
      <c r="AC4" s="160"/>
      <c r="AD4" s="160"/>
      <c r="AE4" s="160"/>
      <c r="AF4" s="160"/>
      <c r="AG4" s="522"/>
      <c r="AH4" s="522"/>
      <c r="AI4" s="522"/>
      <c r="AJ4" s="522"/>
      <c r="AK4" s="522"/>
      <c r="AL4" s="522"/>
    </row>
    <row r="5" spans="1:38" ht="36.75" customHeight="1" x14ac:dyDescent="0.3">
      <c r="A5" s="20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359"/>
      <c r="W5" s="359"/>
      <c r="X5" s="359"/>
      <c r="Y5" s="9"/>
      <c r="Z5" s="192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4"/>
    </row>
    <row r="6" spans="1:38" ht="20.25" customHeight="1" x14ac:dyDescent="0.25">
      <c r="A6" s="472" t="s">
        <v>216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"/>
    </row>
    <row r="7" spans="1:38" ht="15.6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"/>
    </row>
    <row r="8" spans="1:38" x14ac:dyDescent="0.25">
      <c r="A8" s="473" t="s">
        <v>2</v>
      </c>
      <c r="B8" s="473" t="s">
        <v>3</v>
      </c>
      <c r="C8" s="473" t="s">
        <v>4</v>
      </c>
      <c r="D8" s="478" t="s">
        <v>5</v>
      </c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61" t="s">
        <v>24</v>
      </c>
      <c r="U8" s="476" t="s">
        <v>6</v>
      </c>
      <c r="V8" s="456" t="s">
        <v>25</v>
      </c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61" t="s">
        <v>204</v>
      </c>
    </row>
    <row r="9" spans="1:38" x14ac:dyDescent="0.25">
      <c r="A9" s="474"/>
      <c r="B9" s="474"/>
      <c r="C9" s="474"/>
      <c r="D9" s="480"/>
      <c r="E9" s="441"/>
      <c r="F9" s="441"/>
      <c r="G9" s="441"/>
      <c r="H9" s="441"/>
      <c r="I9" s="441"/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59"/>
      <c r="U9" s="477"/>
      <c r="V9" s="456"/>
      <c r="W9" s="456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9"/>
    </row>
    <row r="10" spans="1:38" ht="79.5" customHeight="1" x14ac:dyDescent="0.25">
      <c r="A10" s="475"/>
      <c r="B10" s="475"/>
      <c r="C10" s="475"/>
      <c r="D10" s="275" t="s">
        <v>7</v>
      </c>
      <c r="E10" s="275" t="s">
        <v>8</v>
      </c>
      <c r="F10" s="275" t="s">
        <v>9</v>
      </c>
      <c r="G10" s="275" t="s">
        <v>11</v>
      </c>
      <c r="H10" s="275" t="s">
        <v>12</v>
      </c>
      <c r="I10" s="275" t="s">
        <v>13</v>
      </c>
      <c r="J10" s="275" t="s">
        <v>206</v>
      </c>
      <c r="K10" s="275" t="s">
        <v>207</v>
      </c>
      <c r="L10" s="275" t="s">
        <v>208</v>
      </c>
      <c r="M10" s="275" t="s">
        <v>209</v>
      </c>
      <c r="N10" s="275" t="s">
        <v>210</v>
      </c>
      <c r="O10" s="275" t="s">
        <v>211</v>
      </c>
      <c r="P10" s="275" t="s">
        <v>212</v>
      </c>
      <c r="Q10" s="275" t="s">
        <v>213</v>
      </c>
      <c r="R10" s="275" t="s">
        <v>214</v>
      </c>
      <c r="S10" s="275" t="s">
        <v>215</v>
      </c>
      <c r="T10" s="462"/>
      <c r="U10" s="475"/>
      <c r="V10" s="244" t="s">
        <v>7</v>
      </c>
      <c r="W10" s="244" t="s">
        <v>8</v>
      </c>
      <c r="X10" s="244" t="s">
        <v>9</v>
      </c>
      <c r="Y10" s="244" t="s">
        <v>11</v>
      </c>
      <c r="Z10" s="245" t="s">
        <v>12</v>
      </c>
      <c r="AA10" s="244" t="s">
        <v>13</v>
      </c>
      <c r="AB10" s="244" t="s">
        <v>206</v>
      </c>
      <c r="AC10" s="244" t="s">
        <v>207</v>
      </c>
      <c r="AD10" s="244" t="s">
        <v>208</v>
      </c>
      <c r="AE10" s="244" t="s">
        <v>209</v>
      </c>
      <c r="AF10" s="244" t="s">
        <v>210</v>
      </c>
      <c r="AG10" s="244" t="s">
        <v>211</v>
      </c>
      <c r="AH10" s="244" t="s">
        <v>212</v>
      </c>
      <c r="AI10" s="244" t="s">
        <v>213</v>
      </c>
      <c r="AJ10" s="244" t="s">
        <v>214</v>
      </c>
      <c r="AK10" s="244" t="s">
        <v>215</v>
      </c>
      <c r="AL10" s="462"/>
    </row>
    <row r="11" spans="1:38" s="190" customFormat="1" ht="15.6" x14ac:dyDescent="0.25">
      <c r="A11" s="427" t="s">
        <v>229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W11" s="427"/>
      <c r="X11" s="427"/>
      <c r="Y11" s="427"/>
      <c r="Z11" s="427"/>
      <c r="AA11" s="427"/>
      <c r="AB11" s="427"/>
      <c r="AC11" s="427"/>
      <c r="AD11" s="427"/>
      <c r="AE11" s="427"/>
      <c r="AF11" s="427"/>
      <c r="AG11" s="427"/>
      <c r="AH11" s="427"/>
      <c r="AI11" s="427"/>
      <c r="AJ11" s="427"/>
      <c r="AK11" s="427"/>
      <c r="AL11" s="427"/>
    </row>
    <row r="12" spans="1:38" s="191" customFormat="1" ht="46.8" x14ac:dyDescent="0.25">
      <c r="A12" s="453" t="s">
        <v>251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5"/>
      <c r="T12" s="271" t="s">
        <v>15</v>
      </c>
      <c r="U12" s="272" t="s">
        <v>236</v>
      </c>
      <c r="V12" s="198" t="e">
        <f>#REF!</f>
        <v>#REF!</v>
      </c>
      <c r="W12" s="198" t="e">
        <f>#REF!</f>
        <v>#REF!</v>
      </c>
      <c r="X12" s="198" t="e">
        <f>#REF!</f>
        <v>#REF!</v>
      </c>
      <c r="Y12" s="199" t="str">
        <f>Y42</f>
        <v xml:space="preserve"> - </v>
      </c>
      <c r="Z12" s="199">
        <f t="shared" ref="Z12:AL12" si="0">Z42</f>
        <v>2.5846</v>
      </c>
      <c r="AA12" s="199">
        <f t="shared" si="0"/>
        <v>1</v>
      </c>
      <c r="AB12" s="199">
        <f t="shared" si="0"/>
        <v>2.4539999999999997</v>
      </c>
      <c r="AC12" s="199" t="str">
        <f t="shared" si="0"/>
        <v xml:space="preserve"> - </v>
      </c>
      <c r="AD12" s="199">
        <f t="shared" si="0"/>
        <v>4.76</v>
      </c>
      <c r="AE12" s="199">
        <f t="shared" si="0"/>
        <v>0.5</v>
      </c>
      <c r="AF12" s="199" t="str">
        <f t="shared" si="0"/>
        <v xml:space="preserve"> - </v>
      </c>
      <c r="AG12" s="199" t="str">
        <f t="shared" si="0"/>
        <v xml:space="preserve"> - </v>
      </c>
      <c r="AH12" s="199" t="str">
        <f t="shared" si="0"/>
        <v xml:space="preserve"> - </v>
      </c>
      <c r="AI12" s="199" t="str">
        <f t="shared" si="0"/>
        <v xml:space="preserve"> - </v>
      </c>
      <c r="AJ12" s="199" t="str">
        <f t="shared" si="0"/>
        <v xml:space="preserve"> - </v>
      </c>
      <c r="AK12" s="199" t="str">
        <f t="shared" si="0"/>
        <v xml:space="preserve"> - </v>
      </c>
      <c r="AL12" s="199">
        <f t="shared" si="0"/>
        <v>11.2986</v>
      </c>
    </row>
    <row r="13" spans="1:38" s="191" customFormat="1" ht="46.8" x14ac:dyDescent="0.25">
      <c r="A13" s="453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5"/>
      <c r="T13" s="271" t="s">
        <v>15</v>
      </c>
      <c r="U13" s="264" t="s">
        <v>237</v>
      </c>
      <c r="V13" s="178" t="e">
        <f>#REF!</f>
        <v>#REF!</v>
      </c>
      <c r="W13" s="178" t="e">
        <f>#REF!</f>
        <v>#REF!</v>
      </c>
      <c r="X13" s="178" t="e">
        <f>#REF!</f>
        <v>#REF!</v>
      </c>
      <c r="Y13" s="178">
        <f t="shared" ref="Y13:AL13" si="1">Y88</f>
        <v>0</v>
      </c>
      <c r="Z13" s="178">
        <f t="shared" si="1"/>
        <v>5.99</v>
      </c>
      <c r="AA13" s="178">
        <f t="shared" si="1"/>
        <v>4.9000000000000004</v>
      </c>
      <c r="AB13" s="178">
        <f t="shared" si="1"/>
        <v>2.37</v>
      </c>
      <c r="AC13" s="178">
        <f t="shared" si="1"/>
        <v>1.71</v>
      </c>
      <c r="AD13" s="178">
        <f t="shared" si="1"/>
        <v>3.2199999999999998</v>
      </c>
      <c r="AE13" s="178">
        <f t="shared" si="1"/>
        <v>8.99</v>
      </c>
      <c r="AF13" s="178">
        <f t="shared" si="1"/>
        <v>6.8599999999999994</v>
      </c>
      <c r="AG13" s="178">
        <f t="shared" si="1"/>
        <v>1.7</v>
      </c>
      <c r="AH13" s="178">
        <f t="shared" si="1"/>
        <v>0</v>
      </c>
      <c r="AI13" s="178">
        <f t="shared" si="1"/>
        <v>0</v>
      </c>
      <c r="AJ13" s="178">
        <f t="shared" si="1"/>
        <v>0</v>
      </c>
      <c r="AK13" s="178">
        <f t="shared" si="1"/>
        <v>0</v>
      </c>
      <c r="AL13" s="178">
        <f t="shared" si="1"/>
        <v>35.740000000000009</v>
      </c>
    </row>
    <row r="14" spans="1:38" s="191" customFormat="1" ht="46.8" x14ac:dyDescent="0.25">
      <c r="A14" s="453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5"/>
      <c r="T14" s="271" t="s">
        <v>15</v>
      </c>
      <c r="U14" s="264" t="s">
        <v>238</v>
      </c>
      <c r="V14" s="179" t="e">
        <f>#REF!</f>
        <v>#REF!</v>
      </c>
      <c r="W14" s="179" t="e">
        <f>#REF!</f>
        <v>#REF!</v>
      </c>
      <c r="X14" s="179" t="e">
        <f>#REF!</f>
        <v>#REF!</v>
      </c>
      <c r="Y14" s="179">
        <f>Y139</f>
        <v>0</v>
      </c>
      <c r="Z14" s="179">
        <f t="shared" ref="Z14:AK14" si="2">Z140</f>
        <v>0</v>
      </c>
      <c r="AA14" s="179">
        <f>AA139</f>
        <v>700</v>
      </c>
      <c r="AB14" s="179">
        <f>AB139</f>
        <v>610</v>
      </c>
      <c r="AC14" s="179">
        <f t="shared" si="2"/>
        <v>0</v>
      </c>
      <c r="AD14" s="179">
        <f t="shared" si="2"/>
        <v>0</v>
      </c>
      <c r="AE14" s="179">
        <f t="shared" si="2"/>
        <v>0</v>
      </c>
      <c r="AF14" s="179">
        <f t="shared" si="2"/>
        <v>0</v>
      </c>
      <c r="AG14" s="179">
        <f t="shared" si="2"/>
        <v>0</v>
      </c>
      <c r="AH14" s="179">
        <f t="shared" si="2"/>
        <v>0</v>
      </c>
      <c r="AI14" s="179">
        <f t="shared" si="2"/>
        <v>0</v>
      </c>
      <c r="AJ14" s="179">
        <f t="shared" si="2"/>
        <v>0</v>
      </c>
      <c r="AK14" s="179">
        <f t="shared" si="2"/>
        <v>0</v>
      </c>
      <c r="AL14" s="179">
        <f>AL139</f>
        <v>1310</v>
      </c>
    </row>
    <row r="15" spans="1:38" s="191" customFormat="1" ht="35.25" customHeight="1" x14ac:dyDescent="0.25">
      <c r="A15" s="453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5"/>
      <c r="T15" s="271" t="s">
        <v>15</v>
      </c>
      <c r="U15" s="265" t="s">
        <v>240</v>
      </c>
      <c r="V15" s="206"/>
      <c r="W15" s="206"/>
      <c r="X15" s="206"/>
      <c r="Y15" s="206">
        <f>Y75</f>
        <v>0</v>
      </c>
      <c r="Z15" s="206">
        <f t="shared" ref="Z15:AL15" si="3">Z75</f>
        <v>0</v>
      </c>
      <c r="AA15" s="206">
        <f t="shared" si="3"/>
        <v>2</v>
      </c>
      <c r="AB15" s="206">
        <f t="shared" si="3"/>
        <v>0</v>
      </c>
      <c r="AC15" s="206">
        <f t="shared" si="3"/>
        <v>0</v>
      </c>
      <c r="AD15" s="206">
        <f t="shared" si="3"/>
        <v>0</v>
      </c>
      <c r="AE15" s="206">
        <f t="shared" si="3"/>
        <v>0</v>
      </c>
      <c r="AF15" s="206">
        <f t="shared" si="3"/>
        <v>0</v>
      </c>
      <c r="AG15" s="206">
        <f t="shared" si="3"/>
        <v>0</v>
      </c>
      <c r="AH15" s="206">
        <f t="shared" si="3"/>
        <v>0</v>
      </c>
      <c r="AI15" s="206">
        <f t="shared" si="3"/>
        <v>0</v>
      </c>
      <c r="AJ15" s="206">
        <f t="shared" si="3"/>
        <v>0</v>
      </c>
      <c r="AK15" s="206">
        <f t="shared" si="3"/>
        <v>0</v>
      </c>
      <c r="AL15" s="206">
        <f t="shared" si="3"/>
        <v>2</v>
      </c>
    </row>
    <row r="16" spans="1:38" s="191" customFormat="1" ht="80.25" customHeight="1" x14ac:dyDescent="0.25">
      <c r="A16" s="453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5"/>
      <c r="T16" s="271" t="s">
        <v>15</v>
      </c>
      <c r="U16" s="265" t="s">
        <v>239</v>
      </c>
      <c r="V16" s="206"/>
      <c r="W16" s="206"/>
      <c r="X16" s="206"/>
      <c r="Y16" s="180">
        <f t="shared" ref="Y16:AF16" si="4">Y153</f>
        <v>0</v>
      </c>
      <c r="Z16" s="180">
        <f t="shared" si="4"/>
        <v>0</v>
      </c>
      <c r="AA16" s="180">
        <f t="shared" si="4"/>
        <v>0</v>
      </c>
      <c r="AB16" s="180">
        <f t="shared" si="4"/>
        <v>0</v>
      </c>
      <c r="AC16" s="180">
        <f t="shared" si="4"/>
        <v>0</v>
      </c>
      <c r="AD16" s="180">
        <f t="shared" si="4"/>
        <v>0</v>
      </c>
      <c r="AE16" s="180">
        <f t="shared" si="4"/>
        <v>0</v>
      </c>
      <c r="AF16" s="180">
        <f t="shared" si="4"/>
        <v>0</v>
      </c>
      <c r="AG16" s="180">
        <v>0.78</v>
      </c>
      <c r="AH16" s="180">
        <f>AH153</f>
        <v>0</v>
      </c>
      <c r="AI16" s="180">
        <f>AI153</f>
        <v>0</v>
      </c>
      <c r="AJ16" s="180">
        <f>AJ153</f>
        <v>0</v>
      </c>
      <c r="AK16" s="180">
        <f>AK153</f>
        <v>0</v>
      </c>
      <c r="AL16" s="180">
        <f>AG16</f>
        <v>0.78</v>
      </c>
    </row>
    <row r="17" spans="1:38" s="191" customFormat="1" ht="39.75" customHeight="1" x14ac:dyDescent="0.25">
      <c r="A17" s="453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5"/>
      <c r="T17" s="271" t="s">
        <v>16</v>
      </c>
      <c r="U17" s="265" t="s">
        <v>320</v>
      </c>
      <c r="V17" s="206">
        <v>750</v>
      </c>
      <c r="W17" s="206">
        <v>750</v>
      </c>
      <c r="X17" s="206">
        <v>750</v>
      </c>
      <c r="Y17" s="180">
        <v>750</v>
      </c>
      <c r="Z17" s="180">
        <v>750</v>
      </c>
      <c r="AA17" s="180">
        <v>750</v>
      </c>
      <c r="AB17" s="180">
        <v>750</v>
      </c>
      <c r="AC17" s="180">
        <v>750</v>
      </c>
      <c r="AD17" s="180">
        <v>750</v>
      </c>
      <c r="AE17" s="180">
        <v>750</v>
      </c>
      <c r="AF17" s="180">
        <v>750</v>
      </c>
      <c r="AG17" s="180">
        <v>750</v>
      </c>
      <c r="AH17" s="180">
        <v>750</v>
      </c>
      <c r="AI17" s="180">
        <v>750</v>
      </c>
      <c r="AJ17" s="180">
        <v>750</v>
      </c>
      <c r="AK17" s="180">
        <v>750</v>
      </c>
      <c r="AL17" s="180">
        <f>Y17+Z17+AB17+AA17+AC17+AD17+AE17+AF17+AG17+AH17+AI17+AJ17+AK17</f>
        <v>9750</v>
      </c>
    </row>
    <row r="18" spans="1:38" s="191" customFormat="1" ht="51" customHeight="1" x14ac:dyDescent="0.25">
      <c r="A18" s="453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 s="454"/>
      <c r="S18" s="455"/>
      <c r="T18" s="271" t="s">
        <v>16</v>
      </c>
      <c r="U18" s="265" t="s">
        <v>309</v>
      </c>
      <c r="V18" s="206">
        <v>8</v>
      </c>
      <c r="W18" s="206">
        <v>8</v>
      </c>
      <c r="X18" s="206">
        <v>8</v>
      </c>
      <c r="Y18" s="180">
        <v>8</v>
      </c>
      <c r="Z18" s="180">
        <v>8</v>
      </c>
      <c r="AA18" s="180">
        <v>8</v>
      </c>
      <c r="AB18" s="180">
        <v>8</v>
      </c>
      <c r="AC18" s="180">
        <v>8</v>
      </c>
      <c r="AD18" s="180">
        <v>8</v>
      </c>
      <c r="AE18" s="180">
        <v>8</v>
      </c>
      <c r="AF18" s="180">
        <v>8</v>
      </c>
      <c r="AG18" s="180">
        <v>8</v>
      </c>
      <c r="AH18" s="180">
        <v>8</v>
      </c>
      <c r="AI18" s="180">
        <v>8</v>
      </c>
      <c r="AJ18" s="180">
        <v>8</v>
      </c>
      <c r="AK18" s="180">
        <v>8</v>
      </c>
      <c r="AL18" s="180">
        <f>Y18+Z18+AA18+AB18+AC18+AD18+AE18+AF18+AG18+AH18+AI18+AJ18+AK18</f>
        <v>104</v>
      </c>
    </row>
    <row r="19" spans="1:38" s="191" customFormat="1" ht="126" customHeight="1" x14ac:dyDescent="0.25">
      <c r="A19" s="453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54"/>
      <c r="R19" s="454"/>
      <c r="S19" s="455"/>
      <c r="T19" s="271" t="s">
        <v>16</v>
      </c>
      <c r="U19" s="265" t="s">
        <v>313</v>
      </c>
      <c r="V19" s="206">
        <v>4321.8500000000004</v>
      </c>
      <c r="W19" s="206">
        <v>4265.5600000000004</v>
      </c>
      <c r="X19" s="206">
        <v>4348.59</v>
      </c>
      <c r="Y19" s="269">
        <v>4395.5060000000003</v>
      </c>
      <c r="Z19" s="269">
        <v>4395.51</v>
      </c>
      <c r="AA19" s="269">
        <v>4395.51</v>
      </c>
      <c r="AB19" s="269">
        <v>4395.51</v>
      </c>
      <c r="AC19" s="269">
        <v>4395.51</v>
      </c>
      <c r="AD19" s="269">
        <v>4395.51</v>
      </c>
      <c r="AE19" s="269">
        <v>4395.51</v>
      </c>
      <c r="AF19" s="269">
        <v>4395.51</v>
      </c>
      <c r="AG19" s="269">
        <v>4395.51</v>
      </c>
      <c r="AH19" s="269">
        <v>4395.51</v>
      </c>
      <c r="AI19" s="269">
        <v>4395.51</v>
      </c>
      <c r="AJ19" s="269">
        <v>4406.7299999999996</v>
      </c>
      <c r="AK19" s="269">
        <v>4418.7299999999996</v>
      </c>
      <c r="AL19" s="269" t="str">
        <f>'[1]Приложение 1'!AL18</f>
        <v xml:space="preserve"> - </v>
      </c>
    </row>
    <row r="20" spans="1:38" s="191" customFormat="1" ht="33" customHeight="1" x14ac:dyDescent="0.25">
      <c r="A20" s="453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4"/>
      <c r="N20" s="454"/>
      <c r="O20" s="454"/>
      <c r="P20" s="454"/>
      <c r="Q20" s="454"/>
      <c r="R20" s="454"/>
      <c r="S20" s="455"/>
      <c r="T20" s="271" t="s">
        <v>16</v>
      </c>
      <c r="U20" s="265" t="s">
        <v>321</v>
      </c>
      <c r="V20" s="206">
        <v>1</v>
      </c>
      <c r="W20" s="206">
        <v>1</v>
      </c>
      <c r="X20" s="206">
        <v>1</v>
      </c>
      <c r="Y20" s="180">
        <v>100</v>
      </c>
      <c r="Z20" s="180">
        <v>100</v>
      </c>
      <c r="AA20" s="180">
        <v>100</v>
      </c>
      <c r="AB20" s="180">
        <v>100</v>
      </c>
      <c r="AC20" s="180">
        <v>100</v>
      </c>
      <c r="AD20" s="180">
        <v>100</v>
      </c>
      <c r="AE20" s="180">
        <v>100</v>
      </c>
      <c r="AF20" s="180">
        <v>100</v>
      </c>
      <c r="AG20" s="180">
        <v>100</v>
      </c>
      <c r="AH20" s="180">
        <v>100</v>
      </c>
      <c r="AI20" s="180">
        <v>100</v>
      </c>
      <c r="AJ20" s="180">
        <v>100</v>
      </c>
      <c r="AK20" s="180">
        <v>100</v>
      </c>
      <c r="AL20" s="180">
        <v>100</v>
      </c>
    </row>
    <row r="21" spans="1:38" s="191" customFormat="1" ht="15.6" x14ac:dyDescent="0.25">
      <c r="A21" s="427" t="s">
        <v>18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</row>
    <row r="22" spans="1:38" s="191" customFormat="1" ht="15.6" x14ac:dyDescent="0.25">
      <c r="A22" s="427" t="s">
        <v>243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427"/>
      <c r="U22" s="427"/>
      <c r="V22" s="427"/>
      <c r="W22" s="427"/>
      <c r="X22" s="427"/>
      <c r="Y22" s="427"/>
      <c r="Z22" s="427"/>
      <c r="AA22" s="427"/>
      <c r="AB22" s="427"/>
      <c r="AC22" s="427"/>
      <c r="AD22" s="427"/>
      <c r="AE22" s="427"/>
      <c r="AF22" s="427"/>
      <c r="AG22" s="427"/>
      <c r="AH22" s="427"/>
      <c r="AI22" s="427"/>
      <c r="AJ22" s="427"/>
      <c r="AK22" s="427"/>
      <c r="AL22" s="427"/>
    </row>
    <row r="23" spans="1:38" s="191" customFormat="1" ht="27" customHeight="1" x14ac:dyDescent="0.25">
      <c r="A23" s="453" t="s">
        <v>299</v>
      </c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4"/>
      <c r="U23" s="454"/>
      <c r="V23" s="454"/>
      <c r="W23" s="454"/>
      <c r="X23" s="454"/>
      <c r="Y23" s="454"/>
      <c r="Z23" s="454"/>
      <c r="AA23" s="454"/>
      <c r="AB23" s="454"/>
      <c r="AC23" s="454"/>
      <c r="AD23" s="454"/>
      <c r="AE23" s="454"/>
      <c r="AF23" s="454"/>
      <c r="AG23" s="454"/>
      <c r="AH23" s="454"/>
      <c r="AI23" s="454"/>
      <c r="AJ23" s="454"/>
      <c r="AK23" s="454"/>
      <c r="AL23" s="483"/>
    </row>
    <row r="24" spans="1:38" s="191" customFormat="1" ht="15.6" x14ac:dyDescent="0.25">
      <c r="A24" s="425" t="s">
        <v>300</v>
      </c>
      <c r="B24" s="181" t="s">
        <v>22</v>
      </c>
      <c r="C24" s="215">
        <f>C25</f>
        <v>521343.13</v>
      </c>
      <c r="D24" s="215">
        <f t="shared" ref="D24:S24" si="5">D25</f>
        <v>0</v>
      </c>
      <c r="E24" s="215">
        <f t="shared" si="5"/>
        <v>0</v>
      </c>
      <c r="F24" s="215">
        <f t="shared" si="5"/>
        <v>0</v>
      </c>
      <c r="G24" s="215">
        <f t="shared" si="5"/>
        <v>0</v>
      </c>
      <c r="H24" s="215">
        <f t="shared" si="5"/>
        <v>521343.13</v>
      </c>
      <c r="I24" s="215">
        <f t="shared" si="5"/>
        <v>0</v>
      </c>
      <c r="J24" s="215">
        <f t="shared" si="5"/>
        <v>0</v>
      </c>
      <c r="K24" s="215">
        <f t="shared" si="5"/>
        <v>0</v>
      </c>
      <c r="L24" s="215">
        <f t="shared" si="5"/>
        <v>0</v>
      </c>
      <c r="M24" s="215">
        <f t="shared" si="5"/>
        <v>0</v>
      </c>
      <c r="N24" s="215">
        <f t="shared" si="5"/>
        <v>0</v>
      </c>
      <c r="O24" s="215">
        <f t="shared" si="5"/>
        <v>0</v>
      </c>
      <c r="P24" s="215">
        <f t="shared" si="5"/>
        <v>0</v>
      </c>
      <c r="Q24" s="215">
        <f t="shared" si="5"/>
        <v>0</v>
      </c>
      <c r="R24" s="215">
        <f t="shared" si="5"/>
        <v>0</v>
      </c>
      <c r="S24" s="215">
        <f t="shared" si="5"/>
        <v>0</v>
      </c>
      <c r="T24" s="468" t="s">
        <v>15</v>
      </c>
      <c r="U24" s="426" t="s">
        <v>242</v>
      </c>
      <c r="V24" s="466"/>
      <c r="W24" s="466"/>
      <c r="X24" s="466">
        <v>26</v>
      </c>
      <c r="Y24" s="466">
        <f t="shared" ref="Y24:AK24" si="6">Y26+Y28</f>
        <v>0</v>
      </c>
      <c r="Z24" s="466">
        <f t="shared" si="6"/>
        <v>1</v>
      </c>
      <c r="AA24" s="466">
        <f t="shared" si="6"/>
        <v>0</v>
      </c>
      <c r="AB24" s="466">
        <f t="shared" si="6"/>
        <v>0</v>
      </c>
      <c r="AC24" s="466">
        <f t="shared" si="6"/>
        <v>0</v>
      </c>
      <c r="AD24" s="466">
        <f t="shared" si="6"/>
        <v>0</v>
      </c>
      <c r="AE24" s="466">
        <f t="shared" si="6"/>
        <v>0</v>
      </c>
      <c r="AF24" s="466">
        <f t="shared" si="6"/>
        <v>0</v>
      </c>
      <c r="AG24" s="466">
        <f t="shared" si="6"/>
        <v>0</v>
      </c>
      <c r="AH24" s="466">
        <f t="shared" si="6"/>
        <v>0</v>
      </c>
      <c r="AI24" s="466">
        <f t="shared" si="6"/>
        <v>0</v>
      </c>
      <c r="AJ24" s="466">
        <f t="shared" si="6"/>
        <v>0</v>
      </c>
      <c r="AK24" s="466">
        <f t="shared" si="6"/>
        <v>0</v>
      </c>
      <c r="AL24" s="466">
        <f>Z24</f>
        <v>1</v>
      </c>
    </row>
    <row r="25" spans="1:38" s="191" customFormat="1" ht="52.5" customHeight="1" x14ac:dyDescent="0.25">
      <c r="A25" s="425"/>
      <c r="B25" s="182" t="s">
        <v>23</v>
      </c>
      <c r="C25" s="215">
        <f t="shared" ref="C25:S25" si="7">C27+C29</f>
        <v>521343.13</v>
      </c>
      <c r="D25" s="215">
        <f t="shared" si="7"/>
        <v>0</v>
      </c>
      <c r="E25" s="215">
        <f t="shared" si="7"/>
        <v>0</v>
      </c>
      <c r="F25" s="215">
        <f t="shared" si="7"/>
        <v>0</v>
      </c>
      <c r="G25" s="215">
        <f t="shared" si="7"/>
        <v>0</v>
      </c>
      <c r="H25" s="215">
        <f t="shared" si="7"/>
        <v>521343.13</v>
      </c>
      <c r="I25" s="215">
        <f t="shared" si="7"/>
        <v>0</v>
      </c>
      <c r="J25" s="215">
        <f t="shared" si="7"/>
        <v>0</v>
      </c>
      <c r="K25" s="215">
        <f t="shared" si="7"/>
        <v>0</v>
      </c>
      <c r="L25" s="215">
        <f t="shared" si="7"/>
        <v>0</v>
      </c>
      <c r="M25" s="215">
        <f t="shared" si="7"/>
        <v>0</v>
      </c>
      <c r="N25" s="215">
        <f t="shared" si="7"/>
        <v>0</v>
      </c>
      <c r="O25" s="215">
        <f t="shared" si="7"/>
        <v>0</v>
      </c>
      <c r="P25" s="215">
        <f t="shared" si="7"/>
        <v>0</v>
      </c>
      <c r="Q25" s="215">
        <f t="shared" si="7"/>
        <v>0</v>
      </c>
      <c r="R25" s="215">
        <f t="shared" si="7"/>
        <v>0</v>
      </c>
      <c r="S25" s="215">
        <f t="shared" si="7"/>
        <v>0</v>
      </c>
      <c r="T25" s="469"/>
      <c r="U25" s="457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1"/>
      <c r="AK25" s="491"/>
      <c r="AL25" s="491"/>
    </row>
    <row r="26" spans="1:38" s="191" customFormat="1" ht="40.5" customHeight="1" x14ac:dyDescent="0.25">
      <c r="A26" s="425" t="s">
        <v>301</v>
      </c>
      <c r="B26" s="181" t="s">
        <v>22</v>
      </c>
      <c r="C26" s="215">
        <f>C27</f>
        <v>521343.13</v>
      </c>
      <c r="D26" s="215">
        <f t="shared" ref="D26:S26" si="8">D27</f>
        <v>0</v>
      </c>
      <c r="E26" s="215">
        <f t="shared" si="8"/>
        <v>0</v>
      </c>
      <c r="F26" s="215">
        <f t="shared" si="8"/>
        <v>0</v>
      </c>
      <c r="G26" s="215">
        <f t="shared" si="8"/>
        <v>0</v>
      </c>
      <c r="H26" s="215">
        <f t="shared" si="8"/>
        <v>521343.13</v>
      </c>
      <c r="I26" s="215">
        <f t="shared" si="8"/>
        <v>0</v>
      </c>
      <c r="J26" s="215">
        <f t="shared" si="8"/>
        <v>0</v>
      </c>
      <c r="K26" s="215">
        <f t="shared" si="8"/>
        <v>0</v>
      </c>
      <c r="L26" s="215">
        <f t="shared" si="8"/>
        <v>0</v>
      </c>
      <c r="M26" s="215">
        <f t="shared" si="8"/>
        <v>0</v>
      </c>
      <c r="N26" s="215">
        <f t="shared" si="8"/>
        <v>0</v>
      </c>
      <c r="O26" s="215">
        <f t="shared" si="8"/>
        <v>0</v>
      </c>
      <c r="P26" s="215">
        <f t="shared" si="8"/>
        <v>0</v>
      </c>
      <c r="Q26" s="215">
        <f t="shared" si="8"/>
        <v>0</v>
      </c>
      <c r="R26" s="215">
        <f t="shared" si="8"/>
        <v>0</v>
      </c>
      <c r="S26" s="215">
        <f t="shared" si="8"/>
        <v>0</v>
      </c>
      <c r="T26" s="439" t="s">
        <v>15</v>
      </c>
      <c r="U26" s="185" t="s">
        <v>242</v>
      </c>
      <c r="V26" s="228"/>
      <c r="W26" s="228"/>
      <c r="X26" s="228">
        <v>26</v>
      </c>
      <c r="Y26" s="278"/>
      <c r="Z26" s="278">
        <v>1</v>
      </c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8"/>
      <c r="AL26" s="278">
        <f>Z26</f>
        <v>1</v>
      </c>
    </row>
    <row r="27" spans="1:38" s="191" customFormat="1" ht="47.25" customHeight="1" x14ac:dyDescent="0.25">
      <c r="A27" s="425"/>
      <c r="B27" s="182" t="s">
        <v>23</v>
      </c>
      <c r="C27" s="215">
        <f>SUM(G27:S27)</f>
        <v>521343.13</v>
      </c>
      <c r="D27" s="215"/>
      <c r="E27" s="215"/>
      <c r="F27" s="215"/>
      <c r="G27" s="215"/>
      <c r="H27" s="215">
        <v>521343.13</v>
      </c>
      <c r="I27" s="215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480"/>
      <c r="U27" s="185" t="s">
        <v>302</v>
      </c>
      <c r="V27" s="228"/>
      <c r="W27" s="228"/>
      <c r="X27" s="228"/>
      <c r="Y27" s="278"/>
      <c r="Z27" s="278">
        <v>100</v>
      </c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>
        <v>100</v>
      </c>
    </row>
    <row r="28" spans="1:38" s="191" customFormat="1" ht="39" hidden="1" customHeight="1" x14ac:dyDescent="0.25">
      <c r="A28" s="426"/>
      <c r="B28" s="181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495"/>
      <c r="U28" s="185"/>
      <c r="V28" s="228"/>
      <c r="W28" s="228"/>
      <c r="X28" s="228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</row>
    <row r="29" spans="1:38" s="191" customFormat="1" ht="48" hidden="1" customHeight="1" x14ac:dyDescent="0.25">
      <c r="A29" s="458"/>
      <c r="B29" s="182"/>
      <c r="C29" s="215"/>
      <c r="D29" s="215"/>
      <c r="E29" s="215"/>
      <c r="F29" s="215"/>
      <c r="G29" s="215"/>
      <c r="H29" s="215"/>
      <c r="I29" s="215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496"/>
      <c r="U29" s="185"/>
      <c r="V29" s="228"/>
      <c r="W29" s="228"/>
      <c r="X29" s="228"/>
      <c r="Y29" s="278"/>
      <c r="Z29" s="278"/>
      <c r="AA29" s="278"/>
      <c r="AB29" s="278"/>
      <c r="AC29" s="278"/>
      <c r="AD29" s="278"/>
      <c r="AE29" s="278"/>
      <c r="AF29" s="278"/>
      <c r="AG29" s="278"/>
      <c r="AH29" s="278"/>
      <c r="AI29" s="278"/>
      <c r="AJ29" s="278"/>
      <c r="AK29" s="278"/>
      <c r="AL29" s="278"/>
    </row>
    <row r="30" spans="1:38" s="191" customFormat="1" ht="23.25" hidden="1" customHeight="1" x14ac:dyDescent="0.25">
      <c r="A30" s="425" t="s">
        <v>303</v>
      </c>
      <c r="B30" s="181" t="s">
        <v>303</v>
      </c>
      <c r="C30" s="215">
        <f>C31</f>
        <v>521343.13</v>
      </c>
      <c r="D30" s="215">
        <f t="shared" ref="D30:S30" si="9">D31</f>
        <v>0</v>
      </c>
      <c r="E30" s="215">
        <f t="shared" si="9"/>
        <v>0</v>
      </c>
      <c r="F30" s="215">
        <f t="shared" si="9"/>
        <v>0</v>
      </c>
      <c r="G30" s="215">
        <f t="shared" si="9"/>
        <v>0</v>
      </c>
      <c r="H30" s="215">
        <f t="shared" si="9"/>
        <v>521343.13</v>
      </c>
      <c r="I30" s="215">
        <f t="shared" si="9"/>
        <v>0</v>
      </c>
      <c r="J30" s="215">
        <f t="shared" si="9"/>
        <v>0</v>
      </c>
      <c r="K30" s="215">
        <f t="shared" si="9"/>
        <v>0</v>
      </c>
      <c r="L30" s="215">
        <f t="shared" si="9"/>
        <v>0</v>
      </c>
      <c r="M30" s="215">
        <f t="shared" si="9"/>
        <v>0</v>
      </c>
      <c r="N30" s="215">
        <f t="shared" si="9"/>
        <v>0</v>
      </c>
      <c r="O30" s="215">
        <f t="shared" si="9"/>
        <v>0</v>
      </c>
      <c r="P30" s="215">
        <f t="shared" si="9"/>
        <v>0</v>
      </c>
      <c r="Q30" s="215">
        <f t="shared" si="9"/>
        <v>0</v>
      </c>
      <c r="R30" s="215">
        <f t="shared" si="9"/>
        <v>0</v>
      </c>
      <c r="S30" s="215">
        <f t="shared" si="9"/>
        <v>0</v>
      </c>
      <c r="T30" s="274" t="s">
        <v>26</v>
      </c>
      <c r="U30" s="274" t="s">
        <v>26</v>
      </c>
      <c r="V30" s="274" t="s">
        <v>26</v>
      </c>
      <c r="W30" s="274" t="s">
        <v>26</v>
      </c>
      <c r="X30" s="274" t="s">
        <v>26</v>
      </c>
      <c r="Y30" s="274" t="s">
        <v>26</v>
      </c>
      <c r="Z30" s="193" t="s">
        <v>26</v>
      </c>
      <c r="AA30" s="274" t="s">
        <v>26</v>
      </c>
      <c r="AB30" s="274" t="s">
        <v>26</v>
      </c>
      <c r="AC30" s="274" t="s">
        <v>26</v>
      </c>
      <c r="AD30" s="274" t="s">
        <v>26</v>
      </c>
      <c r="AE30" s="274" t="s">
        <v>26</v>
      </c>
      <c r="AF30" s="274" t="s">
        <v>26</v>
      </c>
      <c r="AG30" s="274" t="s">
        <v>26</v>
      </c>
      <c r="AH30" s="274" t="s">
        <v>26</v>
      </c>
      <c r="AI30" s="274" t="s">
        <v>26</v>
      </c>
      <c r="AJ30" s="274" t="s">
        <v>26</v>
      </c>
      <c r="AK30" s="274" t="s">
        <v>26</v>
      </c>
      <c r="AL30" s="274" t="s">
        <v>26</v>
      </c>
    </row>
    <row r="31" spans="1:38" s="191" customFormat="1" ht="48" hidden="1" customHeight="1" x14ac:dyDescent="0.25">
      <c r="A31" s="425"/>
      <c r="B31" s="182" t="s">
        <v>23</v>
      </c>
      <c r="C31" s="215">
        <f t="shared" ref="C31:S31" si="10">C25</f>
        <v>521343.13</v>
      </c>
      <c r="D31" s="215">
        <f t="shared" si="10"/>
        <v>0</v>
      </c>
      <c r="E31" s="215">
        <f t="shared" si="10"/>
        <v>0</v>
      </c>
      <c r="F31" s="215">
        <f t="shared" si="10"/>
        <v>0</v>
      </c>
      <c r="G31" s="215">
        <f t="shared" si="10"/>
        <v>0</v>
      </c>
      <c r="H31" s="215">
        <f t="shared" si="10"/>
        <v>521343.13</v>
      </c>
      <c r="I31" s="215">
        <f t="shared" si="10"/>
        <v>0</v>
      </c>
      <c r="J31" s="215">
        <f t="shared" si="10"/>
        <v>0</v>
      </c>
      <c r="K31" s="215">
        <f t="shared" si="10"/>
        <v>0</v>
      </c>
      <c r="L31" s="215">
        <f t="shared" si="10"/>
        <v>0</v>
      </c>
      <c r="M31" s="215">
        <f t="shared" si="10"/>
        <v>0</v>
      </c>
      <c r="N31" s="215">
        <f t="shared" si="10"/>
        <v>0</v>
      </c>
      <c r="O31" s="215">
        <f t="shared" si="10"/>
        <v>0</v>
      </c>
      <c r="P31" s="215">
        <f t="shared" si="10"/>
        <v>0</v>
      </c>
      <c r="Q31" s="215">
        <f t="shared" si="10"/>
        <v>0</v>
      </c>
      <c r="R31" s="215">
        <f t="shared" si="10"/>
        <v>0</v>
      </c>
      <c r="S31" s="215">
        <f t="shared" si="10"/>
        <v>0</v>
      </c>
      <c r="T31" s="274" t="s">
        <v>26</v>
      </c>
      <c r="U31" s="274" t="s">
        <v>26</v>
      </c>
      <c r="V31" s="274" t="s">
        <v>26</v>
      </c>
      <c r="W31" s="274" t="s">
        <v>26</v>
      </c>
      <c r="X31" s="274" t="s">
        <v>26</v>
      </c>
      <c r="Y31" s="274" t="s">
        <v>26</v>
      </c>
      <c r="Z31" s="193" t="s">
        <v>26</v>
      </c>
      <c r="AA31" s="274" t="s">
        <v>26</v>
      </c>
      <c r="AB31" s="274" t="s">
        <v>26</v>
      </c>
      <c r="AC31" s="274" t="s">
        <v>26</v>
      </c>
      <c r="AD31" s="274" t="s">
        <v>26</v>
      </c>
      <c r="AE31" s="274" t="s">
        <v>26</v>
      </c>
      <c r="AF31" s="274" t="s">
        <v>26</v>
      </c>
      <c r="AG31" s="274" t="s">
        <v>26</v>
      </c>
      <c r="AH31" s="274" t="s">
        <v>26</v>
      </c>
      <c r="AI31" s="274" t="s">
        <v>26</v>
      </c>
      <c r="AJ31" s="274" t="s">
        <v>26</v>
      </c>
      <c r="AK31" s="274" t="s">
        <v>26</v>
      </c>
      <c r="AL31" s="275" t="s">
        <v>26</v>
      </c>
    </row>
    <row r="32" spans="1:38" s="191" customFormat="1" ht="15.6" x14ac:dyDescent="0.25">
      <c r="A32" s="453" t="s">
        <v>230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83"/>
    </row>
    <row r="33" spans="1:38" s="191" customFormat="1" ht="15.6" x14ac:dyDescent="0.25">
      <c r="A33" s="425" t="s">
        <v>245</v>
      </c>
      <c r="B33" s="181" t="s">
        <v>22</v>
      </c>
      <c r="C33" s="215">
        <f>C34</f>
        <v>93289550</v>
      </c>
      <c r="D33" s="215">
        <f t="shared" ref="D33:S37" si="11">D34</f>
        <v>0</v>
      </c>
      <c r="E33" s="215">
        <f t="shared" si="11"/>
        <v>0</v>
      </c>
      <c r="F33" s="215">
        <f t="shared" si="11"/>
        <v>0</v>
      </c>
      <c r="G33" s="215">
        <f t="shared" si="11"/>
        <v>84489550</v>
      </c>
      <c r="H33" s="215">
        <f t="shared" si="11"/>
        <v>0</v>
      </c>
      <c r="I33" s="215">
        <f t="shared" si="11"/>
        <v>8800000</v>
      </c>
      <c r="J33" s="215">
        <f t="shared" si="11"/>
        <v>0</v>
      </c>
      <c r="K33" s="215">
        <f t="shared" si="11"/>
        <v>0</v>
      </c>
      <c r="L33" s="215">
        <f t="shared" si="11"/>
        <v>0</v>
      </c>
      <c r="M33" s="215">
        <f t="shared" si="11"/>
        <v>0</v>
      </c>
      <c r="N33" s="215">
        <f t="shared" si="11"/>
        <v>0</v>
      </c>
      <c r="O33" s="215">
        <f t="shared" si="11"/>
        <v>0</v>
      </c>
      <c r="P33" s="215">
        <f t="shared" si="11"/>
        <v>0</v>
      </c>
      <c r="Q33" s="215">
        <f t="shared" si="11"/>
        <v>0</v>
      </c>
      <c r="R33" s="215">
        <f t="shared" si="11"/>
        <v>0</v>
      </c>
      <c r="S33" s="215">
        <f t="shared" si="11"/>
        <v>0</v>
      </c>
      <c r="T33" s="468" t="s">
        <v>15</v>
      </c>
      <c r="U33" s="426" t="s">
        <v>241</v>
      </c>
      <c r="V33" s="466"/>
      <c r="W33" s="466"/>
      <c r="X33" s="466">
        <v>26</v>
      </c>
      <c r="Y33" s="466">
        <f t="shared" ref="Y33:AL33" si="12">Y35+Y37</f>
        <v>25</v>
      </c>
      <c r="Z33" s="466">
        <f t="shared" si="12"/>
        <v>0</v>
      </c>
      <c r="AA33" s="466">
        <f t="shared" si="12"/>
        <v>8</v>
      </c>
      <c r="AB33" s="466">
        <f t="shared" si="12"/>
        <v>0</v>
      </c>
      <c r="AC33" s="466">
        <f t="shared" si="12"/>
        <v>0</v>
      </c>
      <c r="AD33" s="466">
        <f t="shared" si="12"/>
        <v>0</v>
      </c>
      <c r="AE33" s="466">
        <f t="shared" si="12"/>
        <v>0</v>
      </c>
      <c r="AF33" s="466">
        <f t="shared" si="12"/>
        <v>0</v>
      </c>
      <c r="AG33" s="466">
        <f t="shared" si="12"/>
        <v>0</v>
      </c>
      <c r="AH33" s="466">
        <f t="shared" si="12"/>
        <v>0</v>
      </c>
      <c r="AI33" s="466">
        <f t="shared" si="12"/>
        <v>0</v>
      </c>
      <c r="AJ33" s="466">
        <f t="shared" si="12"/>
        <v>0</v>
      </c>
      <c r="AK33" s="466">
        <f t="shared" si="12"/>
        <v>0</v>
      </c>
      <c r="AL33" s="466">
        <f t="shared" si="12"/>
        <v>33</v>
      </c>
    </row>
    <row r="34" spans="1:38" s="191" customFormat="1" ht="54.75" customHeight="1" x14ac:dyDescent="0.25">
      <c r="A34" s="425"/>
      <c r="B34" s="182" t="s">
        <v>23</v>
      </c>
      <c r="C34" s="215">
        <f>C36+C38</f>
        <v>93289550</v>
      </c>
      <c r="D34" s="215">
        <f t="shared" ref="D34:S34" si="13">D36+D38</f>
        <v>0</v>
      </c>
      <c r="E34" s="215">
        <f t="shared" si="13"/>
        <v>0</v>
      </c>
      <c r="F34" s="215">
        <f t="shared" si="13"/>
        <v>0</v>
      </c>
      <c r="G34" s="215">
        <f t="shared" si="13"/>
        <v>84489550</v>
      </c>
      <c r="H34" s="215">
        <f t="shared" si="13"/>
        <v>0</v>
      </c>
      <c r="I34" s="215">
        <f t="shared" si="13"/>
        <v>8800000</v>
      </c>
      <c r="J34" s="215">
        <f t="shared" si="13"/>
        <v>0</v>
      </c>
      <c r="K34" s="215">
        <f t="shared" si="13"/>
        <v>0</v>
      </c>
      <c r="L34" s="215">
        <f t="shared" si="13"/>
        <v>0</v>
      </c>
      <c r="M34" s="215">
        <f t="shared" si="13"/>
        <v>0</v>
      </c>
      <c r="N34" s="215">
        <f t="shared" si="13"/>
        <v>0</v>
      </c>
      <c r="O34" s="215">
        <f t="shared" si="13"/>
        <v>0</v>
      </c>
      <c r="P34" s="215">
        <f t="shared" si="13"/>
        <v>0</v>
      </c>
      <c r="Q34" s="215">
        <f t="shared" si="13"/>
        <v>0</v>
      </c>
      <c r="R34" s="215">
        <f t="shared" si="13"/>
        <v>0</v>
      </c>
      <c r="S34" s="215">
        <f t="shared" si="13"/>
        <v>0</v>
      </c>
      <c r="T34" s="469"/>
      <c r="U34" s="458"/>
      <c r="V34" s="467"/>
      <c r="W34" s="467"/>
      <c r="X34" s="467"/>
      <c r="Y34" s="467"/>
      <c r="Z34" s="467"/>
      <c r="AA34" s="467"/>
      <c r="AB34" s="467"/>
      <c r="AC34" s="467"/>
      <c r="AD34" s="467"/>
      <c r="AE34" s="467"/>
      <c r="AF34" s="467"/>
      <c r="AG34" s="467"/>
      <c r="AH34" s="467"/>
      <c r="AI34" s="467"/>
      <c r="AJ34" s="467"/>
      <c r="AK34" s="467"/>
      <c r="AL34" s="467"/>
    </row>
    <row r="35" spans="1:38" s="191" customFormat="1" ht="51" customHeight="1" x14ac:dyDescent="0.25">
      <c r="A35" s="425" t="s">
        <v>252</v>
      </c>
      <c r="B35" s="181" t="s">
        <v>22</v>
      </c>
      <c r="C35" s="215">
        <f>C36</f>
        <v>84489550</v>
      </c>
      <c r="D35" s="215">
        <f t="shared" si="11"/>
        <v>0</v>
      </c>
      <c r="E35" s="215">
        <f t="shared" si="11"/>
        <v>0</v>
      </c>
      <c r="F35" s="215">
        <f t="shared" si="11"/>
        <v>0</v>
      </c>
      <c r="G35" s="215">
        <f t="shared" si="11"/>
        <v>84489550</v>
      </c>
      <c r="H35" s="215">
        <f t="shared" si="11"/>
        <v>0</v>
      </c>
      <c r="I35" s="215">
        <f t="shared" si="11"/>
        <v>0</v>
      </c>
      <c r="J35" s="215">
        <f t="shared" si="11"/>
        <v>0</v>
      </c>
      <c r="K35" s="215">
        <f t="shared" si="11"/>
        <v>0</v>
      </c>
      <c r="L35" s="215">
        <f t="shared" si="11"/>
        <v>0</v>
      </c>
      <c r="M35" s="215">
        <f t="shared" si="11"/>
        <v>0</v>
      </c>
      <c r="N35" s="215">
        <f t="shared" si="11"/>
        <v>0</v>
      </c>
      <c r="O35" s="215">
        <f t="shared" si="11"/>
        <v>0</v>
      </c>
      <c r="P35" s="215">
        <f t="shared" si="11"/>
        <v>0</v>
      </c>
      <c r="Q35" s="215">
        <f t="shared" si="11"/>
        <v>0</v>
      </c>
      <c r="R35" s="215">
        <f t="shared" si="11"/>
        <v>0</v>
      </c>
      <c r="S35" s="215">
        <f t="shared" si="11"/>
        <v>0</v>
      </c>
      <c r="T35" s="468" t="s">
        <v>15</v>
      </c>
      <c r="U35" s="426" t="s">
        <v>241</v>
      </c>
      <c r="V35" s="466"/>
      <c r="W35" s="466"/>
      <c r="X35" s="466">
        <v>26</v>
      </c>
      <c r="Y35" s="466">
        <v>25</v>
      </c>
      <c r="Z35" s="481"/>
      <c r="AA35" s="466"/>
      <c r="AB35" s="466"/>
      <c r="AC35" s="466"/>
      <c r="AD35" s="466"/>
      <c r="AE35" s="466"/>
      <c r="AF35" s="466"/>
      <c r="AG35" s="466"/>
      <c r="AH35" s="466"/>
      <c r="AI35" s="466"/>
      <c r="AJ35" s="466"/>
      <c r="AK35" s="466"/>
      <c r="AL35" s="484">
        <v>25</v>
      </c>
    </row>
    <row r="36" spans="1:38" s="191" customFormat="1" ht="51" customHeight="1" x14ac:dyDescent="0.25">
      <c r="A36" s="425"/>
      <c r="B36" s="182" t="s">
        <v>23</v>
      </c>
      <c r="C36" s="215">
        <f>SUM(G36:S36)</f>
        <v>84489550</v>
      </c>
      <c r="D36" s="215"/>
      <c r="E36" s="215"/>
      <c r="F36" s="215"/>
      <c r="G36" s="215">
        <v>84489550</v>
      </c>
      <c r="H36" s="215"/>
      <c r="I36" s="215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469"/>
      <c r="U36" s="458"/>
      <c r="V36" s="467"/>
      <c r="W36" s="467"/>
      <c r="X36" s="467"/>
      <c r="Y36" s="467"/>
      <c r="Z36" s="482"/>
      <c r="AA36" s="467"/>
      <c r="AB36" s="467"/>
      <c r="AC36" s="467"/>
      <c r="AD36" s="467"/>
      <c r="AE36" s="467"/>
      <c r="AF36" s="467"/>
      <c r="AG36" s="467"/>
      <c r="AH36" s="467"/>
      <c r="AI36" s="467"/>
      <c r="AJ36" s="467"/>
      <c r="AK36" s="467"/>
      <c r="AL36" s="484"/>
    </row>
    <row r="37" spans="1:38" s="191" customFormat="1" ht="51" customHeight="1" x14ac:dyDescent="0.25">
      <c r="A37" s="425" t="s">
        <v>253</v>
      </c>
      <c r="B37" s="181" t="s">
        <v>22</v>
      </c>
      <c r="C37" s="215">
        <f>C38</f>
        <v>8800000</v>
      </c>
      <c r="D37" s="215">
        <f t="shared" si="11"/>
        <v>0</v>
      </c>
      <c r="E37" s="215">
        <f t="shared" si="11"/>
        <v>0</v>
      </c>
      <c r="F37" s="215">
        <f t="shared" si="11"/>
        <v>0</v>
      </c>
      <c r="G37" s="215">
        <f t="shared" si="11"/>
        <v>0</v>
      </c>
      <c r="H37" s="215">
        <f t="shared" si="11"/>
        <v>0</v>
      </c>
      <c r="I37" s="215">
        <f t="shared" si="11"/>
        <v>8800000</v>
      </c>
      <c r="J37" s="215">
        <f t="shared" si="11"/>
        <v>0</v>
      </c>
      <c r="K37" s="215">
        <f t="shared" si="11"/>
        <v>0</v>
      </c>
      <c r="L37" s="215">
        <f t="shared" si="11"/>
        <v>0</v>
      </c>
      <c r="M37" s="215">
        <f t="shared" si="11"/>
        <v>0</v>
      </c>
      <c r="N37" s="215">
        <f t="shared" si="11"/>
        <v>0</v>
      </c>
      <c r="O37" s="215">
        <f t="shared" si="11"/>
        <v>0</v>
      </c>
      <c r="P37" s="215">
        <f t="shared" si="11"/>
        <v>0</v>
      </c>
      <c r="Q37" s="215">
        <f t="shared" si="11"/>
        <v>0</v>
      </c>
      <c r="R37" s="215">
        <f t="shared" si="11"/>
        <v>0</v>
      </c>
      <c r="S37" s="215">
        <f t="shared" si="11"/>
        <v>0</v>
      </c>
      <c r="T37" s="468" t="s">
        <v>15</v>
      </c>
      <c r="U37" s="426" t="s">
        <v>241</v>
      </c>
      <c r="V37" s="466"/>
      <c r="W37" s="466"/>
      <c r="X37" s="466">
        <v>26</v>
      </c>
      <c r="Y37" s="466"/>
      <c r="Z37" s="481"/>
      <c r="AA37" s="466">
        <v>8</v>
      </c>
      <c r="AB37" s="466"/>
      <c r="AC37" s="466"/>
      <c r="AD37" s="466"/>
      <c r="AE37" s="466"/>
      <c r="AF37" s="466"/>
      <c r="AG37" s="466"/>
      <c r="AH37" s="466"/>
      <c r="AI37" s="466"/>
      <c r="AJ37" s="466"/>
      <c r="AK37" s="466"/>
      <c r="AL37" s="484">
        <f>AA37</f>
        <v>8</v>
      </c>
    </row>
    <row r="38" spans="1:38" s="191" customFormat="1" ht="83.25" customHeight="1" x14ac:dyDescent="0.25">
      <c r="A38" s="425"/>
      <c r="B38" s="182" t="s">
        <v>23</v>
      </c>
      <c r="C38" s="215">
        <f>SUM(G38:S38)</f>
        <v>8800000</v>
      </c>
      <c r="D38" s="215"/>
      <c r="E38" s="215"/>
      <c r="F38" s="215"/>
      <c r="G38" s="215"/>
      <c r="H38" s="215"/>
      <c r="I38" s="215">
        <v>8800000</v>
      </c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469"/>
      <c r="U38" s="458"/>
      <c r="V38" s="467"/>
      <c r="W38" s="467"/>
      <c r="X38" s="467"/>
      <c r="Y38" s="467"/>
      <c r="Z38" s="482"/>
      <c r="AA38" s="467"/>
      <c r="AB38" s="467"/>
      <c r="AC38" s="467"/>
      <c r="AD38" s="467"/>
      <c r="AE38" s="467"/>
      <c r="AF38" s="467"/>
      <c r="AG38" s="467"/>
      <c r="AH38" s="467"/>
      <c r="AI38" s="467"/>
      <c r="AJ38" s="467"/>
      <c r="AK38" s="467"/>
      <c r="AL38" s="484"/>
    </row>
    <row r="39" spans="1:38" s="191" customFormat="1" ht="15.6" hidden="1" x14ac:dyDescent="0.25">
      <c r="A39" s="425" t="s">
        <v>254</v>
      </c>
      <c r="B39" s="181" t="s">
        <v>22</v>
      </c>
      <c r="C39" s="215">
        <f>C40</f>
        <v>93289550</v>
      </c>
      <c r="D39" s="215">
        <f t="shared" ref="D39:S39" si="14">D40</f>
        <v>0</v>
      </c>
      <c r="E39" s="215">
        <f t="shared" si="14"/>
        <v>0</v>
      </c>
      <c r="F39" s="215">
        <f t="shared" si="14"/>
        <v>0</v>
      </c>
      <c r="G39" s="215">
        <f t="shared" si="14"/>
        <v>84489550</v>
      </c>
      <c r="H39" s="215">
        <f t="shared" si="14"/>
        <v>0</v>
      </c>
      <c r="I39" s="215">
        <f t="shared" si="14"/>
        <v>8800000</v>
      </c>
      <c r="J39" s="215">
        <f t="shared" si="14"/>
        <v>0</v>
      </c>
      <c r="K39" s="215">
        <f t="shared" si="14"/>
        <v>0</v>
      </c>
      <c r="L39" s="215">
        <f t="shared" si="14"/>
        <v>0</v>
      </c>
      <c r="M39" s="215">
        <f t="shared" si="14"/>
        <v>0</v>
      </c>
      <c r="N39" s="215">
        <f t="shared" si="14"/>
        <v>0</v>
      </c>
      <c r="O39" s="215">
        <f t="shared" si="14"/>
        <v>0</v>
      </c>
      <c r="P39" s="215">
        <f t="shared" si="14"/>
        <v>0</v>
      </c>
      <c r="Q39" s="215">
        <f t="shared" si="14"/>
        <v>0</v>
      </c>
      <c r="R39" s="215">
        <f t="shared" si="14"/>
        <v>0</v>
      </c>
      <c r="S39" s="215">
        <f t="shared" si="14"/>
        <v>0</v>
      </c>
      <c r="T39" s="274" t="s">
        <v>26</v>
      </c>
      <c r="U39" s="274" t="s">
        <v>26</v>
      </c>
      <c r="V39" s="274" t="s">
        <v>26</v>
      </c>
      <c r="W39" s="274" t="s">
        <v>26</v>
      </c>
      <c r="X39" s="274" t="s">
        <v>26</v>
      </c>
      <c r="Y39" s="274" t="s">
        <v>26</v>
      </c>
      <c r="Z39" s="193" t="s">
        <v>26</v>
      </c>
      <c r="AA39" s="274" t="s">
        <v>26</v>
      </c>
      <c r="AB39" s="274" t="s">
        <v>26</v>
      </c>
      <c r="AC39" s="274" t="s">
        <v>26</v>
      </c>
      <c r="AD39" s="274" t="s">
        <v>26</v>
      </c>
      <c r="AE39" s="274" t="s">
        <v>26</v>
      </c>
      <c r="AF39" s="274" t="s">
        <v>26</v>
      </c>
      <c r="AG39" s="274" t="s">
        <v>26</v>
      </c>
      <c r="AH39" s="274" t="s">
        <v>26</v>
      </c>
      <c r="AI39" s="274" t="s">
        <v>26</v>
      </c>
      <c r="AJ39" s="274" t="s">
        <v>26</v>
      </c>
      <c r="AK39" s="274" t="s">
        <v>26</v>
      </c>
      <c r="AL39" s="274" t="s">
        <v>26</v>
      </c>
    </row>
    <row r="40" spans="1:38" s="191" customFormat="1" ht="31.2" hidden="1" x14ac:dyDescent="0.25">
      <c r="A40" s="425"/>
      <c r="B40" s="182" t="s">
        <v>23</v>
      </c>
      <c r="C40" s="215">
        <f t="shared" ref="C40:S40" si="15">C34</f>
        <v>93289550</v>
      </c>
      <c r="D40" s="215">
        <f t="shared" si="15"/>
        <v>0</v>
      </c>
      <c r="E40" s="215">
        <f t="shared" si="15"/>
        <v>0</v>
      </c>
      <c r="F40" s="215">
        <f t="shared" si="15"/>
        <v>0</v>
      </c>
      <c r="G40" s="215">
        <f t="shared" si="15"/>
        <v>84489550</v>
      </c>
      <c r="H40" s="215">
        <f t="shared" si="15"/>
        <v>0</v>
      </c>
      <c r="I40" s="215">
        <f t="shared" si="15"/>
        <v>8800000</v>
      </c>
      <c r="J40" s="215">
        <f t="shared" si="15"/>
        <v>0</v>
      </c>
      <c r="K40" s="215">
        <f t="shared" si="15"/>
        <v>0</v>
      </c>
      <c r="L40" s="215">
        <f t="shared" si="15"/>
        <v>0</v>
      </c>
      <c r="M40" s="215">
        <f t="shared" si="15"/>
        <v>0</v>
      </c>
      <c r="N40" s="215">
        <f t="shared" si="15"/>
        <v>0</v>
      </c>
      <c r="O40" s="215">
        <f t="shared" si="15"/>
        <v>0</v>
      </c>
      <c r="P40" s="215">
        <f t="shared" si="15"/>
        <v>0</v>
      </c>
      <c r="Q40" s="215">
        <f t="shared" si="15"/>
        <v>0</v>
      </c>
      <c r="R40" s="215">
        <f t="shared" si="15"/>
        <v>0</v>
      </c>
      <c r="S40" s="215">
        <f t="shared" si="15"/>
        <v>0</v>
      </c>
      <c r="T40" s="274" t="s">
        <v>26</v>
      </c>
      <c r="U40" s="274" t="s">
        <v>26</v>
      </c>
      <c r="V40" s="274" t="s">
        <v>26</v>
      </c>
      <c r="W40" s="274" t="s">
        <v>26</v>
      </c>
      <c r="X40" s="274" t="s">
        <v>26</v>
      </c>
      <c r="Y40" s="274" t="s">
        <v>26</v>
      </c>
      <c r="Z40" s="193" t="s">
        <v>26</v>
      </c>
      <c r="AA40" s="274" t="s">
        <v>26</v>
      </c>
      <c r="AB40" s="274" t="s">
        <v>26</v>
      </c>
      <c r="AC40" s="274" t="s">
        <v>26</v>
      </c>
      <c r="AD40" s="274" t="s">
        <v>26</v>
      </c>
      <c r="AE40" s="274" t="s">
        <v>26</v>
      </c>
      <c r="AF40" s="274" t="s">
        <v>26</v>
      </c>
      <c r="AG40" s="274" t="s">
        <v>26</v>
      </c>
      <c r="AH40" s="274" t="s">
        <v>26</v>
      </c>
      <c r="AI40" s="274" t="s">
        <v>26</v>
      </c>
      <c r="AJ40" s="274" t="s">
        <v>26</v>
      </c>
      <c r="AK40" s="274" t="s">
        <v>26</v>
      </c>
      <c r="AL40" s="275" t="s">
        <v>26</v>
      </c>
    </row>
    <row r="41" spans="1:38" s="191" customFormat="1" ht="15.6" x14ac:dyDescent="0.25">
      <c r="A41" s="453" t="s">
        <v>231</v>
      </c>
      <c r="B41" s="454"/>
      <c r="C41" s="454"/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454"/>
      <c r="AC41" s="454"/>
      <c r="AD41" s="454"/>
      <c r="AE41" s="454"/>
      <c r="AF41" s="454"/>
      <c r="AG41" s="454"/>
      <c r="AH41" s="454"/>
      <c r="AI41" s="454"/>
      <c r="AJ41" s="454"/>
      <c r="AK41" s="454"/>
      <c r="AL41" s="483"/>
    </row>
    <row r="42" spans="1:38" s="191" customFormat="1" ht="52.5" customHeight="1" x14ac:dyDescent="0.25">
      <c r="A42" s="425" t="s">
        <v>246</v>
      </c>
      <c r="B42" s="181" t="s">
        <v>22</v>
      </c>
      <c r="C42" s="215">
        <f t="shared" ref="C42:S42" si="16">C43+C44</f>
        <v>3723001008.8099999</v>
      </c>
      <c r="D42" s="215">
        <f t="shared" si="16"/>
        <v>0</v>
      </c>
      <c r="E42" s="215">
        <f t="shared" si="16"/>
        <v>0</v>
      </c>
      <c r="F42" s="215">
        <f t="shared" si="16"/>
        <v>0</v>
      </c>
      <c r="G42" s="215">
        <f t="shared" si="16"/>
        <v>746461909.99999988</v>
      </c>
      <c r="H42" s="215">
        <f t="shared" si="16"/>
        <v>128515870</v>
      </c>
      <c r="I42" s="215">
        <f t="shared" si="16"/>
        <v>591343720</v>
      </c>
      <c r="J42" s="215">
        <f t="shared" si="16"/>
        <v>787996733.93000007</v>
      </c>
      <c r="K42" s="215">
        <f t="shared" si="16"/>
        <v>318935462.44</v>
      </c>
      <c r="L42" s="215">
        <f t="shared" si="16"/>
        <v>948879872.43999994</v>
      </c>
      <c r="M42" s="215">
        <f t="shared" si="16"/>
        <v>200867440</v>
      </c>
      <c r="N42" s="215">
        <f t="shared" si="16"/>
        <v>0</v>
      </c>
      <c r="O42" s="215">
        <f t="shared" si="16"/>
        <v>0</v>
      </c>
      <c r="P42" s="215">
        <f t="shared" si="16"/>
        <v>0</v>
      </c>
      <c r="Q42" s="215">
        <f t="shared" si="16"/>
        <v>0</v>
      </c>
      <c r="R42" s="217">
        <f t="shared" si="16"/>
        <v>0</v>
      </c>
      <c r="S42" s="218">
        <f t="shared" si="16"/>
        <v>0</v>
      </c>
      <c r="T42" s="439" t="s">
        <v>15</v>
      </c>
      <c r="U42" s="196" t="s">
        <v>236</v>
      </c>
      <c r="V42" s="442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W42" s="442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X42" s="442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Y42" s="263" t="s">
        <v>326</v>
      </c>
      <c r="Z42" s="250">
        <f t="shared" ref="Z42" si="17">Z45+Z48+Z51+Z54+Z57+Z60+Z63+Z69+Z72+Z66</f>
        <v>2.5846</v>
      </c>
      <c r="AA42" s="250">
        <f>AA45+AA48+AA51+AA54+AA57+AA60+AA63+AA69+AA72+AA66</f>
        <v>1</v>
      </c>
      <c r="AB42" s="250">
        <f>AB45+AB48+AB51+AB54+AB57+AB60+AB63+AB69+AB72+AB66</f>
        <v>2.4539999999999997</v>
      </c>
      <c r="AC42" s="263" t="s">
        <v>326</v>
      </c>
      <c r="AD42" s="250">
        <f>AD45+AD48+AD51+AD54+AD57+AD60+AD63+AD69+AD72+AD66</f>
        <v>4.76</v>
      </c>
      <c r="AE42" s="250">
        <f>AE45+AE48+AE51+AE54+AE57+AE60+AE63+AE69+AE72+AE66</f>
        <v>0.5</v>
      </c>
      <c r="AF42" s="263" t="s">
        <v>326</v>
      </c>
      <c r="AG42" s="263" t="s">
        <v>326</v>
      </c>
      <c r="AH42" s="263" t="s">
        <v>326</v>
      </c>
      <c r="AI42" s="263" t="s">
        <v>326</v>
      </c>
      <c r="AJ42" s="263" t="s">
        <v>326</v>
      </c>
      <c r="AK42" s="263" t="s">
        <v>326</v>
      </c>
      <c r="AL42" s="250">
        <f>AL45+AL48+AL51+AL54+AL57+AL60+AL63+AL69+AL72+AL66</f>
        <v>11.2986</v>
      </c>
    </row>
    <row r="43" spans="1:38" s="191" customFormat="1" ht="114" customHeight="1" x14ac:dyDescent="0.25">
      <c r="A43" s="425"/>
      <c r="B43" s="182" t="s">
        <v>29</v>
      </c>
      <c r="C43" s="215">
        <f>C46+C49+C52+C55+C58+C61+C64+C70+C73+C67</f>
        <v>3477082360.46</v>
      </c>
      <c r="D43" s="215">
        <f t="shared" ref="D43:S43" si="18">D46+D49+D52+D55+D58+D61+D64+D70+D73+D67</f>
        <v>0</v>
      </c>
      <c r="E43" s="215">
        <f t="shared" si="18"/>
        <v>0</v>
      </c>
      <c r="F43" s="215">
        <f t="shared" si="18"/>
        <v>0</v>
      </c>
      <c r="G43" s="215">
        <f t="shared" si="18"/>
        <v>655666807.07999992</v>
      </c>
      <c r="H43" s="215">
        <f t="shared" si="18"/>
        <v>122090076.5</v>
      </c>
      <c r="I43" s="215">
        <f t="shared" si="18"/>
        <v>561776534</v>
      </c>
      <c r="J43" s="215">
        <f t="shared" si="18"/>
        <v>748596897.24000001</v>
      </c>
      <c r="K43" s="215">
        <f t="shared" si="18"/>
        <v>296692098.81999999</v>
      </c>
      <c r="L43" s="215">
        <f t="shared" si="18"/>
        <v>901435878.81999993</v>
      </c>
      <c r="M43" s="215">
        <f t="shared" si="18"/>
        <v>190824068</v>
      </c>
      <c r="N43" s="215">
        <f t="shared" si="18"/>
        <v>0</v>
      </c>
      <c r="O43" s="215">
        <f t="shared" si="18"/>
        <v>0</v>
      </c>
      <c r="P43" s="215">
        <f t="shared" si="18"/>
        <v>0</v>
      </c>
      <c r="Q43" s="215">
        <f t="shared" si="18"/>
        <v>0</v>
      </c>
      <c r="R43" s="215">
        <f t="shared" si="18"/>
        <v>0</v>
      </c>
      <c r="S43" s="215">
        <f t="shared" si="18"/>
        <v>0</v>
      </c>
      <c r="T43" s="440"/>
      <c r="U43" s="196" t="s">
        <v>328</v>
      </c>
      <c r="V43" s="442"/>
      <c r="W43" s="442"/>
      <c r="X43" s="442"/>
      <c r="Y43" s="263" t="s">
        <v>326</v>
      </c>
      <c r="Z43" s="263" t="s">
        <v>326</v>
      </c>
      <c r="AA43" s="250">
        <v>1.25</v>
      </c>
      <c r="AB43" s="250">
        <v>1.25</v>
      </c>
      <c r="AC43" s="263" t="s">
        <v>326</v>
      </c>
      <c r="AD43" s="263" t="s">
        <v>326</v>
      </c>
      <c r="AE43" s="263" t="s">
        <v>326</v>
      </c>
      <c r="AF43" s="263" t="s">
        <v>326</v>
      </c>
      <c r="AG43" s="263" t="s">
        <v>326</v>
      </c>
      <c r="AH43" s="263" t="s">
        <v>326</v>
      </c>
      <c r="AI43" s="263" t="s">
        <v>326</v>
      </c>
      <c r="AJ43" s="263" t="s">
        <v>326</v>
      </c>
      <c r="AK43" s="263" t="s">
        <v>326</v>
      </c>
      <c r="AL43" s="250">
        <f>AA43+AB43</f>
        <v>2.5</v>
      </c>
    </row>
    <row r="44" spans="1:38" s="191" customFormat="1" ht="64.5" customHeight="1" x14ac:dyDescent="0.25">
      <c r="A44" s="425"/>
      <c r="B44" s="182" t="s">
        <v>23</v>
      </c>
      <c r="C44" s="215">
        <f>C47+C50+C53+C56+C59+C62+C65+L50+C71+C74+C68</f>
        <v>245918648.35000002</v>
      </c>
      <c r="D44" s="215">
        <f t="shared" ref="D44:S44" si="19">D47+D50+D53+D56+D59+D62+D65+M50+D71+D74+D68</f>
        <v>0</v>
      </c>
      <c r="E44" s="215">
        <f t="shared" si="19"/>
        <v>0</v>
      </c>
      <c r="F44" s="215">
        <f t="shared" si="19"/>
        <v>0</v>
      </c>
      <c r="G44" s="215">
        <f t="shared" si="19"/>
        <v>90795102.920000002</v>
      </c>
      <c r="H44" s="215">
        <f t="shared" si="19"/>
        <v>6425793.5</v>
      </c>
      <c r="I44" s="215">
        <f t="shared" si="19"/>
        <v>29567186</v>
      </c>
      <c r="J44" s="215">
        <f t="shared" si="19"/>
        <v>39399836.689999998</v>
      </c>
      <c r="K44" s="215">
        <f t="shared" si="19"/>
        <v>22243363.619999997</v>
      </c>
      <c r="L44" s="215">
        <f t="shared" si="19"/>
        <v>47443993.619999997</v>
      </c>
      <c r="M44" s="215">
        <f t="shared" si="19"/>
        <v>10043372</v>
      </c>
      <c r="N44" s="215">
        <f t="shared" si="19"/>
        <v>0</v>
      </c>
      <c r="O44" s="215">
        <f t="shared" si="19"/>
        <v>0</v>
      </c>
      <c r="P44" s="215">
        <f t="shared" si="19"/>
        <v>0</v>
      </c>
      <c r="Q44" s="215">
        <f t="shared" si="19"/>
        <v>0</v>
      </c>
      <c r="R44" s="215">
        <f t="shared" si="19"/>
        <v>0</v>
      </c>
      <c r="S44" s="215">
        <f t="shared" si="19"/>
        <v>0</v>
      </c>
      <c r="T44" s="441"/>
      <c r="U44" s="251" t="s">
        <v>327</v>
      </c>
      <c r="V44" s="278"/>
      <c r="W44" s="278"/>
      <c r="X44" s="278"/>
      <c r="Y44" s="263" t="s">
        <v>326</v>
      </c>
      <c r="Z44" s="250">
        <v>2.585</v>
      </c>
      <c r="AA44" s="250">
        <f>AA42+AA43</f>
        <v>2.25</v>
      </c>
      <c r="AB44" s="250">
        <f>AB42+AB43</f>
        <v>3.7039999999999997</v>
      </c>
      <c r="AC44" s="263" t="s">
        <v>326</v>
      </c>
      <c r="AD44" s="250">
        <v>4.76</v>
      </c>
      <c r="AE44" s="250">
        <v>0.5</v>
      </c>
      <c r="AF44" s="263" t="s">
        <v>326</v>
      </c>
      <c r="AG44" s="263" t="s">
        <v>326</v>
      </c>
      <c r="AH44" s="263" t="s">
        <v>326</v>
      </c>
      <c r="AI44" s="263" t="s">
        <v>326</v>
      </c>
      <c r="AJ44" s="263" t="s">
        <v>326</v>
      </c>
      <c r="AK44" s="263" t="s">
        <v>326</v>
      </c>
      <c r="AL44" s="250">
        <v>11.298999999999999</v>
      </c>
    </row>
    <row r="45" spans="1:38" s="191" customFormat="1" ht="15.75" customHeight="1" x14ac:dyDescent="0.25">
      <c r="A45" s="407" t="s">
        <v>278</v>
      </c>
      <c r="B45" s="262" t="s">
        <v>22</v>
      </c>
      <c r="C45" s="215">
        <f t="shared" ref="C45:C74" si="20">SUM(G45:S45)</f>
        <v>300689261.49000001</v>
      </c>
      <c r="D45" s="215">
        <f t="shared" ref="D45:J45" si="21">D46+D47</f>
        <v>0</v>
      </c>
      <c r="E45" s="215">
        <f t="shared" si="21"/>
        <v>0</v>
      </c>
      <c r="F45" s="215">
        <f t="shared" si="21"/>
        <v>0</v>
      </c>
      <c r="G45" s="215">
        <f t="shared" si="21"/>
        <v>0</v>
      </c>
      <c r="H45" s="215">
        <f t="shared" si="21"/>
        <v>0</v>
      </c>
      <c r="I45" s="217">
        <f t="shared" si="21"/>
        <v>0</v>
      </c>
      <c r="J45" s="217">
        <f t="shared" si="21"/>
        <v>300689261.49000001</v>
      </c>
      <c r="K45" s="218"/>
      <c r="L45" s="218"/>
      <c r="M45" s="218"/>
      <c r="N45" s="218"/>
      <c r="O45" s="218"/>
      <c r="P45" s="218"/>
      <c r="Q45" s="218"/>
      <c r="R45" s="219"/>
      <c r="S45" s="218"/>
      <c r="T45" s="413" t="s">
        <v>15</v>
      </c>
      <c r="U45" s="417" t="s">
        <v>236</v>
      </c>
      <c r="V45" s="416"/>
      <c r="W45" s="416"/>
      <c r="X45" s="416"/>
      <c r="Y45" s="403"/>
      <c r="Z45" s="403"/>
      <c r="AA45" s="406"/>
      <c r="AB45" s="431">
        <v>0.95399999999999996</v>
      </c>
      <c r="AC45" s="403"/>
      <c r="AD45" s="403"/>
      <c r="AE45" s="403"/>
      <c r="AF45" s="403"/>
      <c r="AG45" s="403"/>
      <c r="AH45" s="403"/>
      <c r="AI45" s="403"/>
      <c r="AJ45" s="403"/>
      <c r="AK45" s="403"/>
      <c r="AL45" s="431">
        <f>AB45</f>
        <v>0.95399999999999996</v>
      </c>
    </row>
    <row r="46" spans="1:38" s="191" customFormat="1" ht="65.25" customHeight="1" x14ac:dyDescent="0.25">
      <c r="A46" s="407"/>
      <c r="B46" s="262" t="s">
        <v>29</v>
      </c>
      <c r="C46" s="215">
        <f t="shared" si="20"/>
        <v>285654798.42000002</v>
      </c>
      <c r="D46" s="215"/>
      <c r="E46" s="215"/>
      <c r="F46" s="215"/>
      <c r="G46" s="215"/>
      <c r="H46" s="215"/>
      <c r="I46" s="217"/>
      <c r="J46" s="218">
        <v>285654798.42000002</v>
      </c>
      <c r="K46" s="218"/>
      <c r="L46" s="218"/>
      <c r="M46" s="218"/>
      <c r="N46" s="218"/>
      <c r="O46" s="218"/>
      <c r="P46" s="218"/>
      <c r="Q46" s="218"/>
      <c r="R46" s="219"/>
      <c r="S46" s="218"/>
      <c r="T46" s="414"/>
      <c r="U46" s="418"/>
      <c r="V46" s="416"/>
      <c r="W46" s="416"/>
      <c r="X46" s="416"/>
      <c r="Y46" s="404"/>
      <c r="Z46" s="404"/>
      <c r="AA46" s="404"/>
      <c r="AB46" s="432"/>
      <c r="AC46" s="404"/>
      <c r="AD46" s="404"/>
      <c r="AE46" s="404"/>
      <c r="AF46" s="404"/>
      <c r="AG46" s="404"/>
      <c r="AH46" s="404"/>
      <c r="AI46" s="404"/>
      <c r="AJ46" s="404"/>
      <c r="AK46" s="404"/>
      <c r="AL46" s="432"/>
    </row>
    <row r="47" spans="1:38" s="191" customFormat="1" ht="31.2" x14ac:dyDescent="0.25">
      <c r="A47" s="407"/>
      <c r="B47" s="262" t="s">
        <v>23</v>
      </c>
      <c r="C47" s="215">
        <f t="shared" si="20"/>
        <v>15034463.07</v>
      </c>
      <c r="D47" s="215"/>
      <c r="E47" s="215"/>
      <c r="F47" s="215"/>
      <c r="G47" s="215"/>
      <c r="H47" s="215"/>
      <c r="I47" s="217"/>
      <c r="J47" s="218">
        <v>15034463.07</v>
      </c>
      <c r="K47" s="218"/>
      <c r="L47" s="218"/>
      <c r="M47" s="218"/>
      <c r="N47" s="218"/>
      <c r="O47" s="218"/>
      <c r="P47" s="218"/>
      <c r="Q47" s="218"/>
      <c r="R47" s="219"/>
      <c r="S47" s="218"/>
      <c r="T47" s="415"/>
      <c r="U47" s="419"/>
      <c r="V47" s="263"/>
      <c r="W47" s="263"/>
      <c r="X47" s="263"/>
      <c r="Y47" s="405"/>
      <c r="Z47" s="405"/>
      <c r="AA47" s="405"/>
      <c r="AB47" s="433"/>
      <c r="AC47" s="405"/>
      <c r="AD47" s="405"/>
      <c r="AE47" s="405"/>
      <c r="AF47" s="405"/>
      <c r="AG47" s="405"/>
      <c r="AH47" s="405"/>
      <c r="AI47" s="405"/>
      <c r="AJ47" s="405"/>
      <c r="AK47" s="405"/>
      <c r="AL47" s="433"/>
    </row>
    <row r="48" spans="1:38" s="191" customFormat="1" ht="15.6" x14ac:dyDescent="0.25">
      <c r="A48" s="407" t="s">
        <v>279</v>
      </c>
      <c r="B48" s="262" t="s">
        <v>22</v>
      </c>
      <c r="C48" s="227">
        <f t="shared" si="20"/>
        <v>507789590</v>
      </c>
      <c r="D48" s="215">
        <f t="shared" ref="D48:S48" si="22">D49+D50</f>
        <v>0</v>
      </c>
      <c r="E48" s="215">
        <f t="shared" si="22"/>
        <v>0</v>
      </c>
      <c r="F48" s="215">
        <f t="shared" si="22"/>
        <v>0</v>
      </c>
      <c r="G48" s="215">
        <f t="shared" si="22"/>
        <v>507789590</v>
      </c>
      <c r="H48" s="215">
        <f t="shared" si="22"/>
        <v>0</v>
      </c>
      <c r="I48" s="217">
        <f t="shared" si="22"/>
        <v>0</v>
      </c>
      <c r="J48" s="217">
        <f t="shared" si="22"/>
        <v>0</v>
      </c>
      <c r="K48" s="217">
        <f t="shared" si="22"/>
        <v>0</v>
      </c>
      <c r="L48" s="217">
        <f t="shared" si="22"/>
        <v>0</v>
      </c>
      <c r="M48" s="217">
        <f t="shared" si="22"/>
        <v>0</v>
      </c>
      <c r="N48" s="217">
        <f t="shared" si="22"/>
        <v>0</v>
      </c>
      <c r="O48" s="217">
        <f t="shared" si="22"/>
        <v>0</v>
      </c>
      <c r="P48" s="217">
        <f t="shared" si="22"/>
        <v>0</v>
      </c>
      <c r="Q48" s="217">
        <f t="shared" si="22"/>
        <v>0</v>
      </c>
      <c r="R48" s="217">
        <f t="shared" si="22"/>
        <v>0</v>
      </c>
      <c r="S48" s="218">
        <f t="shared" si="22"/>
        <v>0</v>
      </c>
      <c r="T48" s="413" t="s">
        <v>15</v>
      </c>
      <c r="U48" s="417" t="s">
        <v>236</v>
      </c>
      <c r="V48" s="416"/>
      <c r="W48" s="416"/>
      <c r="X48" s="416"/>
      <c r="Y48" s="403"/>
      <c r="Z48" s="448">
        <v>0.3266</v>
      </c>
      <c r="AA48" s="403"/>
      <c r="AB48" s="403"/>
      <c r="AC48" s="403"/>
      <c r="AD48" s="403"/>
      <c r="AE48" s="403"/>
      <c r="AF48" s="403"/>
      <c r="AG48" s="403"/>
      <c r="AH48" s="403"/>
      <c r="AI48" s="403"/>
      <c r="AJ48" s="403"/>
      <c r="AK48" s="403"/>
      <c r="AL48" s="448">
        <f>Z48</f>
        <v>0.3266</v>
      </c>
    </row>
    <row r="49" spans="1:38" s="191" customFormat="1" ht="66.75" customHeight="1" x14ac:dyDescent="0.25">
      <c r="A49" s="407"/>
      <c r="B49" s="262" t="s">
        <v>29</v>
      </c>
      <c r="C49" s="227">
        <f t="shared" si="20"/>
        <v>428928103.07999998</v>
      </c>
      <c r="D49" s="215"/>
      <c r="E49" s="215"/>
      <c r="F49" s="215"/>
      <c r="G49" s="215">
        <v>428928103.07999998</v>
      </c>
      <c r="H49" s="215"/>
      <c r="I49" s="217"/>
      <c r="J49" s="218"/>
      <c r="K49" s="218"/>
      <c r="L49" s="218"/>
      <c r="M49" s="218"/>
      <c r="N49" s="218"/>
      <c r="O49" s="218"/>
      <c r="P49" s="218"/>
      <c r="Q49" s="218"/>
      <c r="R49" s="219"/>
      <c r="S49" s="218"/>
      <c r="T49" s="414"/>
      <c r="U49" s="418"/>
      <c r="V49" s="416"/>
      <c r="W49" s="416"/>
      <c r="X49" s="416"/>
      <c r="Y49" s="404"/>
      <c r="Z49" s="449"/>
      <c r="AA49" s="404"/>
      <c r="AB49" s="404"/>
      <c r="AC49" s="404"/>
      <c r="AD49" s="404"/>
      <c r="AE49" s="404"/>
      <c r="AF49" s="404"/>
      <c r="AG49" s="404"/>
      <c r="AH49" s="404"/>
      <c r="AI49" s="404"/>
      <c r="AJ49" s="404"/>
      <c r="AK49" s="404"/>
      <c r="AL49" s="449"/>
    </row>
    <row r="50" spans="1:38" s="191" customFormat="1" ht="45" customHeight="1" x14ac:dyDescent="0.25">
      <c r="A50" s="420"/>
      <c r="B50" s="270" t="s">
        <v>23</v>
      </c>
      <c r="C50" s="227">
        <f t="shared" si="20"/>
        <v>78861486.920000002</v>
      </c>
      <c r="D50" s="227"/>
      <c r="E50" s="227"/>
      <c r="F50" s="227"/>
      <c r="G50" s="227">
        <v>78861486.920000002</v>
      </c>
      <c r="H50" s="227"/>
      <c r="I50" s="220"/>
      <c r="J50" s="221"/>
      <c r="K50" s="221"/>
      <c r="L50" s="221"/>
      <c r="M50" s="221"/>
      <c r="N50" s="221"/>
      <c r="O50" s="221"/>
      <c r="P50" s="221"/>
      <c r="Q50" s="221"/>
      <c r="R50" s="222"/>
      <c r="S50" s="218"/>
      <c r="T50" s="414"/>
      <c r="U50" s="419"/>
      <c r="V50" s="263"/>
      <c r="W50" s="263"/>
      <c r="X50" s="263"/>
      <c r="Y50" s="405"/>
      <c r="Z50" s="450"/>
      <c r="AA50" s="405"/>
      <c r="AB50" s="405"/>
      <c r="AC50" s="405"/>
      <c r="AD50" s="405"/>
      <c r="AE50" s="405"/>
      <c r="AF50" s="405"/>
      <c r="AG50" s="405"/>
      <c r="AH50" s="405"/>
      <c r="AI50" s="405"/>
      <c r="AJ50" s="405"/>
      <c r="AK50" s="405"/>
      <c r="AL50" s="450"/>
    </row>
    <row r="51" spans="1:38" s="191" customFormat="1" ht="15.75" customHeight="1" x14ac:dyDescent="0.25">
      <c r="A51" s="407" t="s">
        <v>280</v>
      </c>
      <c r="B51" s="262" t="s">
        <v>22</v>
      </c>
      <c r="C51" s="215">
        <f t="shared" si="20"/>
        <v>367188190</v>
      </c>
      <c r="D51" s="215">
        <f t="shared" ref="D51:S51" si="23">D52+D53</f>
        <v>0</v>
      </c>
      <c r="E51" s="215">
        <f t="shared" si="23"/>
        <v>0</v>
      </c>
      <c r="F51" s="215">
        <f t="shared" si="23"/>
        <v>0</v>
      </c>
      <c r="G51" s="215">
        <f t="shared" si="23"/>
        <v>238672320</v>
      </c>
      <c r="H51" s="215">
        <f t="shared" si="23"/>
        <v>128515870</v>
      </c>
      <c r="I51" s="217">
        <f t="shared" si="23"/>
        <v>0</v>
      </c>
      <c r="J51" s="217">
        <f t="shared" si="23"/>
        <v>0</v>
      </c>
      <c r="K51" s="217">
        <f t="shared" si="23"/>
        <v>0</v>
      </c>
      <c r="L51" s="217">
        <f t="shared" si="23"/>
        <v>0</v>
      </c>
      <c r="M51" s="217">
        <f t="shared" si="23"/>
        <v>0</v>
      </c>
      <c r="N51" s="217">
        <f t="shared" si="23"/>
        <v>0</v>
      </c>
      <c r="O51" s="217">
        <f t="shared" si="23"/>
        <v>0</v>
      </c>
      <c r="P51" s="217">
        <f t="shared" si="23"/>
        <v>0</v>
      </c>
      <c r="Q51" s="217">
        <f t="shared" si="23"/>
        <v>0</v>
      </c>
      <c r="R51" s="217">
        <f t="shared" si="23"/>
        <v>0</v>
      </c>
      <c r="S51" s="218">
        <f t="shared" si="23"/>
        <v>0</v>
      </c>
      <c r="T51" s="408" t="s">
        <v>15</v>
      </c>
      <c r="U51" s="411" t="s">
        <v>236</v>
      </c>
      <c r="V51" s="196"/>
      <c r="W51" s="196"/>
      <c r="X51" s="196"/>
      <c r="Y51" s="403"/>
      <c r="Z51" s="431">
        <v>2.258</v>
      </c>
      <c r="AA51" s="403"/>
      <c r="AB51" s="403"/>
      <c r="AC51" s="403"/>
      <c r="AD51" s="403"/>
      <c r="AE51" s="403"/>
      <c r="AF51" s="403"/>
      <c r="AG51" s="403"/>
      <c r="AH51" s="403"/>
      <c r="AI51" s="403"/>
      <c r="AJ51" s="403"/>
      <c r="AK51" s="403"/>
      <c r="AL51" s="431">
        <f>Z51</f>
        <v>2.258</v>
      </c>
    </row>
    <row r="52" spans="1:38" s="191" customFormat="1" ht="68.25" customHeight="1" x14ac:dyDescent="0.25">
      <c r="A52" s="407"/>
      <c r="B52" s="262" t="s">
        <v>29</v>
      </c>
      <c r="C52" s="215">
        <f t="shared" si="20"/>
        <v>348828780.5</v>
      </c>
      <c r="D52" s="215"/>
      <c r="E52" s="215"/>
      <c r="F52" s="215"/>
      <c r="G52" s="215">
        <v>226738704</v>
      </c>
      <c r="H52" s="215">
        <v>122090076.5</v>
      </c>
      <c r="I52" s="217"/>
      <c r="J52" s="218"/>
      <c r="K52" s="218"/>
      <c r="L52" s="218"/>
      <c r="M52" s="218"/>
      <c r="N52" s="218"/>
      <c r="O52" s="218"/>
      <c r="P52" s="218"/>
      <c r="Q52" s="218"/>
      <c r="R52" s="219"/>
      <c r="S52" s="218"/>
      <c r="T52" s="409"/>
      <c r="U52" s="412"/>
      <c r="V52" s="196"/>
      <c r="W52" s="196"/>
      <c r="X52" s="196"/>
      <c r="Y52" s="405"/>
      <c r="Z52" s="433"/>
      <c r="AA52" s="405"/>
      <c r="AB52" s="405"/>
      <c r="AC52" s="405"/>
      <c r="AD52" s="405"/>
      <c r="AE52" s="405"/>
      <c r="AF52" s="405"/>
      <c r="AG52" s="405"/>
      <c r="AH52" s="405"/>
      <c r="AI52" s="405"/>
      <c r="AJ52" s="405"/>
      <c r="AK52" s="405"/>
      <c r="AL52" s="433"/>
    </row>
    <row r="53" spans="1:38" s="191" customFormat="1" ht="58.5" customHeight="1" x14ac:dyDescent="0.25">
      <c r="A53" s="407"/>
      <c r="B53" s="262" t="s">
        <v>23</v>
      </c>
      <c r="C53" s="215">
        <f t="shared" si="20"/>
        <v>18359409.5</v>
      </c>
      <c r="D53" s="215"/>
      <c r="E53" s="215"/>
      <c r="F53" s="215"/>
      <c r="G53" s="215">
        <v>11933616</v>
      </c>
      <c r="H53" s="215">
        <v>6425793.5</v>
      </c>
      <c r="I53" s="217"/>
      <c r="J53" s="218"/>
      <c r="K53" s="218"/>
      <c r="L53" s="218"/>
      <c r="M53" s="218"/>
      <c r="N53" s="218"/>
      <c r="O53" s="218"/>
      <c r="P53" s="218"/>
      <c r="Q53" s="218"/>
      <c r="R53" s="219"/>
      <c r="S53" s="218"/>
      <c r="T53" s="410"/>
      <c r="U53" s="196" t="s">
        <v>281</v>
      </c>
      <c r="V53" s="196"/>
      <c r="W53" s="196"/>
      <c r="X53" s="196"/>
      <c r="Y53" s="197">
        <v>65</v>
      </c>
      <c r="Z53" s="197">
        <v>100</v>
      </c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>
        <v>100</v>
      </c>
    </row>
    <row r="54" spans="1:38" s="191" customFormat="1" ht="15.75" customHeight="1" x14ac:dyDescent="0.25">
      <c r="A54" s="407" t="s">
        <v>282</v>
      </c>
      <c r="B54" s="262" t="s">
        <v>22</v>
      </c>
      <c r="C54" s="215">
        <f t="shared" si="20"/>
        <v>241343720</v>
      </c>
      <c r="D54" s="215">
        <f t="shared" ref="D54:S54" si="24">D55+D56</f>
        <v>0</v>
      </c>
      <c r="E54" s="215">
        <f t="shared" si="24"/>
        <v>0</v>
      </c>
      <c r="F54" s="215">
        <f t="shared" si="24"/>
        <v>0</v>
      </c>
      <c r="G54" s="215">
        <f t="shared" si="24"/>
        <v>0</v>
      </c>
      <c r="H54" s="215">
        <f t="shared" si="24"/>
        <v>0</v>
      </c>
      <c r="I54" s="217">
        <f t="shared" si="24"/>
        <v>241343720</v>
      </c>
      <c r="J54" s="217">
        <f t="shared" si="24"/>
        <v>0</v>
      </c>
      <c r="K54" s="217">
        <f t="shared" si="24"/>
        <v>0</v>
      </c>
      <c r="L54" s="217">
        <f t="shared" si="24"/>
        <v>0</v>
      </c>
      <c r="M54" s="217">
        <f t="shared" si="24"/>
        <v>0</v>
      </c>
      <c r="N54" s="217">
        <f t="shared" si="24"/>
        <v>0</v>
      </c>
      <c r="O54" s="217">
        <f t="shared" si="24"/>
        <v>0</v>
      </c>
      <c r="P54" s="217">
        <f t="shared" si="24"/>
        <v>0</v>
      </c>
      <c r="Q54" s="217">
        <f t="shared" si="24"/>
        <v>0</v>
      </c>
      <c r="R54" s="217">
        <f t="shared" si="24"/>
        <v>0</v>
      </c>
      <c r="S54" s="218">
        <f t="shared" si="24"/>
        <v>0</v>
      </c>
      <c r="T54" s="413" t="s">
        <v>15</v>
      </c>
      <c r="U54" s="417" t="s">
        <v>236</v>
      </c>
      <c r="V54" s="403"/>
      <c r="W54" s="403"/>
      <c r="X54" s="403"/>
      <c r="Y54" s="403"/>
      <c r="Z54" s="403"/>
      <c r="AA54" s="421">
        <v>1</v>
      </c>
      <c r="AB54" s="421"/>
      <c r="AC54" s="421"/>
      <c r="AD54" s="421"/>
      <c r="AE54" s="421"/>
      <c r="AF54" s="421"/>
      <c r="AG54" s="421"/>
      <c r="AH54" s="421"/>
      <c r="AI54" s="421"/>
      <c r="AJ54" s="421"/>
      <c r="AK54" s="421"/>
      <c r="AL54" s="421">
        <v>1</v>
      </c>
    </row>
    <row r="55" spans="1:38" s="191" customFormat="1" ht="66.75" customHeight="1" x14ac:dyDescent="0.25">
      <c r="A55" s="407"/>
      <c r="B55" s="262" t="s">
        <v>29</v>
      </c>
      <c r="C55" s="215">
        <f t="shared" si="20"/>
        <v>229276534</v>
      </c>
      <c r="D55" s="215"/>
      <c r="E55" s="215"/>
      <c r="F55" s="215"/>
      <c r="G55" s="215"/>
      <c r="H55" s="215"/>
      <c r="I55" s="217">
        <v>229276534</v>
      </c>
      <c r="J55" s="218"/>
      <c r="K55" s="218"/>
      <c r="L55" s="218"/>
      <c r="M55" s="218"/>
      <c r="N55" s="218"/>
      <c r="O55" s="218"/>
      <c r="P55" s="218"/>
      <c r="Q55" s="218"/>
      <c r="R55" s="219"/>
      <c r="S55" s="218"/>
      <c r="T55" s="414"/>
      <c r="U55" s="418"/>
      <c r="V55" s="404"/>
      <c r="W55" s="404"/>
      <c r="X55" s="404"/>
      <c r="Y55" s="404"/>
      <c r="Z55" s="404"/>
      <c r="AA55" s="422"/>
      <c r="AB55" s="422"/>
      <c r="AC55" s="422"/>
      <c r="AD55" s="422"/>
      <c r="AE55" s="422"/>
      <c r="AF55" s="422"/>
      <c r="AG55" s="422"/>
      <c r="AH55" s="422"/>
      <c r="AI55" s="422"/>
      <c r="AJ55" s="422"/>
      <c r="AK55" s="422"/>
      <c r="AL55" s="422"/>
    </row>
    <row r="56" spans="1:38" s="191" customFormat="1" ht="44.25" customHeight="1" x14ac:dyDescent="0.25">
      <c r="A56" s="407"/>
      <c r="B56" s="262" t="s">
        <v>23</v>
      </c>
      <c r="C56" s="215">
        <f t="shared" si="20"/>
        <v>12067186</v>
      </c>
      <c r="D56" s="215"/>
      <c r="E56" s="215"/>
      <c r="F56" s="215"/>
      <c r="G56" s="215"/>
      <c r="H56" s="215"/>
      <c r="I56" s="217">
        <v>12067186</v>
      </c>
      <c r="J56" s="218"/>
      <c r="K56" s="218"/>
      <c r="L56" s="218"/>
      <c r="M56" s="218"/>
      <c r="N56" s="218"/>
      <c r="O56" s="218"/>
      <c r="P56" s="218"/>
      <c r="Q56" s="218"/>
      <c r="R56" s="219"/>
      <c r="S56" s="218"/>
      <c r="T56" s="415"/>
      <c r="U56" s="419"/>
      <c r="V56" s="405"/>
      <c r="W56" s="405"/>
      <c r="X56" s="405"/>
      <c r="Y56" s="405"/>
      <c r="Z56" s="405"/>
      <c r="AA56" s="423"/>
      <c r="AB56" s="423"/>
      <c r="AC56" s="423"/>
      <c r="AD56" s="423"/>
      <c r="AE56" s="423"/>
      <c r="AF56" s="423"/>
      <c r="AG56" s="423"/>
      <c r="AH56" s="423"/>
      <c r="AI56" s="423"/>
      <c r="AJ56" s="423"/>
      <c r="AK56" s="423"/>
      <c r="AL56" s="423"/>
    </row>
    <row r="57" spans="1:38" s="191" customFormat="1" ht="15.75" customHeight="1" x14ac:dyDescent="0.25">
      <c r="A57" s="407" t="s">
        <v>283</v>
      </c>
      <c r="B57" s="262" t="s">
        <v>22</v>
      </c>
      <c r="C57" s="215">
        <f t="shared" si="20"/>
        <v>525000000</v>
      </c>
      <c r="D57" s="215">
        <f t="shared" ref="D57:S57" si="25">D58+D59</f>
        <v>0</v>
      </c>
      <c r="E57" s="215">
        <f t="shared" si="25"/>
        <v>0</v>
      </c>
      <c r="F57" s="215">
        <f t="shared" si="25"/>
        <v>0</v>
      </c>
      <c r="G57" s="215">
        <f t="shared" si="25"/>
        <v>0</v>
      </c>
      <c r="H57" s="215">
        <f t="shared" si="25"/>
        <v>0</v>
      </c>
      <c r="I57" s="217">
        <f t="shared" si="25"/>
        <v>350000000</v>
      </c>
      <c r="J57" s="217">
        <f t="shared" si="25"/>
        <v>175000000</v>
      </c>
      <c r="K57" s="217">
        <f t="shared" si="25"/>
        <v>0</v>
      </c>
      <c r="L57" s="217">
        <f t="shared" si="25"/>
        <v>0</v>
      </c>
      <c r="M57" s="217">
        <f t="shared" si="25"/>
        <v>0</v>
      </c>
      <c r="N57" s="217">
        <f t="shared" si="25"/>
        <v>0</v>
      </c>
      <c r="O57" s="217">
        <f t="shared" si="25"/>
        <v>0</v>
      </c>
      <c r="P57" s="217">
        <f t="shared" si="25"/>
        <v>0</v>
      </c>
      <c r="Q57" s="217">
        <f t="shared" si="25"/>
        <v>0</v>
      </c>
      <c r="R57" s="217">
        <f t="shared" si="25"/>
        <v>0</v>
      </c>
      <c r="S57" s="218">
        <f t="shared" si="25"/>
        <v>0</v>
      </c>
      <c r="T57" s="413" t="s">
        <v>15</v>
      </c>
      <c r="U57" s="438" t="s">
        <v>236</v>
      </c>
      <c r="V57" s="416"/>
      <c r="W57" s="416"/>
      <c r="X57" s="416"/>
      <c r="Y57" s="416"/>
      <c r="Z57" s="416"/>
      <c r="AA57" s="416"/>
      <c r="AB57" s="424">
        <v>1.5</v>
      </c>
      <c r="AC57" s="424"/>
      <c r="AD57" s="424"/>
      <c r="AE57" s="424"/>
      <c r="AF57" s="424"/>
      <c r="AG57" s="424"/>
      <c r="AH57" s="424"/>
      <c r="AI57" s="424"/>
      <c r="AJ57" s="424"/>
      <c r="AK57" s="424"/>
      <c r="AL57" s="424">
        <v>1.5</v>
      </c>
    </row>
    <row r="58" spans="1:38" s="191" customFormat="1" ht="70.5" customHeight="1" x14ac:dyDescent="0.25">
      <c r="A58" s="407"/>
      <c r="B58" s="262" t="s">
        <v>29</v>
      </c>
      <c r="C58" s="215">
        <f t="shared" si="20"/>
        <v>498750000</v>
      </c>
      <c r="D58" s="215"/>
      <c r="E58" s="215"/>
      <c r="F58" s="215"/>
      <c r="G58" s="215"/>
      <c r="H58" s="215"/>
      <c r="I58" s="217">
        <v>332500000</v>
      </c>
      <c r="J58" s="218">
        <v>166250000</v>
      </c>
      <c r="K58" s="218"/>
      <c r="L58" s="218"/>
      <c r="M58" s="218"/>
      <c r="N58" s="218"/>
      <c r="O58" s="218"/>
      <c r="P58" s="218"/>
      <c r="Q58" s="218"/>
      <c r="R58" s="219"/>
      <c r="S58" s="218"/>
      <c r="T58" s="414"/>
      <c r="U58" s="438"/>
      <c r="V58" s="416"/>
      <c r="W58" s="416"/>
      <c r="X58" s="416"/>
      <c r="Y58" s="416"/>
      <c r="Z58" s="416"/>
      <c r="AA58" s="416"/>
      <c r="AB58" s="424"/>
      <c r="AC58" s="424"/>
      <c r="AD58" s="424"/>
      <c r="AE58" s="424"/>
      <c r="AF58" s="424"/>
      <c r="AG58" s="424"/>
      <c r="AH58" s="424"/>
      <c r="AI58" s="424"/>
      <c r="AJ58" s="424"/>
      <c r="AK58" s="424"/>
      <c r="AL58" s="424"/>
    </row>
    <row r="59" spans="1:38" s="191" customFormat="1" ht="39.75" customHeight="1" x14ac:dyDescent="0.25">
      <c r="A59" s="407"/>
      <c r="B59" s="262" t="s">
        <v>23</v>
      </c>
      <c r="C59" s="215">
        <f t="shared" si="20"/>
        <v>26250000</v>
      </c>
      <c r="D59" s="215"/>
      <c r="E59" s="215"/>
      <c r="F59" s="215"/>
      <c r="G59" s="215"/>
      <c r="H59" s="215"/>
      <c r="I59" s="217">
        <v>17500000</v>
      </c>
      <c r="J59" s="218">
        <v>8750000</v>
      </c>
      <c r="K59" s="218"/>
      <c r="L59" s="218"/>
      <c r="M59" s="218"/>
      <c r="N59" s="218"/>
      <c r="O59" s="218"/>
      <c r="P59" s="218"/>
      <c r="Q59" s="218"/>
      <c r="R59" s="219"/>
      <c r="S59" s="218"/>
      <c r="T59" s="415"/>
      <c r="U59" s="196" t="s">
        <v>281</v>
      </c>
      <c r="V59" s="263"/>
      <c r="W59" s="263"/>
      <c r="X59" s="263"/>
      <c r="Y59" s="263"/>
      <c r="Z59" s="263"/>
      <c r="AA59" s="263">
        <v>66.67</v>
      </c>
      <c r="AB59" s="197">
        <v>100</v>
      </c>
      <c r="AC59" s="197"/>
      <c r="AD59" s="197"/>
      <c r="AE59" s="197"/>
      <c r="AF59" s="197"/>
      <c r="AG59" s="197"/>
      <c r="AH59" s="197"/>
      <c r="AI59" s="197"/>
      <c r="AJ59" s="197"/>
      <c r="AK59" s="197"/>
      <c r="AL59" s="197">
        <v>100</v>
      </c>
    </row>
    <row r="60" spans="1:38" s="191" customFormat="1" ht="15.75" customHeight="1" x14ac:dyDescent="0.25">
      <c r="A60" s="407" t="s">
        <v>285</v>
      </c>
      <c r="B60" s="262" t="s">
        <v>22</v>
      </c>
      <c r="C60" s="215">
        <f t="shared" si="20"/>
        <v>936922417.31999993</v>
      </c>
      <c r="D60" s="215">
        <f>D61+D62</f>
        <v>0</v>
      </c>
      <c r="E60" s="215">
        <f>E61+E62</f>
        <v>0</v>
      </c>
      <c r="F60" s="215">
        <f>F61+F62</f>
        <v>0</v>
      </c>
      <c r="G60" s="215">
        <f>G61+G62</f>
        <v>0</v>
      </c>
      <c r="H60" s="215">
        <f t="shared" ref="H60:S60" si="26">H61+H62</f>
        <v>0</v>
      </c>
      <c r="I60" s="215">
        <f t="shared" si="26"/>
        <v>0</v>
      </c>
      <c r="J60" s="215">
        <f t="shared" si="26"/>
        <v>312307472.44</v>
      </c>
      <c r="K60" s="215">
        <f t="shared" si="26"/>
        <v>312307472.44</v>
      </c>
      <c r="L60" s="215">
        <f t="shared" si="26"/>
        <v>312307472.44</v>
      </c>
      <c r="M60" s="215">
        <f t="shared" si="26"/>
        <v>0</v>
      </c>
      <c r="N60" s="215">
        <f t="shared" si="26"/>
        <v>0</v>
      </c>
      <c r="O60" s="215">
        <f t="shared" si="26"/>
        <v>0</v>
      </c>
      <c r="P60" s="215">
        <f t="shared" si="26"/>
        <v>0</v>
      </c>
      <c r="Q60" s="215">
        <f t="shared" si="26"/>
        <v>0</v>
      </c>
      <c r="R60" s="217">
        <f t="shared" si="26"/>
        <v>0</v>
      </c>
      <c r="S60" s="218">
        <f t="shared" si="26"/>
        <v>0</v>
      </c>
      <c r="T60" s="408" t="s">
        <v>15</v>
      </c>
      <c r="U60" s="411" t="s">
        <v>236</v>
      </c>
      <c r="V60" s="196"/>
      <c r="W60" s="196"/>
      <c r="X60" s="196"/>
      <c r="Y60" s="403"/>
      <c r="Z60" s="403"/>
      <c r="AA60" s="403"/>
      <c r="AB60" s="403"/>
      <c r="AC60" s="403"/>
      <c r="AD60" s="403">
        <v>2.15</v>
      </c>
      <c r="AE60" s="403"/>
      <c r="AF60" s="403"/>
      <c r="AG60" s="403"/>
      <c r="AH60" s="403"/>
      <c r="AI60" s="403"/>
      <c r="AJ60" s="403"/>
      <c r="AK60" s="403"/>
      <c r="AL60" s="403">
        <v>2.15</v>
      </c>
    </row>
    <row r="61" spans="1:38" s="191" customFormat="1" ht="68.25" customHeight="1" x14ac:dyDescent="0.25">
      <c r="A61" s="407"/>
      <c r="B61" s="262" t="s">
        <v>29</v>
      </c>
      <c r="C61" s="215">
        <f t="shared" si="20"/>
        <v>890076296.46000004</v>
      </c>
      <c r="D61" s="215"/>
      <c r="E61" s="215"/>
      <c r="F61" s="215"/>
      <c r="G61" s="215"/>
      <c r="H61" s="215"/>
      <c r="I61" s="217"/>
      <c r="J61" s="218">
        <v>296692098.81999999</v>
      </c>
      <c r="K61" s="218">
        <v>296692098.81999999</v>
      </c>
      <c r="L61" s="218">
        <v>296692098.81999999</v>
      </c>
      <c r="M61" s="218"/>
      <c r="N61" s="218"/>
      <c r="O61" s="218"/>
      <c r="P61" s="218"/>
      <c r="Q61" s="218"/>
      <c r="R61" s="219"/>
      <c r="S61" s="218"/>
      <c r="T61" s="409"/>
      <c r="U61" s="412"/>
      <c r="V61" s="196"/>
      <c r="W61" s="196"/>
      <c r="X61" s="196"/>
      <c r="Y61" s="405"/>
      <c r="Z61" s="405"/>
      <c r="AA61" s="405"/>
      <c r="AB61" s="405"/>
      <c r="AC61" s="405"/>
      <c r="AD61" s="405"/>
      <c r="AE61" s="405"/>
      <c r="AF61" s="405"/>
      <c r="AG61" s="405"/>
      <c r="AH61" s="405"/>
      <c r="AI61" s="405"/>
      <c r="AJ61" s="405"/>
      <c r="AK61" s="405"/>
      <c r="AL61" s="405"/>
    </row>
    <row r="62" spans="1:38" s="191" customFormat="1" ht="31.2" x14ac:dyDescent="0.25">
      <c r="A62" s="407"/>
      <c r="B62" s="262" t="s">
        <v>23</v>
      </c>
      <c r="C62" s="215">
        <f t="shared" si="20"/>
        <v>46846120.859999999</v>
      </c>
      <c r="D62" s="215"/>
      <c r="E62" s="215"/>
      <c r="F62" s="215"/>
      <c r="G62" s="215"/>
      <c r="H62" s="215"/>
      <c r="I62" s="217"/>
      <c r="J62" s="218">
        <v>15615373.619999999</v>
      </c>
      <c r="K62" s="218">
        <v>15615373.619999999</v>
      </c>
      <c r="L62" s="218">
        <v>15615373.619999999</v>
      </c>
      <c r="M62" s="218"/>
      <c r="N62" s="218"/>
      <c r="O62" s="218"/>
      <c r="P62" s="218"/>
      <c r="Q62" s="218"/>
      <c r="R62" s="219"/>
      <c r="S62" s="218"/>
      <c r="T62" s="410"/>
      <c r="U62" s="196" t="s">
        <v>281</v>
      </c>
      <c r="V62" s="196"/>
      <c r="W62" s="196"/>
      <c r="X62" s="196"/>
      <c r="Y62" s="196"/>
      <c r="Z62" s="196"/>
      <c r="AA62" s="196"/>
      <c r="AB62" s="263">
        <v>33.33</v>
      </c>
      <c r="AC62" s="263">
        <v>66.66</v>
      </c>
      <c r="AD62" s="197">
        <v>100</v>
      </c>
      <c r="AE62" s="197"/>
      <c r="AF62" s="197"/>
      <c r="AG62" s="197"/>
      <c r="AH62" s="197"/>
      <c r="AI62" s="197"/>
      <c r="AJ62" s="197"/>
      <c r="AK62" s="197"/>
      <c r="AL62" s="197">
        <v>100</v>
      </c>
    </row>
    <row r="63" spans="1:38" s="191" customFormat="1" ht="15.75" customHeight="1" x14ac:dyDescent="0.25">
      <c r="A63" s="407" t="s">
        <v>284</v>
      </c>
      <c r="B63" s="262" t="s">
        <v>22</v>
      </c>
      <c r="C63" s="215">
        <f t="shared" si="20"/>
        <v>435000000</v>
      </c>
      <c r="D63" s="215">
        <f t="shared" ref="D63:S63" si="27">D64+D65</f>
        <v>0</v>
      </c>
      <c r="E63" s="215">
        <f t="shared" si="27"/>
        <v>0</v>
      </c>
      <c r="F63" s="215">
        <f t="shared" si="27"/>
        <v>0</v>
      </c>
      <c r="G63" s="215">
        <f t="shared" si="27"/>
        <v>0</v>
      </c>
      <c r="H63" s="215">
        <f t="shared" si="27"/>
        <v>0</v>
      </c>
      <c r="I63" s="217">
        <f t="shared" si="27"/>
        <v>0</v>
      </c>
      <c r="J63" s="217">
        <f t="shared" si="27"/>
        <v>0</v>
      </c>
      <c r="K63" s="217">
        <f t="shared" si="27"/>
        <v>0</v>
      </c>
      <c r="L63" s="217">
        <f t="shared" si="27"/>
        <v>435000000</v>
      </c>
      <c r="M63" s="217">
        <f t="shared" si="27"/>
        <v>0</v>
      </c>
      <c r="N63" s="217">
        <f t="shared" si="27"/>
        <v>0</v>
      </c>
      <c r="O63" s="217">
        <f t="shared" si="27"/>
        <v>0</v>
      </c>
      <c r="P63" s="217">
        <f t="shared" si="27"/>
        <v>0</v>
      </c>
      <c r="Q63" s="217">
        <f t="shared" si="27"/>
        <v>0</v>
      </c>
      <c r="R63" s="217">
        <f t="shared" si="27"/>
        <v>0</v>
      </c>
      <c r="S63" s="218">
        <f t="shared" si="27"/>
        <v>0</v>
      </c>
      <c r="T63" s="413" t="s">
        <v>15</v>
      </c>
      <c r="U63" s="417" t="s">
        <v>236</v>
      </c>
      <c r="V63" s="403"/>
      <c r="W63" s="403"/>
      <c r="X63" s="403"/>
      <c r="Y63" s="403"/>
      <c r="Z63" s="403"/>
      <c r="AA63" s="421"/>
      <c r="AB63" s="421"/>
      <c r="AC63" s="421"/>
      <c r="AD63" s="403">
        <v>1.85</v>
      </c>
      <c r="AE63" s="403"/>
      <c r="AF63" s="403"/>
      <c r="AG63" s="403"/>
      <c r="AH63" s="403"/>
      <c r="AI63" s="403"/>
      <c r="AJ63" s="403"/>
      <c r="AK63" s="403"/>
      <c r="AL63" s="403">
        <f>AD63</f>
        <v>1.85</v>
      </c>
    </row>
    <row r="64" spans="1:38" s="191" customFormat="1" ht="69" customHeight="1" x14ac:dyDescent="0.25">
      <c r="A64" s="407"/>
      <c r="B64" s="262" t="s">
        <v>29</v>
      </c>
      <c r="C64" s="215">
        <f t="shared" si="20"/>
        <v>413250000</v>
      </c>
      <c r="D64" s="215"/>
      <c r="E64" s="215"/>
      <c r="F64" s="215"/>
      <c r="G64" s="215"/>
      <c r="H64" s="215"/>
      <c r="I64" s="217"/>
      <c r="J64" s="218"/>
      <c r="K64" s="218"/>
      <c r="L64" s="218">
        <v>413250000</v>
      </c>
      <c r="M64" s="218"/>
      <c r="N64" s="218"/>
      <c r="O64" s="218"/>
      <c r="P64" s="218"/>
      <c r="Q64" s="218"/>
      <c r="R64" s="219"/>
      <c r="S64" s="218"/>
      <c r="T64" s="414"/>
      <c r="U64" s="418"/>
      <c r="V64" s="404"/>
      <c r="W64" s="404"/>
      <c r="X64" s="404"/>
      <c r="Y64" s="404"/>
      <c r="Z64" s="404"/>
      <c r="AA64" s="422"/>
      <c r="AB64" s="422"/>
      <c r="AC64" s="422"/>
      <c r="AD64" s="404"/>
      <c r="AE64" s="404"/>
      <c r="AF64" s="404"/>
      <c r="AG64" s="404"/>
      <c r="AH64" s="404"/>
      <c r="AI64" s="404"/>
      <c r="AJ64" s="404"/>
      <c r="AK64" s="404"/>
      <c r="AL64" s="404"/>
    </row>
    <row r="65" spans="1:38" s="191" customFormat="1" ht="31.2" x14ac:dyDescent="0.25">
      <c r="A65" s="407"/>
      <c r="B65" s="262" t="s">
        <v>23</v>
      </c>
      <c r="C65" s="215">
        <f t="shared" si="20"/>
        <v>21750000</v>
      </c>
      <c r="D65" s="215"/>
      <c r="E65" s="215"/>
      <c r="F65" s="215"/>
      <c r="G65" s="215"/>
      <c r="H65" s="215"/>
      <c r="I65" s="217"/>
      <c r="J65" s="218"/>
      <c r="K65" s="218"/>
      <c r="L65" s="218">
        <v>21750000</v>
      </c>
      <c r="M65" s="218"/>
      <c r="N65" s="218"/>
      <c r="O65" s="218"/>
      <c r="P65" s="218"/>
      <c r="Q65" s="218"/>
      <c r="R65" s="219"/>
      <c r="S65" s="218"/>
      <c r="T65" s="415"/>
      <c r="U65" s="419"/>
      <c r="V65" s="405"/>
      <c r="W65" s="405"/>
      <c r="X65" s="405"/>
      <c r="Y65" s="405"/>
      <c r="Z65" s="405"/>
      <c r="AA65" s="423"/>
      <c r="AB65" s="423"/>
      <c r="AC65" s="423"/>
      <c r="AD65" s="405"/>
      <c r="AE65" s="405"/>
      <c r="AF65" s="405"/>
      <c r="AG65" s="405"/>
      <c r="AH65" s="405"/>
      <c r="AI65" s="405"/>
      <c r="AJ65" s="405"/>
      <c r="AK65" s="405"/>
      <c r="AL65" s="405"/>
    </row>
    <row r="66" spans="1:38" s="191" customFormat="1" ht="15.6" x14ac:dyDescent="0.25">
      <c r="A66" s="407" t="s">
        <v>286</v>
      </c>
      <c r="B66" s="262" t="s">
        <v>22</v>
      </c>
      <c r="C66" s="215">
        <f t="shared" si="20"/>
        <v>136627990</v>
      </c>
      <c r="D66" s="215">
        <f t="shared" ref="D66:S66" si="28">D67+D68</f>
        <v>0</v>
      </c>
      <c r="E66" s="215">
        <f t="shared" si="28"/>
        <v>0</v>
      </c>
      <c r="F66" s="215">
        <f t="shared" si="28"/>
        <v>0</v>
      </c>
      <c r="G66" s="215">
        <f t="shared" si="28"/>
        <v>0</v>
      </c>
      <c r="H66" s="215">
        <f t="shared" si="28"/>
        <v>0</v>
      </c>
      <c r="I66" s="215">
        <f t="shared" si="28"/>
        <v>0</v>
      </c>
      <c r="J66" s="215">
        <f t="shared" si="28"/>
        <v>0</v>
      </c>
      <c r="K66" s="215">
        <f t="shared" si="28"/>
        <v>6627990</v>
      </c>
      <c r="L66" s="215">
        <f t="shared" si="28"/>
        <v>130000000</v>
      </c>
      <c r="M66" s="215">
        <f t="shared" si="28"/>
        <v>0</v>
      </c>
      <c r="N66" s="215">
        <f t="shared" si="28"/>
        <v>0</v>
      </c>
      <c r="O66" s="215">
        <f t="shared" si="28"/>
        <v>0</v>
      </c>
      <c r="P66" s="215">
        <f t="shared" si="28"/>
        <v>0</v>
      </c>
      <c r="Q66" s="215">
        <f t="shared" si="28"/>
        <v>0</v>
      </c>
      <c r="R66" s="215">
        <f t="shared" si="28"/>
        <v>0</v>
      </c>
      <c r="S66" s="215">
        <f t="shared" si="28"/>
        <v>0</v>
      </c>
      <c r="T66" s="408" t="s">
        <v>15</v>
      </c>
      <c r="U66" s="427" t="s">
        <v>236</v>
      </c>
      <c r="V66" s="196"/>
      <c r="W66" s="196"/>
      <c r="X66" s="196"/>
      <c r="Y66" s="403"/>
      <c r="Z66" s="403"/>
      <c r="AA66" s="403"/>
      <c r="AB66" s="403"/>
      <c r="AC66" s="403"/>
      <c r="AD66" s="403">
        <v>0.46</v>
      </c>
      <c r="AE66" s="403"/>
      <c r="AF66" s="403"/>
      <c r="AG66" s="403"/>
      <c r="AH66" s="403"/>
      <c r="AI66" s="403"/>
      <c r="AJ66" s="403"/>
      <c r="AK66" s="403"/>
      <c r="AL66" s="403">
        <v>0.46</v>
      </c>
    </row>
    <row r="67" spans="1:38" s="191" customFormat="1" ht="62.4" x14ac:dyDescent="0.25">
      <c r="A67" s="407"/>
      <c r="B67" s="262" t="s">
        <v>29</v>
      </c>
      <c r="C67" s="215">
        <f t="shared" si="20"/>
        <v>123500000</v>
      </c>
      <c r="D67" s="215"/>
      <c r="E67" s="215"/>
      <c r="F67" s="215"/>
      <c r="G67" s="215"/>
      <c r="H67" s="215"/>
      <c r="I67" s="217"/>
      <c r="J67" s="218"/>
      <c r="K67" s="218"/>
      <c r="L67" s="218">
        <v>123500000</v>
      </c>
      <c r="M67" s="218"/>
      <c r="N67" s="218"/>
      <c r="O67" s="218"/>
      <c r="P67" s="218"/>
      <c r="Q67" s="218"/>
      <c r="R67" s="218"/>
      <c r="S67" s="218"/>
      <c r="T67" s="409"/>
      <c r="U67" s="427"/>
      <c r="V67" s="196"/>
      <c r="W67" s="196"/>
      <c r="X67" s="196"/>
      <c r="Y67" s="405"/>
      <c r="Z67" s="405"/>
      <c r="AA67" s="405"/>
      <c r="AB67" s="405"/>
      <c r="AC67" s="405"/>
      <c r="AD67" s="405"/>
      <c r="AE67" s="405"/>
      <c r="AF67" s="405"/>
      <c r="AG67" s="405"/>
      <c r="AH67" s="405"/>
      <c r="AI67" s="405"/>
      <c r="AJ67" s="405"/>
      <c r="AK67" s="405"/>
      <c r="AL67" s="405"/>
    </row>
    <row r="68" spans="1:38" s="191" customFormat="1" ht="31.2" x14ac:dyDescent="0.25">
      <c r="A68" s="407"/>
      <c r="B68" s="262" t="s">
        <v>23</v>
      </c>
      <c r="C68" s="215">
        <f t="shared" si="20"/>
        <v>13127990</v>
      </c>
      <c r="D68" s="215"/>
      <c r="E68" s="215"/>
      <c r="F68" s="215"/>
      <c r="G68" s="215"/>
      <c r="H68" s="215"/>
      <c r="I68" s="217"/>
      <c r="J68" s="218"/>
      <c r="K68" s="218">
        <v>6627990</v>
      </c>
      <c r="L68" s="218">
        <v>6500000</v>
      </c>
      <c r="M68" s="218"/>
      <c r="N68" s="218"/>
      <c r="O68" s="218"/>
      <c r="P68" s="218"/>
      <c r="Q68" s="218"/>
      <c r="R68" s="218"/>
      <c r="S68" s="218"/>
      <c r="T68" s="410"/>
      <c r="U68" s="196" t="s">
        <v>242</v>
      </c>
      <c r="V68" s="196"/>
      <c r="W68" s="196"/>
      <c r="X68" s="196"/>
      <c r="Y68" s="196"/>
      <c r="Z68" s="196"/>
      <c r="AA68" s="196"/>
      <c r="AB68" s="197"/>
      <c r="AC68" s="197">
        <v>1</v>
      </c>
      <c r="AD68" s="197"/>
      <c r="AE68" s="197"/>
      <c r="AF68" s="197"/>
      <c r="AG68" s="197"/>
      <c r="AH68" s="197"/>
      <c r="AI68" s="197"/>
      <c r="AJ68" s="197"/>
      <c r="AK68" s="197"/>
      <c r="AL68" s="197">
        <v>1</v>
      </c>
    </row>
    <row r="69" spans="1:38" s="191" customFormat="1" ht="15.6" x14ac:dyDescent="0.25">
      <c r="A69" s="407" t="s">
        <v>287</v>
      </c>
      <c r="B69" s="262" t="s">
        <v>22</v>
      </c>
      <c r="C69" s="215">
        <f t="shared" si="20"/>
        <v>71572400</v>
      </c>
      <c r="D69" s="215">
        <f t="shared" ref="D69:S69" si="29">D70+D71</f>
        <v>0</v>
      </c>
      <c r="E69" s="215">
        <f t="shared" si="29"/>
        <v>0</v>
      </c>
      <c r="F69" s="215">
        <f t="shared" si="29"/>
        <v>0</v>
      </c>
      <c r="G69" s="215">
        <f t="shared" si="29"/>
        <v>0</v>
      </c>
      <c r="H69" s="215">
        <f t="shared" si="29"/>
        <v>0</v>
      </c>
      <c r="I69" s="217">
        <f t="shared" si="29"/>
        <v>0</v>
      </c>
      <c r="J69" s="217">
        <f t="shared" si="29"/>
        <v>0</v>
      </c>
      <c r="K69" s="217">
        <f t="shared" si="29"/>
        <v>0</v>
      </c>
      <c r="L69" s="217">
        <f t="shared" si="29"/>
        <v>71572400</v>
      </c>
      <c r="M69" s="217">
        <f t="shared" si="29"/>
        <v>0</v>
      </c>
      <c r="N69" s="217">
        <f t="shared" si="29"/>
        <v>0</v>
      </c>
      <c r="O69" s="217">
        <f t="shared" si="29"/>
        <v>0</v>
      </c>
      <c r="P69" s="217">
        <f t="shared" si="29"/>
        <v>0</v>
      </c>
      <c r="Q69" s="217">
        <f t="shared" si="29"/>
        <v>0</v>
      </c>
      <c r="R69" s="217">
        <f t="shared" si="29"/>
        <v>0</v>
      </c>
      <c r="S69" s="218">
        <f t="shared" si="29"/>
        <v>0</v>
      </c>
      <c r="T69" s="413" t="s">
        <v>15</v>
      </c>
      <c r="U69" s="417" t="s">
        <v>236</v>
      </c>
      <c r="V69" s="403"/>
      <c r="W69" s="403"/>
      <c r="X69" s="403"/>
      <c r="Y69" s="403"/>
      <c r="Z69" s="403"/>
      <c r="AA69" s="421"/>
      <c r="AB69" s="421"/>
      <c r="AC69" s="421"/>
      <c r="AD69" s="421">
        <v>0.3</v>
      </c>
      <c r="AE69" s="421"/>
      <c r="AF69" s="421"/>
      <c r="AG69" s="421"/>
      <c r="AH69" s="421"/>
      <c r="AI69" s="421"/>
      <c r="AJ69" s="421"/>
      <c r="AK69" s="421"/>
      <c r="AL69" s="421">
        <f>AD69</f>
        <v>0.3</v>
      </c>
    </row>
    <row r="70" spans="1:38" s="191" customFormat="1" ht="65.25" customHeight="1" x14ac:dyDescent="0.25">
      <c r="A70" s="407"/>
      <c r="B70" s="262" t="s">
        <v>29</v>
      </c>
      <c r="C70" s="215">
        <f t="shared" si="20"/>
        <v>67993780</v>
      </c>
      <c r="D70" s="215"/>
      <c r="E70" s="215"/>
      <c r="F70" s="215"/>
      <c r="G70" s="215"/>
      <c r="H70" s="215"/>
      <c r="I70" s="217"/>
      <c r="J70" s="218"/>
      <c r="K70" s="218"/>
      <c r="L70" s="218">
        <v>67993780</v>
      </c>
      <c r="M70" s="218"/>
      <c r="N70" s="218"/>
      <c r="O70" s="218"/>
      <c r="P70" s="218"/>
      <c r="Q70" s="218"/>
      <c r="R70" s="219"/>
      <c r="S70" s="218"/>
      <c r="T70" s="414"/>
      <c r="U70" s="418"/>
      <c r="V70" s="404"/>
      <c r="W70" s="404"/>
      <c r="X70" s="404"/>
      <c r="Y70" s="404"/>
      <c r="Z70" s="404"/>
      <c r="AA70" s="422"/>
      <c r="AB70" s="422"/>
      <c r="AC70" s="422"/>
      <c r="AD70" s="422"/>
      <c r="AE70" s="422"/>
      <c r="AF70" s="422"/>
      <c r="AG70" s="422"/>
      <c r="AH70" s="422"/>
      <c r="AI70" s="422"/>
      <c r="AJ70" s="422"/>
      <c r="AK70" s="422"/>
      <c r="AL70" s="422"/>
    </row>
    <row r="71" spans="1:38" s="191" customFormat="1" ht="37.5" customHeight="1" x14ac:dyDescent="0.25">
      <c r="A71" s="407"/>
      <c r="B71" s="262" t="s">
        <v>23</v>
      </c>
      <c r="C71" s="215">
        <f t="shared" si="20"/>
        <v>3578620</v>
      </c>
      <c r="D71" s="215"/>
      <c r="E71" s="215"/>
      <c r="F71" s="215"/>
      <c r="G71" s="215"/>
      <c r="H71" s="215"/>
      <c r="I71" s="217"/>
      <c r="J71" s="218"/>
      <c r="K71" s="218"/>
      <c r="L71" s="218">
        <v>3578620</v>
      </c>
      <c r="M71" s="218"/>
      <c r="N71" s="218"/>
      <c r="O71" s="218"/>
      <c r="P71" s="218"/>
      <c r="Q71" s="218"/>
      <c r="R71" s="219"/>
      <c r="S71" s="218"/>
      <c r="T71" s="415"/>
      <c r="U71" s="419"/>
      <c r="V71" s="405"/>
      <c r="W71" s="405"/>
      <c r="X71" s="405"/>
      <c r="Y71" s="405"/>
      <c r="Z71" s="405"/>
      <c r="AA71" s="423"/>
      <c r="AB71" s="423"/>
      <c r="AC71" s="423"/>
      <c r="AD71" s="423"/>
      <c r="AE71" s="423"/>
      <c r="AF71" s="423"/>
      <c r="AG71" s="423"/>
      <c r="AH71" s="423"/>
      <c r="AI71" s="423"/>
      <c r="AJ71" s="423"/>
      <c r="AK71" s="423"/>
      <c r="AL71" s="423"/>
    </row>
    <row r="72" spans="1:38" s="191" customFormat="1" ht="21" customHeight="1" x14ac:dyDescent="0.25">
      <c r="A72" s="407" t="s">
        <v>288</v>
      </c>
      <c r="B72" s="262" t="s">
        <v>22</v>
      </c>
      <c r="C72" s="215">
        <f t="shared" si="20"/>
        <v>200867440</v>
      </c>
      <c r="D72" s="215">
        <f t="shared" ref="D72:S72" si="30">D73+D74</f>
        <v>0</v>
      </c>
      <c r="E72" s="215">
        <f t="shared" si="30"/>
        <v>0</v>
      </c>
      <c r="F72" s="215">
        <f t="shared" si="30"/>
        <v>0</v>
      </c>
      <c r="G72" s="215">
        <f t="shared" si="30"/>
        <v>0</v>
      </c>
      <c r="H72" s="215">
        <f t="shared" si="30"/>
        <v>0</v>
      </c>
      <c r="I72" s="217">
        <f t="shared" si="30"/>
        <v>0</v>
      </c>
      <c r="J72" s="217">
        <f t="shared" si="30"/>
        <v>0</v>
      </c>
      <c r="K72" s="217">
        <f t="shared" si="30"/>
        <v>0</v>
      </c>
      <c r="L72" s="217">
        <f t="shared" si="30"/>
        <v>0</v>
      </c>
      <c r="M72" s="217">
        <f t="shared" si="30"/>
        <v>200867440</v>
      </c>
      <c r="N72" s="217">
        <f t="shared" si="30"/>
        <v>0</v>
      </c>
      <c r="O72" s="217">
        <f t="shared" si="30"/>
        <v>0</v>
      </c>
      <c r="P72" s="217">
        <f t="shared" si="30"/>
        <v>0</v>
      </c>
      <c r="Q72" s="217">
        <f t="shared" si="30"/>
        <v>0</v>
      </c>
      <c r="R72" s="217">
        <f t="shared" si="30"/>
        <v>0</v>
      </c>
      <c r="S72" s="218">
        <f t="shared" si="30"/>
        <v>0</v>
      </c>
      <c r="T72" s="413" t="s">
        <v>15</v>
      </c>
      <c r="U72" s="417" t="s">
        <v>236</v>
      </c>
      <c r="V72" s="403"/>
      <c r="W72" s="403"/>
      <c r="X72" s="403"/>
      <c r="Y72" s="403"/>
      <c r="Z72" s="403"/>
      <c r="AA72" s="421"/>
      <c r="AB72" s="421"/>
      <c r="AC72" s="421"/>
      <c r="AD72" s="421"/>
      <c r="AE72" s="421">
        <v>0.5</v>
      </c>
      <c r="AF72" s="421"/>
      <c r="AG72" s="421"/>
      <c r="AH72" s="421"/>
      <c r="AI72" s="421"/>
      <c r="AJ72" s="421"/>
      <c r="AK72" s="421"/>
      <c r="AL72" s="421">
        <v>0.5</v>
      </c>
    </row>
    <row r="73" spans="1:38" s="191" customFormat="1" ht="68.25" customHeight="1" x14ac:dyDescent="0.25">
      <c r="A73" s="407"/>
      <c r="B73" s="262" t="s">
        <v>29</v>
      </c>
      <c r="C73" s="215">
        <f t="shared" si="20"/>
        <v>190824068</v>
      </c>
      <c r="D73" s="215"/>
      <c r="E73" s="215"/>
      <c r="F73" s="215"/>
      <c r="G73" s="215"/>
      <c r="H73" s="215"/>
      <c r="I73" s="217"/>
      <c r="J73" s="218"/>
      <c r="K73" s="218"/>
      <c r="L73" s="218"/>
      <c r="M73" s="218">
        <v>190824068</v>
      </c>
      <c r="N73" s="218"/>
      <c r="O73" s="218"/>
      <c r="P73" s="218"/>
      <c r="Q73" s="218"/>
      <c r="R73" s="219"/>
      <c r="S73" s="218"/>
      <c r="T73" s="414"/>
      <c r="U73" s="418"/>
      <c r="V73" s="404"/>
      <c r="W73" s="404"/>
      <c r="X73" s="404"/>
      <c r="Y73" s="404"/>
      <c r="Z73" s="404"/>
      <c r="AA73" s="422"/>
      <c r="AB73" s="422"/>
      <c r="AC73" s="422"/>
      <c r="AD73" s="422"/>
      <c r="AE73" s="422"/>
      <c r="AF73" s="422"/>
      <c r="AG73" s="422"/>
      <c r="AH73" s="422"/>
      <c r="AI73" s="422"/>
      <c r="AJ73" s="422"/>
      <c r="AK73" s="422"/>
      <c r="AL73" s="422"/>
    </row>
    <row r="74" spans="1:38" s="191" customFormat="1" ht="31.2" x14ac:dyDescent="0.25">
      <c r="A74" s="407"/>
      <c r="B74" s="262" t="s">
        <v>23</v>
      </c>
      <c r="C74" s="215">
        <f t="shared" si="20"/>
        <v>10043372</v>
      </c>
      <c r="D74" s="215"/>
      <c r="E74" s="215"/>
      <c r="F74" s="215"/>
      <c r="G74" s="215"/>
      <c r="H74" s="215"/>
      <c r="I74" s="217"/>
      <c r="J74" s="218"/>
      <c r="K74" s="218"/>
      <c r="L74" s="218"/>
      <c r="M74" s="218">
        <v>10043372</v>
      </c>
      <c r="N74" s="218"/>
      <c r="O74" s="218"/>
      <c r="P74" s="218"/>
      <c r="Q74" s="218"/>
      <c r="R74" s="218"/>
      <c r="S74" s="218"/>
      <c r="T74" s="415"/>
      <c r="U74" s="419"/>
      <c r="V74" s="405"/>
      <c r="W74" s="405"/>
      <c r="X74" s="405"/>
      <c r="Y74" s="405"/>
      <c r="Z74" s="405"/>
      <c r="AA74" s="423"/>
      <c r="AB74" s="423"/>
      <c r="AC74" s="423"/>
      <c r="AD74" s="423"/>
      <c r="AE74" s="423"/>
      <c r="AF74" s="423"/>
      <c r="AG74" s="423"/>
      <c r="AH74" s="423"/>
      <c r="AI74" s="423"/>
      <c r="AJ74" s="423"/>
      <c r="AK74" s="423"/>
      <c r="AL74" s="423"/>
    </row>
    <row r="75" spans="1:38" s="191" customFormat="1" ht="15.6" x14ac:dyDescent="0.25">
      <c r="A75" s="425" t="s">
        <v>298</v>
      </c>
      <c r="B75" s="181" t="s">
        <v>22</v>
      </c>
      <c r="C75" s="215">
        <f>C76+C77</f>
        <v>5269637500</v>
      </c>
      <c r="D75" s="215">
        <f t="shared" ref="D75:S75" si="31">D76+D77</f>
        <v>0</v>
      </c>
      <c r="E75" s="215">
        <f t="shared" si="31"/>
        <v>0</v>
      </c>
      <c r="F75" s="215">
        <f t="shared" si="31"/>
        <v>0</v>
      </c>
      <c r="G75" s="215">
        <f t="shared" si="31"/>
        <v>0</v>
      </c>
      <c r="H75" s="215">
        <f t="shared" si="31"/>
        <v>2634818750</v>
      </c>
      <c r="I75" s="215">
        <f t="shared" si="31"/>
        <v>2634818750</v>
      </c>
      <c r="J75" s="215">
        <f t="shared" si="31"/>
        <v>0</v>
      </c>
      <c r="K75" s="215">
        <f t="shared" si="31"/>
        <v>0</v>
      </c>
      <c r="L75" s="215">
        <f t="shared" si="31"/>
        <v>0</v>
      </c>
      <c r="M75" s="215">
        <f t="shared" si="31"/>
        <v>0</v>
      </c>
      <c r="N75" s="215">
        <f t="shared" si="31"/>
        <v>0</v>
      </c>
      <c r="O75" s="215">
        <f t="shared" si="31"/>
        <v>0</v>
      </c>
      <c r="P75" s="215">
        <f t="shared" si="31"/>
        <v>0</v>
      </c>
      <c r="Q75" s="215">
        <f t="shared" si="31"/>
        <v>0</v>
      </c>
      <c r="R75" s="217">
        <f t="shared" si="31"/>
        <v>0</v>
      </c>
      <c r="S75" s="218">
        <f t="shared" si="31"/>
        <v>0</v>
      </c>
      <c r="T75" s="439" t="s">
        <v>15</v>
      </c>
      <c r="U75" s="445" t="s">
        <v>240</v>
      </c>
      <c r="V75" s="442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W75" s="442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X75" s="442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Y75" s="428">
        <f>Y78+Y81</f>
        <v>0</v>
      </c>
      <c r="Z75" s="428">
        <f t="shared" ref="Z75:AK75" si="32">Z78+Z81</f>
        <v>0</v>
      </c>
      <c r="AA75" s="434">
        <f t="shared" si="32"/>
        <v>2</v>
      </c>
      <c r="AB75" s="434">
        <f t="shared" si="32"/>
        <v>0</v>
      </c>
      <c r="AC75" s="434">
        <f t="shared" si="32"/>
        <v>0</v>
      </c>
      <c r="AD75" s="434">
        <f t="shared" si="32"/>
        <v>0</v>
      </c>
      <c r="AE75" s="434">
        <f t="shared" si="32"/>
        <v>0</v>
      </c>
      <c r="AF75" s="434">
        <f t="shared" si="32"/>
        <v>0</v>
      </c>
      <c r="AG75" s="434">
        <f t="shared" si="32"/>
        <v>0</v>
      </c>
      <c r="AH75" s="434">
        <f t="shared" si="32"/>
        <v>0</v>
      </c>
      <c r="AI75" s="434">
        <f t="shared" si="32"/>
        <v>0</v>
      </c>
      <c r="AJ75" s="434">
        <f t="shared" si="32"/>
        <v>0</v>
      </c>
      <c r="AK75" s="434">
        <f t="shared" si="32"/>
        <v>0</v>
      </c>
      <c r="AL75" s="434">
        <f>SUM(Y75:AK77)</f>
        <v>2</v>
      </c>
    </row>
    <row r="76" spans="1:38" s="191" customFormat="1" ht="68.25" customHeight="1" x14ac:dyDescent="0.25">
      <c r="A76" s="425"/>
      <c r="B76" s="182" t="s">
        <v>29</v>
      </c>
      <c r="C76" s="215">
        <f>C79+C82</f>
        <v>5006155620</v>
      </c>
      <c r="D76" s="215">
        <f t="shared" ref="D76:S76" si="33">D79+D82</f>
        <v>0</v>
      </c>
      <c r="E76" s="215">
        <f t="shared" si="33"/>
        <v>0</v>
      </c>
      <c r="F76" s="215">
        <f t="shared" si="33"/>
        <v>0</v>
      </c>
      <c r="G76" s="215">
        <f t="shared" si="33"/>
        <v>0</v>
      </c>
      <c r="H76" s="215">
        <f t="shared" si="33"/>
        <v>2503077810</v>
      </c>
      <c r="I76" s="215">
        <f t="shared" si="33"/>
        <v>2503077810</v>
      </c>
      <c r="J76" s="215">
        <f t="shared" si="33"/>
        <v>0</v>
      </c>
      <c r="K76" s="215">
        <f t="shared" si="33"/>
        <v>0</v>
      </c>
      <c r="L76" s="215">
        <f t="shared" si="33"/>
        <v>0</v>
      </c>
      <c r="M76" s="215">
        <f t="shared" si="33"/>
        <v>0</v>
      </c>
      <c r="N76" s="215">
        <f t="shared" si="33"/>
        <v>0</v>
      </c>
      <c r="O76" s="215">
        <f t="shared" si="33"/>
        <v>0</v>
      </c>
      <c r="P76" s="215">
        <f t="shared" si="33"/>
        <v>0</v>
      </c>
      <c r="Q76" s="215">
        <f t="shared" si="33"/>
        <v>0</v>
      </c>
      <c r="R76" s="215">
        <f t="shared" si="33"/>
        <v>0</v>
      </c>
      <c r="S76" s="215">
        <f t="shared" si="33"/>
        <v>0</v>
      </c>
      <c r="T76" s="440"/>
      <c r="U76" s="447"/>
      <c r="V76" s="442"/>
      <c r="W76" s="442"/>
      <c r="X76" s="442"/>
      <c r="Y76" s="429"/>
      <c r="Z76" s="429"/>
      <c r="AA76" s="435"/>
      <c r="AB76" s="435"/>
      <c r="AC76" s="435"/>
      <c r="AD76" s="435"/>
      <c r="AE76" s="435"/>
      <c r="AF76" s="435"/>
      <c r="AG76" s="435"/>
      <c r="AH76" s="435"/>
      <c r="AI76" s="435"/>
      <c r="AJ76" s="435"/>
      <c r="AK76" s="435"/>
      <c r="AL76" s="435"/>
    </row>
    <row r="77" spans="1:38" s="191" customFormat="1" ht="31.2" x14ac:dyDescent="0.25">
      <c r="A77" s="425"/>
      <c r="B77" s="182" t="s">
        <v>23</v>
      </c>
      <c r="C77" s="215">
        <f>C80+C83</f>
        <v>263481880</v>
      </c>
      <c r="D77" s="215">
        <f t="shared" ref="D77:S77" si="34">D80+D83</f>
        <v>0</v>
      </c>
      <c r="E77" s="215">
        <f t="shared" si="34"/>
        <v>0</v>
      </c>
      <c r="F77" s="215">
        <f t="shared" si="34"/>
        <v>0</v>
      </c>
      <c r="G77" s="215">
        <f t="shared" si="34"/>
        <v>0</v>
      </c>
      <c r="H77" s="215">
        <f t="shared" si="34"/>
        <v>131740940</v>
      </c>
      <c r="I77" s="215">
        <f t="shared" si="34"/>
        <v>131740940</v>
      </c>
      <c r="J77" s="215">
        <f t="shared" si="34"/>
        <v>0</v>
      </c>
      <c r="K77" s="215">
        <f t="shared" si="34"/>
        <v>0</v>
      </c>
      <c r="L77" s="215">
        <f t="shared" si="34"/>
        <v>0</v>
      </c>
      <c r="M77" s="215">
        <f t="shared" si="34"/>
        <v>0</v>
      </c>
      <c r="N77" s="215">
        <f t="shared" si="34"/>
        <v>0</v>
      </c>
      <c r="O77" s="215">
        <f t="shared" si="34"/>
        <v>0</v>
      </c>
      <c r="P77" s="215">
        <f t="shared" si="34"/>
        <v>0</v>
      </c>
      <c r="Q77" s="215">
        <f t="shared" si="34"/>
        <v>0</v>
      </c>
      <c r="R77" s="215">
        <f t="shared" si="34"/>
        <v>0</v>
      </c>
      <c r="S77" s="215">
        <f t="shared" si="34"/>
        <v>0</v>
      </c>
      <c r="T77" s="441"/>
      <c r="U77" s="446"/>
      <c r="V77" s="278"/>
      <c r="W77" s="278"/>
      <c r="X77" s="278"/>
      <c r="Y77" s="430"/>
      <c r="Z77" s="430"/>
      <c r="AA77" s="436"/>
      <c r="AB77" s="436"/>
      <c r="AC77" s="436"/>
      <c r="AD77" s="436"/>
      <c r="AE77" s="436"/>
      <c r="AF77" s="436"/>
      <c r="AG77" s="436"/>
      <c r="AH77" s="436"/>
      <c r="AI77" s="436"/>
      <c r="AJ77" s="436"/>
      <c r="AK77" s="436"/>
      <c r="AL77" s="436"/>
    </row>
    <row r="78" spans="1:38" s="191" customFormat="1" ht="15.6" x14ac:dyDescent="0.25">
      <c r="A78" s="407" t="s">
        <v>296</v>
      </c>
      <c r="B78" s="262" t="s">
        <v>22</v>
      </c>
      <c r="C78" s="215">
        <f t="shared" ref="C78:C83" si="35">SUM(G78:S78)</f>
        <v>3109950000</v>
      </c>
      <c r="D78" s="215">
        <f t="shared" ref="D78:S78" si="36">D79+D80</f>
        <v>0</v>
      </c>
      <c r="E78" s="215">
        <f t="shared" si="36"/>
        <v>0</v>
      </c>
      <c r="F78" s="215">
        <f t="shared" si="36"/>
        <v>0</v>
      </c>
      <c r="G78" s="215">
        <f t="shared" si="36"/>
        <v>0</v>
      </c>
      <c r="H78" s="215">
        <f t="shared" si="36"/>
        <v>1554975000</v>
      </c>
      <c r="I78" s="217">
        <f t="shared" si="36"/>
        <v>1554975000</v>
      </c>
      <c r="J78" s="217">
        <f t="shared" si="36"/>
        <v>0</v>
      </c>
      <c r="K78" s="217">
        <f t="shared" si="36"/>
        <v>0</v>
      </c>
      <c r="L78" s="217">
        <f t="shared" si="36"/>
        <v>0</v>
      </c>
      <c r="M78" s="217">
        <f t="shared" si="36"/>
        <v>0</v>
      </c>
      <c r="N78" s="217">
        <f t="shared" si="36"/>
        <v>0</v>
      </c>
      <c r="O78" s="217">
        <f t="shared" si="36"/>
        <v>0</v>
      </c>
      <c r="P78" s="217">
        <f t="shared" si="36"/>
        <v>0</v>
      </c>
      <c r="Q78" s="217">
        <f t="shared" si="36"/>
        <v>0</v>
      </c>
      <c r="R78" s="217">
        <f t="shared" si="36"/>
        <v>0</v>
      </c>
      <c r="S78" s="218">
        <f t="shared" si="36"/>
        <v>0</v>
      </c>
      <c r="T78" s="413" t="s">
        <v>15</v>
      </c>
      <c r="U78" s="417" t="s">
        <v>240</v>
      </c>
      <c r="V78" s="403"/>
      <c r="W78" s="403"/>
      <c r="X78" s="403"/>
      <c r="Y78" s="403"/>
      <c r="Z78" s="403"/>
      <c r="AA78" s="434">
        <v>1</v>
      </c>
      <c r="AB78" s="434"/>
      <c r="AC78" s="434"/>
      <c r="AD78" s="434"/>
      <c r="AE78" s="434"/>
      <c r="AF78" s="434"/>
      <c r="AG78" s="434"/>
      <c r="AH78" s="434"/>
      <c r="AI78" s="434"/>
      <c r="AJ78" s="434"/>
      <c r="AK78" s="434"/>
      <c r="AL78" s="434">
        <f>SUM(Y78:AK80)</f>
        <v>1</v>
      </c>
    </row>
    <row r="79" spans="1:38" s="191" customFormat="1" ht="66.75" customHeight="1" x14ac:dyDescent="0.25">
      <c r="A79" s="407"/>
      <c r="B79" s="262" t="s">
        <v>29</v>
      </c>
      <c r="C79" s="215">
        <f t="shared" si="35"/>
        <v>2954452500</v>
      </c>
      <c r="D79" s="215"/>
      <c r="E79" s="215"/>
      <c r="F79" s="215"/>
      <c r="G79" s="215"/>
      <c r="H79" s="215">
        <v>1477226250</v>
      </c>
      <c r="I79" s="215">
        <v>1477226250</v>
      </c>
      <c r="J79" s="218"/>
      <c r="K79" s="218"/>
      <c r="L79" s="218"/>
      <c r="M79" s="218"/>
      <c r="N79" s="218"/>
      <c r="O79" s="218"/>
      <c r="P79" s="218"/>
      <c r="Q79" s="218"/>
      <c r="R79" s="219"/>
      <c r="S79" s="218"/>
      <c r="T79" s="414"/>
      <c r="U79" s="418"/>
      <c r="V79" s="404"/>
      <c r="W79" s="404"/>
      <c r="X79" s="404"/>
      <c r="Y79" s="404"/>
      <c r="Z79" s="404"/>
      <c r="AA79" s="435"/>
      <c r="AB79" s="435"/>
      <c r="AC79" s="435"/>
      <c r="AD79" s="435"/>
      <c r="AE79" s="435"/>
      <c r="AF79" s="435"/>
      <c r="AG79" s="435"/>
      <c r="AH79" s="435"/>
      <c r="AI79" s="435"/>
      <c r="AJ79" s="435"/>
      <c r="AK79" s="435"/>
      <c r="AL79" s="435"/>
    </row>
    <row r="80" spans="1:38" s="191" customFormat="1" ht="31.2" x14ac:dyDescent="0.25">
      <c r="A80" s="407"/>
      <c r="B80" s="262" t="s">
        <v>23</v>
      </c>
      <c r="C80" s="215">
        <f t="shared" si="35"/>
        <v>155497500</v>
      </c>
      <c r="D80" s="215"/>
      <c r="E80" s="215"/>
      <c r="F80" s="215"/>
      <c r="G80" s="215"/>
      <c r="H80" s="215">
        <v>77748750</v>
      </c>
      <c r="I80" s="215">
        <v>77748750</v>
      </c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415"/>
      <c r="U80" s="419"/>
      <c r="V80" s="405"/>
      <c r="W80" s="405"/>
      <c r="X80" s="405"/>
      <c r="Y80" s="405"/>
      <c r="Z80" s="405"/>
      <c r="AA80" s="436"/>
      <c r="AB80" s="436"/>
      <c r="AC80" s="436"/>
      <c r="AD80" s="436"/>
      <c r="AE80" s="436"/>
      <c r="AF80" s="436"/>
      <c r="AG80" s="436"/>
      <c r="AH80" s="436"/>
      <c r="AI80" s="436"/>
      <c r="AJ80" s="436"/>
      <c r="AK80" s="436"/>
      <c r="AL80" s="436"/>
    </row>
    <row r="81" spans="1:38" s="191" customFormat="1" ht="15.6" x14ac:dyDescent="0.25">
      <c r="A81" s="407" t="s">
        <v>297</v>
      </c>
      <c r="B81" s="262" t="s">
        <v>22</v>
      </c>
      <c r="C81" s="215">
        <f t="shared" si="35"/>
        <v>2159687500</v>
      </c>
      <c r="D81" s="215">
        <f t="shared" ref="D81:S81" si="37">D82+D83</f>
        <v>0</v>
      </c>
      <c r="E81" s="215">
        <f t="shared" si="37"/>
        <v>0</v>
      </c>
      <c r="F81" s="215">
        <f t="shared" si="37"/>
        <v>0</v>
      </c>
      <c r="G81" s="215">
        <f t="shared" si="37"/>
        <v>0</v>
      </c>
      <c r="H81" s="215">
        <f t="shared" si="37"/>
        <v>1079843750</v>
      </c>
      <c r="I81" s="217">
        <f t="shared" si="37"/>
        <v>1079843750</v>
      </c>
      <c r="J81" s="217">
        <f t="shared" si="37"/>
        <v>0</v>
      </c>
      <c r="K81" s="217">
        <f t="shared" si="37"/>
        <v>0</v>
      </c>
      <c r="L81" s="217">
        <f t="shared" si="37"/>
        <v>0</v>
      </c>
      <c r="M81" s="217">
        <f t="shared" si="37"/>
        <v>0</v>
      </c>
      <c r="N81" s="217">
        <f t="shared" si="37"/>
        <v>0</v>
      </c>
      <c r="O81" s="217">
        <f t="shared" si="37"/>
        <v>0</v>
      </c>
      <c r="P81" s="217">
        <f t="shared" si="37"/>
        <v>0</v>
      </c>
      <c r="Q81" s="217">
        <f t="shared" si="37"/>
        <v>0</v>
      </c>
      <c r="R81" s="217">
        <f t="shared" si="37"/>
        <v>0</v>
      </c>
      <c r="S81" s="218">
        <f t="shared" si="37"/>
        <v>0</v>
      </c>
      <c r="T81" s="413" t="s">
        <v>15</v>
      </c>
      <c r="U81" s="417" t="s">
        <v>240</v>
      </c>
      <c r="V81" s="403"/>
      <c r="W81" s="403"/>
      <c r="X81" s="403"/>
      <c r="Y81" s="403"/>
      <c r="Z81" s="403"/>
      <c r="AA81" s="434">
        <v>1</v>
      </c>
      <c r="AB81" s="434"/>
      <c r="AC81" s="434"/>
      <c r="AD81" s="434"/>
      <c r="AE81" s="434"/>
      <c r="AF81" s="434"/>
      <c r="AG81" s="434"/>
      <c r="AH81" s="434"/>
      <c r="AI81" s="434"/>
      <c r="AJ81" s="434"/>
      <c r="AK81" s="434"/>
      <c r="AL81" s="434">
        <f>SUM(Y81:AK83)</f>
        <v>1</v>
      </c>
    </row>
    <row r="82" spans="1:38" s="191" customFormat="1" ht="68.25" customHeight="1" x14ac:dyDescent="0.25">
      <c r="A82" s="407"/>
      <c r="B82" s="262" t="s">
        <v>29</v>
      </c>
      <c r="C82" s="215">
        <f t="shared" si="35"/>
        <v>2051703120</v>
      </c>
      <c r="D82" s="215"/>
      <c r="E82" s="215"/>
      <c r="F82" s="215"/>
      <c r="G82" s="215"/>
      <c r="H82" s="215">
        <v>1025851560</v>
      </c>
      <c r="I82" s="215">
        <v>1025851560</v>
      </c>
      <c r="J82" s="218"/>
      <c r="K82" s="218"/>
      <c r="L82" s="218"/>
      <c r="M82" s="218"/>
      <c r="N82" s="218"/>
      <c r="O82" s="218"/>
      <c r="P82" s="218"/>
      <c r="Q82" s="218"/>
      <c r="R82" s="219"/>
      <c r="S82" s="218"/>
      <c r="T82" s="414"/>
      <c r="U82" s="418"/>
      <c r="V82" s="404"/>
      <c r="W82" s="404"/>
      <c r="X82" s="404"/>
      <c r="Y82" s="404"/>
      <c r="Z82" s="404"/>
      <c r="AA82" s="435"/>
      <c r="AB82" s="435"/>
      <c r="AC82" s="435"/>
      <c r="AD82" s="435"/>
      <c r="AE82" s="435"/>
      <c r="AF82" s="435"/>
      <c r="AG82" s="435"/>
      <c r="AH82" s="435"/>
      <c r="AI82" s="435"/>
      <c r="AJ82" s="435"/>
      <c r="AK82" s="435"/>
      <c r="AL82" s="435"/>
    </row>
    <row r="83" spans="1:38" s="191" customFormat="1" ht="31.2" x14ac:dyDescent="0.25">
      <c r="A83" s="407"/>
      <c r="B83" s="262" t="s">
        <v>23</v>
      </c>
      <c r="C83" s="215">
        <f t="shared" si="35"/>
        <v>107984380</v>
      </c>
      <c r="D83" s="215"/>
      <c r="E83" s="215"/>
      <c r="F83" s="215"/>
      <c r="G83" s="215"/>
      <c r="H83" s="215">
        <v>53992190</v>
      </c>
      <c r="I83" s="215">
        <v>53992190</v>
      </c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415"/>
      <c r="U83" s="419"/>
      <c r="V83" s="405"/>
      <c r="W83" s="405"/>
      <c r="X83" s="405"/>
      <c r="Y83" s="405"/>
      <c r="Z83" s="405"/>
      <c r="AA83" s="436"/>
      <c r="AB83" s="436"/>
      <c r="AC83" s="436"/>
      <c r="AD83" s="436"/>
      <c r="AE83" s="436"/>
      <c r="AF83" s="436"/>
      <c r="AG83" s="436"/>
      <c r="AH83" s="436"/>
      <c r="AI83" s="436"/>
      <c r="AJ83" s="436"/>
      <c r="AK83" s="436"/>
      <c r="AL83" s="436"/>
    </row>
    <row r="84" spans="1:38" s="191" customFormat="1" ht="15.6" hidden="1" x14ac:dyDescent="0.25">
      <c r="A84" s="425" t="s">
        <v>295</v>
      </c>
      <c r="B84" s="181" t="s">
        <v>22</v>
      </c>
      <c r="C84" s="223">
        <f>C85+C86</f>
        <v>8992638508.8099995</v>
      </c>
      <c r="D84" s="223">
        <f t="shared" ref="D84:S84" si="38">D85+D86</f>
        <v>0</v>
      </c>
      <c r="E84" s="223">
        <f t="shared" si="38"/>
        <v>0</v>
      </c>
      <c r="F84" s="223">
        <f t="shared" si="38"/>
        <v>0</v>
      </c>
      <c r="G84" s="223">
        <f t="shared" si="38"/>
        <v>746461909.99999988</v>
      </c>
      <c r="H84" s="223">
        <f t="shared" si="38"/>
        <v>2763334620</v>
      </c>
      <c r="I84" s="223">
        <f t="shared" si="38"/>
        <v>3226162470</v>
      </c>
      <c r="J84" s="223">
        <f t="shared" si="38"/>
        <v>787996733.93000007</v>
      </c>
      <c r="K84" s="223">
        <f t="shared" si="38"/>
        <v>318935462.44</v>
      </c>
      <c r="L84" s="223">
        <f t="shared" si="38"/>
        <v>948879872.43999994</v>
      </c>
      <c r="M84" s="223">
        <f t="shared" si="38"/>
        <v>200867440</v>
      </c>
      <c r="N84" s="223">
        <f t="shared" si="38"/>
        <v>0</v>
      </c>
      <c r="O84" s="223">
        <f t="shared" si="38"/>
        <v>0</v>
      </c>
      <c r="P84" s="223">
        <f t="shared" si="38"/>
        <v>0</v>
      </c>
      <c r="Q84" s="223">
        <f t="shared" si="38"/>
        <v>0</v>
      </c>
      <c r="R84" s="223">
        <f t="shared" si="38"/>
        <v>0</v>
      </c>
      <c r="S84" s="223">
        <f t="shared" si="38"/>
        <v>0</v>
      </c>
      <c r="T84" s="273" t="s">
        <v>26</v>
      </c>
      <c r="U84" s="273" t="s">
        <v>26</v>
      </c>
      <c r="V84" s="273" t="s">
        <v>26</v>
      </c>
      <c r="W84" s="273" t="s">
        <v>26</v>
      </c>
      <c r="X84" s="273" t="s">
        <v>26</v>
      </c>
      <c r="Y84" s="273" t="s">
        <v>26</v>
      </c>
      <c r="Z84" s="277" t="s">
        <v>26</v>
      </c>
      <c r="AA84" s="273" t="s">
        <v>26</v>
      </c>
      <c r="AB84" s="273" t="s">
        <v>26</v>
      </c>
      <c r="AC84" s="273" t="s">
        <v>26</v>
      </c>
      <c r="AD84" s="273" t="s">
        <v>26</v>
      </c>
      <c r="AE84" s="273" t="s">
        <v>26</v>
      </c>
      <c r="AF84" s="273" t="s">
        <v>26</v>
      </c>
      <c r="AG84" s="273" t="s">
        <v>26</v>
      </c>
      <c r="AH84" s="273" t="s">
        <v>26</v>
      </c>
      <c r="AI84" s="273" t="s">
        <v>26</v>
      </c>
      <c r="AJ84" s="273" t="s">
        <v>26</v>
      </c>
      <c r="AK84" s="273" t="s">
        <v>26</v>
      </c>
      <c r="AL84" s="273" t="s">
        <v>26</v>
      </c>
    </row>
    <row r="85" spans="1:38" s="191" customFormat="1" ht="68.25" hidden="1" customHeight="1" x14ac:dyDescent="0.25">
      <c r="A85" s="425"/>
      <c r="B85" s="182" t="s">
        <v>29</v>
      </c>
      <c r="C85" s="223">
        <f t="shared" ref="C85:S85" si="39">C43+C76</f>
        <v>8483237980.46</v>
      </c>
      <c r="D85" s="223">
        <f t="shared" si="39"/>
        <v>0</v>
      </c>
      <c r="E85" s="223">
        <f t="shared" si="39"/>
        <v>0</v>
      </c>
      <c r="F85" s="223">
        <f t="shared" si="39"/>
        <v>0</v>
      </c>
      <c r="G85" s="223">
        <f t="shared" si="39"/>
        <v>655666807.07999992</v>
      </c>
      <c r="H85" s="223">
        <f t="shared" si="39"/>
        <v>2625167886.5</v>
      </c>
      <c r="I85" s="223">
        <f t="shared" si="39"/>
        <v>3064854344</v>
      </c>
      <c r="J85" s="223">
        <f t="shared" si="39"/>
        <v>748596897.24000001</v>
      </c>
      <c r="K85" s="223">
        <f t="shared" si="39"/>
        <v>296692098.81999999</v>
      </c>
      <c r="L85" s="223">
        <f t="shared" si="39"/>
        <v>901435878.81999993</v>
      </c>
      <c r="M85" s="223">
        <f t="shared" si="39"/>
        <v>190824068</v>
      </c>
      <c r="N85" s="223">
        <f t="shared" si="39"/>
        <v>0</v>
      </c>
      <c r="O85" s="223">
        <f t="shared" si="39"/>
        <v>0</v>
      </c>
      <c r="P85" s="223">
        <f t="shared" si="39"/>
        <v>0</v>
      </c>
      <c r="Q85" s="223">
        <f t="shared" si="39"/>
        <v>0</v>
      </c>
      <c r="R85" s="223">
        <f t="shared" si="39"/>
        <v>0</v>
      </c>
      <c r="S85" s="223">
        <f t="shared" si="39"/>
        <v>0</v>
      </c>
      <c r="T85" s="273" t="s">
        <v>26</v>
      </c>
      <c r="U85" s="273" t="s">
        <v>26</v>
      </c>
      <c r="V85" s="273" t="s">
        <v>26</v>
      </c>
      <c r="W85" s="273" t="s">
        <v>26</v>
      </c>
      <c r="X85" s="273" t="s">
        <v>26</v>
      </c>
      <c r="Y85" s="273" t="s">
        <v>26</v>
      </c>
      <c r="Z85" s="277" t="s">
        <v>26</v>
      </c>
      <c r="AA85" s="273" t="s">
        <v>26</v>
      </c>
      <c r="AB85" s="273" t="s">
        <v>26</v>
      </c>
      <c r="AC85" s="273" t="s">
        <v>26</v>
      </c>
      <c r="AD85" s="273" t="s">
        <v>26</v>
      </c>
      <c r="AE85" s="273" t="s">
        <v>26</v>
      </c>
      <c r="AF85" s="273" t="s">
        <v>26</v>
      </c>
      <c r="AG85" s="273" t="s">
        <v>26</v>
      </c>
      <c r="AH85" s="273" t="s">
        <v>26</v>
      </c>
      <c r="AI85" s="273" t="s">
        <v>26</v>
      </c>
      <c r="AJ85" s="273" t="s">
        <v>26</v>
      </c>
      <c r="AK85" s="273" t="s">
        <v>26</v>
      </c>
      <c r="AL85" s="273" t="s">
        <v>26</v>
      </c>
    </row>
    <row r="86" spans="1:38" s="191" customFormat="1" ht="31.2" hidden="1" x14ac:dyDescent="0.25">
      <c r="A86" s="426"/>
      <c r="B86" s="200" t="s">
        <v>23</v>
      </c>
      <c r="C86" s="223">
        <f>C44+C77</f>
        <v>509400528.35000002</v>
      </c>
      <c r="D86" s="223">
        <f t="shared" ref="D86:S86" si="40">D44+D77</f>
        <v>0</v>
      </c>
      <c r="E86" s="223">
        <f t="shared" si="40"/>
        <v>0</v>
      </c>
      <c r="F86" s="223">
        <f t="shared" si="40"/>
        <v>0</v>
      </c>
      <c r="G86" s="223">
        <f t="shared" si="40"/>
        <v>90795102.920000002</v>
      </c>
      <c r="H86" s="223">
        <f t="shared" si="40"/>
        <v>138166733.5</v>
      </c>
      <c r="I86" s="223">
        <f t="shared" si="40"/>
        <v>161308126</v>
      </c>
      <c r="J86" s="223">
        <f t="shared" si="40"/>
        <v>39399836.689999998</v>
      </c>
      <c r="K86" s="223">
        <f t="shared" si="40"/>
        <v>22243363.619999997</v>
      </c>
      <c r="L86" s="223">
        <f t="shared" si="40"/>
        <v>47443993.619999997</v>
      </c>
      <c r="M86" s="223">
        <f t="shared" si="40"/>
        <v>10043372</v>
      </c>
      <c r="N86" s="223">
        <f t="shared" si="40"/>
        <v>0</v>
      </c>
      <c r="O86" s="223">
        <f t="shared" si="40"/>
        <v>0</v>
      </c>
      <c r="P86" s="223">
        <f t="shared" si="40"/>
        <v>0</v>
      </c>
      <c r="Q86" s="223">
        <f t="shared" si="40"/>
        <v>0</v>
      </c>
      <c r="R86" s="223">
        <f t="shared" si="40"/>
        <v>0</v>
      </c>
      <c r="S86" s="223">
        <f t="shared" si="40"/>
        <v>0</v>
      </c>
      <c r="T86" s="281" t="s">
        <v>26</v>
      </c>
      <c r="U86" s="281" t="s">
        <v>26</v>
      </c>
      <c r="V86" s="281" t="s">
        <v>26</v>
      </c>
      <c r="W86" s="281" t="s">
        <v>26</v>
      </c>
      <c r="X86" s="281" t="s">
        <v>26</v>
      </c>
      <c r="Y86" s="281" t="s">
        <v>26</v>
      </c>
      <c r="Z86" s="201" t="s">
        <v>26</v>
      </c>
      <c r="AA86" s="281" t="s">
        <v>26</v>
      </c>
      <c r="AB86" s="281" t="s">
        <v>26</v>
      </c>
      <c r="AC86" s="281" t="s">
        <v>26</v>
      </c>
      <c r="AD86" s="281" t="s">
        <v>26</v>
      </c>
      <c r="AE86" s="281" t="s">
        <v>26</v>
      </c>
      <c r="AF86" s="281" t="s">
        <v>26</v>
      </c>
      <c r="AG86" s="281" t="s">
        <v>26</v>
      </c>
      <c r="AH86" s="281" t="s">
        <v>26</v>
      </c>
      <c r="AI86" s="281" t="s">
        <v>26</v>
      </c>
      <c r="AJ86" s="281" t="s">
        <v>26</v>
      </c>
      <c r="AK86" s="281" t="s">
        <v>26</v>
      </c>
      <c r="AL86" s="281" t="s">
        <v>26</v>
      </c>
    </row>
    <row r="87" spans="1:38" s="191" customFormat="1" ht="19.5" customHeight="1" x14ac:dyDescent="0.25">
      <c r="A87" s="463" t="s">
        <v>232</v>
      </c>
      <c r="B87" s="464"/>
      <c r="C87" s="464"/>
      <c r="D87" s="464"/>
      <c r="E87" s="464"/>
      <c r="F87" s="464"/>
      <c r="G87" s="464"/>
      <c r="H87" s="464"/>
      <c r="I87" s="464"/>
      <c r="J87" s="464"/>
      <c r="K87" s="464"/>
      <c r="L87" s="464"/>
      <c r="M87" s="464"/>
      <c r="N87" s="464"/>
      <c r="O87" s="464"/>
      <c r="P87" s="464"/>
      <c r="Q87" s="464"/>
      <c r="R87" s="464"/>
      <c r="S87" s="464"/>
      <c r="T87" s="464"/>
      <c r="U87" s="464"/>
      <c r="V87" s="464"/>
      <c r="W87" s="464"/>
      <c r="X87" s="464"/>
      <c r="Y87" s="464"/>
      <c r="Z87" s="464"/>
      <c r="AA87" s="464"/>
      <c r="AB87" s="464"/>
      <c r="AC87" s="464"/>
      <c r="AD87" s="464"/>
      <c r="AE87" s="464"/>
      <c r="AF87" s="464"/>
      <c r="AG87" s="464"/>
      <c r="AH87" s="464"/>
      <c r="AI87" s="464"/>
      <c r="AJ87" s="464"/>
      <c r="AK87" s="465"/>
      <c r="AL87" s="279"/>
    </row>
    <row r="88" spans="1:38" s="191" customFormat="1" ht="47.25" customHeight="1" x14ac:dyDescent="0.25">
      <c r="A88" s="425" t="s">
        <v>247</v>
      </c>
      <c r="B88" s="181" t="s">
        <v>22</v>
      </c>
      <c r="C88" s="215">
        <f>C89</f>
        <v>106648500</v>
      </c>
      <c r="D88" s="215">
        <f>D89</f>
        <v>0</v>
      </c>
      <c r="E88" s="215">
        <f t="shared" ref="E88:S88" si="41">E89</f>
        <v>0</v>
      </c>
      <c r="F88" s="215">
        <f t="shared" si="41"/>
        <v>0</v>
      </c>
      <c r="G88" s="215">
        <f t="shared" si="41"/>
        <v>2814500</v>
      </c>
      <c r="H88" s="215">
        <f t="shared" si="41"/>
        <v>16229750</v>
      </c>
      <c r="I88" s="215">
        <f t="shared" si="41"/>
        <v>12506400</v>
      </c>
      <c r="J88" s="215">
        <f t="shared" si="41"/>
        <v>6313950</v>
      </c>
      <c r="K88" s="215">
        <f t="shared" si="41"/>
        <v>5489150</v>
      </c>
      <c r="L88" s="215">
        <f t="shared" si="41"/>
        <v>11711800</v>
      </c>
      <c r="M88" s="215">
        <f t="shared" si="41"/>
        <v>24620950</v>
      </c>
      <c r="N88" s="215">
        <f t="shared" si="41"/>
        <v>19862000</v>
      </c>
      <c r="O88" s="215">
        <f t="shared" si="41"/>
        <v>7100000</v>
      </c>
      <c r="P88" s="215">
        <f t="shared" si="41"/>
        <v>0</v>
      </c>
      <c r="Q88" s="215">
        <f t="shared" si="41"/>
        <v>0</v>
      </c>
      <c r="R88" s="215">
        <f t="shared" si="41"/>
        <v>0</v>
      </c>
      <c r="S88" s="215">
        <f t="shared" si="41"/>
        <v>0</v>
      </c>
      <c r="T88" s="439" t="s">
        <v>15</v>
      </c>
      <c r="U88" s="445" t="s">
        <v>237</v>
      </c>
      <c r="V88" s="188">
        <f>V90+V92+V94+V96+V98+V100+V102+V104+V106+V108+V110+V112+V114+V116+V118+V120+V122+V124+V126+V128+V130+V132+V134</f>
        <v>0</v>
      </c>
      <c r="W88" s="188">
        <f>W90+W92+W94+W96+W98+W100+W102+W104+W106+W108+W110+W112+W114+W116+W118+W120+W122+W124+W126+W128+W130+W132+W134</f>
        <v>0</v>
      </c>
      <c r="X88" s="188">
        <f>X90+X92+X94+X96+X98+X100+X102+X104+X106+X108+X110+X112+X114+X116+X118+X120+X122+X124+X126+X128+X130+X132+X134</f>
        <v>0</v>
      </c>
      <c r="Y88" s="443">
        <f>Y90+Y92+Y94+Y96+Y98+Y100+Y102+Y104+Y106+Y108+Y110+Y112+Y114+Y116+Y118+Y120+Y122+Y124+Y126+Y128+Y130+Y132+Y134</f>
        <v>0</v>
      </c>
      <c r="Z88" s="443">
        <f>Z90+Z92+Z94+Z96+Z98+Z100+Z102+Z104+Z106+Z108+Z110+Z112+Z114+Z116+Z118+Z120+Z122+Z124+Z126+Z128+Z130+Z132+Z134</f>
        <v>5.99</v>
      </c>
      <c r="AA88" s="443">
        <f t="shared" ref="AA88:AK88" si="42">AA90+AA92+AA94+AA96+AA98+AA100+AA102+AA104+AA106+AA108+AA110+AA112+AA114+AA116+AA118+AA120+AA122+AA124+AA126+AA128+AA130+AA132+AA134</f>
        <v>4.9000000000000004</v>
      </c>
      <c r="AB88" s="443">
        <f t="shared" si="42"/>
        <v>2.37</v>
      </c>
      <c r="AC88" s="443">
        <f t="shared" si="42"/>
        <v>1.71</v>
      </c>
      <c r="AD88" s="443">
        <f t="shared" si="42"/>
        <v>3.2199999999999998</v>
      </c>
      <c r="AE88" s="443">
        <f t="shared" si="42"/>
        <v>8.99</v>
      </c>
      <c r="AF88" s="443">
        <f t="shared" si="42"/>
        <v>6.8599999999999994</v>
      </c>
      <c r="AG88" s="443">
        <f t="shared" si="42"/>
        <v>1.7</v>
      </c>
      <c r="AH88" s="443">
        <f t="shared" si="42"/>
        <v>0</v>
      </c>
      <c r="AI88" s="443">
        <f t="shared" si="42"/>
        <v>0</v>
      </c>
      <c r="AJ88" s="443">
        <f t="shared" si="42"/>
        <v>0</v>
      </c>
      <c r="AK88" s="443">
        <f t="shared" si="42"/>
        <v>0</v>
      </c>
      <c r="AL88" s="443">
        <f>AL90+AL92+AL94+AL96+AL98+AL100+AL102+AL104+AL106+AL108+AL110+AL112+AL114+AL116+AL118+AL120+AL122+AL124+AL126+AL128+AL130+AL132+AL134</f>
        <v>35.740000000000009</v>
      </c>
    </row>
    <row r="89" spans="1:38" s="191" customFormat="1" ht="31.2" x14ac:dyDescent="0.25">
      <c r="A89" s="425"/>
      <c r="B89" s="182" t="s">
        <v>23</v>
      </c>
      <c r="C89" s="215">
        <f>SUM(G89:S89)</f>
        <v>106648500</v>
      </c>
      <c r="D89" s="215">
        <f t="shared" ref="D89:S89" si="43">D91+D93+D95+D97+D99+D101+D103+D105+D107+D109+D111+D113+D115+D117+D119+D121+D123+D125+D127+D129+D131+D133+D135</f>
        <v>0</v>
      </c>
      <c r="E89" s="215">
        <f t="shared" si="43"/>
        <v>0</v>
      </c>
      <c r="F89" s="215">
        <f t="shared" si="43"/>
        <v>0</v>
      </c>
      <c r="G89" s="215">
        <f t="shared" si="43"/>
        <v>2814500</v>
      </c>
      <c r="H89" s="215">
        <f t="shared" si="43"/>
        <v>16229750</v>
      </c>
      <c r="I89" s="215">
        <f t="shared" si="43"/>
        <v>12506400</v>
      </c>
      <c r="J89" s="215">
        <f t="shared" si="43"/>
        <v>6313950</v>
      </c>
      <c r="K89" s="215">
        <f t="shared" si="43"/>
        <v>5489150</v>
      </c>
      <c r="L89" s="215">
        <f t="shared" si="43"/>
        <v>11711800</v>
      </c>
      <c r="M89" s="215">
        <f t="shared" si="43"/>
        <v>24620950</v>
      </c>
      <c r="N89" s="215">
        <f t="shared" si="43"/>
        <v>19862000</v>
      </c>
      <c r="O89" s="215">
        <f t="shared" si="43"/>
        <v>7100000</v>
      </c>
      <c r="P89" s="215">
        <f t="shared" si="43"/>
        <v>0</v>
      </c>
      <c r="Q89" s="215">
        <f t="shared" si="43"/>
        <v>0</v>
      </c>
      <c r="R89" s="215">
        <f t="shared" si="43"/>
        <v>0</v>
      </c>
      <c r="S89" s="215">
        <f t="shared" si="43"/>
        <v>0</v>
      </c>
      <c r="T89" s="441"/>
      <c r="U89" s="446"/>
      <c r="V89" s="188"/>
      <c r="W89" s="188"/>
      <c r="X89" s="188"/>
      <c r="Y89" s="444"/>
      <c r="Z89" s="444"/>
      <c r="AA89" s="444"/>
      <c r="AB89" s="444"/>
      <c r="AC89" s="444"/>
      <c r="AD89" s="444"/>
      <c r="AE89" s="444"/>
      <c r="AF89" s="444"/>
      <c r="AG89" s="444"/>
      <c r="AH89" s="444"/>
      <c r="AI89" s="444"/>
      <c r="AJ89" s="444"/>
      <c r="AK89" s="444"/>
      <c r="AL89" s="444"/>
    </row>
    <row r="90" spans="1:38" s="191" customFormat="1" ht="47.25" customHeight="1" x14ac:dyDescent="0.25">
      <c r="A90" s="425" t="s">
        <v>132</v>
      </c>
      <c r="B90" s="181" t="s">
        <v>22</v>
      </c>
      <c r="C90" s="215">
        <f t="shared" ref="C90:C135" si="44">SUM(G90:S90)</f>
        <v>1173900</v>
      </c>
      <c r="D90" s="215">
        <f t="shared" ref="D90:I90" si="45">D91</f>
        <v>0</v>
      </c>
      <c r="E90" s="215">
        <f t="shared" si="45"/>
        <v>0</v>
      </c>
      <c r="F90" s="215">
        <f t="shared" si="45"/>
        <v>0</v>
      </c>
      <c r="G90" s="215">
        <f t="shared" si="45"/>
        <v>197400</v>
      </c>
      <c r="H90" s="215">
        <f t="shared" si="45"/>
        <v>976500</v>
      </c>
      <c r="I90" s="217">
        <f t="shared" si="45"/>
        <v>0</v>
      </c>
      <c r="J90" s="218"/>
      <c r="K90" s="218"/>
      <c r="L90" s="218"/>
      <c r="M90" s="218"/>
      <c r="N90" s="218"/>
      <c r="O90" s="218"/>
      <c r="P90" s="218"/>
      <c r="Q90" s="218"/>
      <c r="R90" s="218"/>
      <c r="S90" s="218"/>
      <c r="T90" s="439" t="s">
        <v>15</v>
      </c>
      <c r="U90" s="266" t="s">
        <v>237</v>
      </c>
      <c r="V90" s="186"/>
      <c r="W90" s="186"/>
      <c r="X90" s="186"/>
      <c r="Y90" s="186"/>
      <c r="Z90" s="188">
        <v>0.42</v>
      </c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>
        <v>0.42</v>
      </c>
    </row>
    <row r="91" spans="1:38" s="191" customFormat="1" ht="31.2" x14ac:dyDescent="0.25">
      <c r="A91" s="425"/>
      <c r="B91" s="182" t="s">
        <v>23</v>
      </c>
      <c r="C91" s="215">
        <f t="shared" si="44"/>
        <v>1173900</v>
      </c>
      <c r="D91" s="215"/>
      <c r="E91" s="215"/>
      <c r="F91" s="215"/>
      <c r="G91" s="215">
        <v>197400</v>
      </c>
      <c r="H91" s="215">
        <v>976500</v>
      </c>
      <c r="I91" s="217"/>
      <c r="J91" s="218"/>
      <c r="K91" s="218"/>
      <c r="L91" s="218"/>
      <c r="M91" s="218"/>
      <c r="N91" s="218"/>
      <c r="O91" s="218"/>
      <c r="P91" s="218"/>
      <c r="Q91" s="218"/>
      <c r="R91" s="218"/>
      <c r="S91" s="218"/>
      <c r="T91" s="441"/>
      <c r="U91" s="185" t="s">
        <v>242</v>
      </c>
      <c r="V91" s="186"/>
      <c r="W91" s="186"/>
      <c r="X91" s="186"/>
      <c r="Y91" s="187">
        <v>1</v>
      </c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</row>
    <row r="92" spans="1:38" s="191" customFormat="1" ht="48.75" customHeight="1" x14ac:dyDescent="0.25">
      <c r="A92" s="425" t="s">
        <v>133</v>
      </c>
      <c r="B92" s="181" t="s">
        <v>22</v>
      </c>
      <c r="C92" s="215">
        <f t="shared" si="44"/>
        <v>5031000</v>
      </c>
      <c r="D92" s="215">
        <f t="shared" ref="D92:I92" si="46">D93</f>
        <v>0</v>
      </c>
      <c r="E92" s="215">
        <f t="shared" si="46"/>
        <v>0</v>
      </c>
      <c r="F92" s="215">
        <f t="shared" si="46"/>
        <v>0</v>
      </c>
      <c r="G92" s="215">
        <f t="shared" si="46"/>
        <v>846000</v>
      </c>
      <c r="H92" s="215">
        <f t="shared" si="46"/>
        <v>4185000</v>
      </c>
      <c r="I92" s="217">
        <f t="shared" si="46"/>
        <v>0</v>
      </c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439" t="s">
        <v>15</v>
      </c>
      <c r="U92" s="266" t="s">
        <v>237</v>
      </c>
      <c r="V92" s="186"/>
      <c r="W92" s="186"/>
      <c r="X92" s="186"/>
      <c r="Y92" s="187"/>
      <c r="Z92" s="188">
        <v>1.8</v>
      </c>
      <c r="AA92" s="186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>
        <v>1.8</v>
      </c>
    </row>
    <row r="93" spans="1:38" s="191" customFormat="1" ht="31.2" x14ac:dyDescent="0.25">
      <c r="A93" s="425"/>
      <c r="B93" s="182" t="s">
        <v>23</v>
      </c>
      <c r="C93" s="215">
        <f t="shared" si="44"/>
        <v>5031000</v>
      </c>
      <c r="D93" s="215"/>
      <c r="E93" s="215"/>
      <c r="F93" s="215"/>
      <c r="G93" s="215">
        <v>846000</v>
      </c>
      <c r="H93" s="215">
        <v>4185000</v>
      </c>
      <c r="I93" s="217"/>
      <c r="J93" s="218"/>
      <c r="K93" s="218"/>
      <c r="L93" s="218"/>
      <c r="M93" s="218"/>
      <c r="N93" s="218"/>
      <c r="O93" s="218"/>
      <c r="P93" s="218"/>
      <c r="Q93" s="218"/>
      <c r="R93" s="218"/>
      <c r="S93" s="218"/>
      <c r="T93" s="441"/>
      <c r="U93" s="185" t="s">
        <v>242</v>
      </c>
      <c r="V93" s="186"/>
      <c r="W93" s="186"/>
      <c r="X93" s="186"/>
      <c r="Y93" s="187">
        <v>1</v>
      </c>
      <c r="Z93" s="189"/>
      <c r="AA93" s="186"/>
      <c r="AB93" s="188"/>
      <c r="AC93" s="188"/>
      <c r="AD93" s="188"/>
      <c r="AE93" s="188"/>
      <c r="AF93" s="188"/>
      <c r="AG93" s="188"/>
      <c r="AH93" s="188"/>
      <c r="AI93" s="188"/>
      <c r="AJ93" s="188"/>
      <c r="AK93" s="188"/>
      <c r="AL93" s="189"/>
    </row>
    <row r="94" spans="1:38" s="191" customFormat="1" ht="49.5" customHeight="1" x14ac:dyDescent="0.25">
      <c r="A94" s="425" t="s">
        <v>257</v>
      </c>
      <c r="B94" s="181" t="s">
        <v>22</v>
      </c>
      <c r="C94" s="215">
        <f t="shared" si="44"/>
        <v>5673850</v>
      </c>
      <c r="D94" s="215">
        <f t="shared" ref="D94:I94" si="47">D95</f>
        <v>0</v>
      </c>
      <c r="E94" s="215">
        <f t="shared" si="47"/>
        <v>0</v>
      </c>
      <c r="F94" s="215">
        <f t="shared" si="47"/>
        <v>0</v>
      </c>
      <c r="G94" s="215">
        <f t="shared" si="47"/>
        <v>954100</v>
      </c>
      <c r="H94" s="215">
        <f t="shared" si="47"/>
        <v>4719750</v>
      </c>
      <c r="I94" s="217">
        <f t="shared" si="47"/>
        <v>0</v>
      </c>
      <c r="J94" s="218"/>
      <c r="K94" s="218"/>
      <c r="L94" s="218"/>
      <c r="M94" s="218"/>
      <c r="N94" s="218"/>
      <c r="O94" s="218"/>
      <c r="P94" s="218"/>
      <c r="Q94" s="218"/>
      <c r="R94" s="218"/>
      <c r="S94" s="218"/>
      <c r="T94" s="439" t="s">
        <v>15</v>
      </c>
      <c r="U94" s="266" t="s">
        <v>237</v>
      </c>
      <c r="V94" s="186"/>
      <c r="W94" s="186"/>
      <c r="X94" s="186"/>
      <c r="Y94" s="187"/>
      <c r="Z94" s="188">
        <v>2.0299999999999998</v>
      </c>
      <c r="AA94" s="186"/>
      <c r="AB94" s="188"/>
      <c r="AC94" s="188"/>
      <c r="AD94" s="188"/>
      <c r="AE94" s="188"/>
      <c r="AF94" s="188"/>
      <c r="AG94" s="188"/>
      <c r="AH94" s="188"/>
      <c r="AI94" s="188"/>
      <c r="AJ94" s="188"/>
      <c r="AK94" s="188"/>
      <c r="AL94" s="188">
        <v>2.0299999999999998</v>
      </c>
    </row>
    <row r="95" spans="1:38" s="191" customFormat="1" ht="31.2" x14ac:dyDescent="0.25">
      <c r="A95" s="425"/>
      <c r="B95" s="182" t="s">
        <v>23</v>
      </c>
      <c r="C95" s="215">
        <f t="shared" si="44"/>
        <v>5673850</v>
      </c>
      <c r="D95" s="215"/>
      <c r="E95" s="215"/>
      <c r="F95" s="215"/>
      <c r="G95" s="215">
        <v>954100</v>
      </c>
      <c r="H95" s="215">
        <v>4719750</v>
      </c>
      <c r="I95" s="217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T95" s="441"/>
      <c r="U95" s="185" t="s">
        <v>242</v>
      </c>
      <c r="V95" s="186"/>
      <c r="W95" s="186"/>
      <c r="X95" s="186"/>
      <c r="Y95" s="187">
        <v>1</v>
      </c>
      <c r="Z95" s="188"/>
      <c r="AA95" s="186"/>
      <c r="AB95" s="188"/>
      <c r="AC95" s="188"/>
      <c r="AD95" s="188"/>
      <c r="AE95" s="188"/>
      <c r="AF95" s="188"/>
      <c r="AG95" s="188"/>
      <c r="AH95" s="188"/>
      <c r="AI95" s="188"/>
      <c r="AJ95" s="188"/>
      <c r="AK95" s="188"/>
      <c r="AL95" s="188"/>
    </row>
    <row r="96" spans="1:38" s="191" customFormat="1" ht="51" customHeight="1" x14ac:dyDescent="0.25">
      <c r="A96" s="425" t="s">
        <v>258</v>
      </c>
      <c r="B96" s="181" t="s">
        <v>22</v>
      </c>
      <c r="C96" s="215">
        <f t="shared" si="44"/>
        <v>4862500</v>
      </c>
      <c r="D96" s="215">
        <f t="shared" ref="D96:I96" si="48">D97</f>
        <v>0</v>
      </c>
      <c r="E96" s="215">
        <f t="shared" si="48"/>
        <v>0</v>
      </c>
      <c r="F96" s="215">
        <f t="shared" si="48"/>
        <v>0</v>
      </c>
      <c r="G96" s="215">
        <f t="shared" si="48"/>
        <v>817000</v>
      </c>
      <c r="H96" s="215">
        <f t="shared" si="48"/>
        <v>4045500</v>
      </c>
      <c r="I96" s="217">
        <f t="shared" si="48"/>
        <v>0</v>
      </c>
      <c r="J96" s="218"/>
      <c r="K96" s="218"/>
      <c r="L96" s="218"/>
      <c r="M96" s="218"/>
      <c r="N96" s="218"/>
      <c r="O96" s="218"/>
      <c r="P96" s="218"/>
      <c r="Q96" s="218"/>
      <c r="R96" s="218"/>
      <c r="S96" s="218"/>
      <c r="T96" s="439" t="s">
        <v>15</v>
      </c>
      <c r="U96" s="266" t="s">
        <v>237</v>
      </c>
      <c r="V96" s="186"/>
      <c r="W96" s="186"/>
      <c r="X96" s="186"/>
      <c r="Y96" s="187"/>
      <c r="Z96" s="188">
        <v>1.74</v>
      </c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>
        <v>1.74</v>
      </c>
    </row>
    <row r="97" spans="1:38" s="191" customFormat="1" ht="31.2" x14ac:dyDescent="0.25">
      <c r="A97" s="425"/>
      <c r="B97" s="182" t="s">
        <v>23</v>
      </c>
      <c r="C97" s="215">
        <f t="shared" si="44"/>
        <v>4862500</v>
      </c>
      <c r="D97" s="215"/>
      <c r="E97" s="215"/>
      <c r="F97" s="215"/>
      <c r="G97" s="215">
        <v>817000</v>
      </c>
      <c r="H97" s="215">
        <v>4045500</v>
      </c>
      <c r="I97" s="217"/>
      <c r="J97" s="218"/>
      <c r="K97" s="218"/>
      <c r="L97" s="218"/>
      <c r="M97" s="218"/>
      <c r="N97" s="218"/>
      <c r="O97" s="218"/>
      <c r="P97" s="218"/>
      <c r="Q97" s="218"/>
      <c r="R97" s="218"/>
      <c r="S97" s="218"/>
      <c r="T97" s="441"/>
      <c r="U97" s="185" t="s">
        <v>242</v>
      </c>
      <c r="V97" s="186"/>
      <c r="W97" s="186"/>
      <c r="X97" s="186"/>
      <c r="Y97" s="187">
        <v>1</v>
      </c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</row>
    <row r="98" spans="1:38" s="191" customFormat="1" ht="48.75" customHeight="1" x14ac:dyDescent="0.25">
      <c r="A98" s="425" t="s">
        <v>259</v>
      </c>
      <c r="B98" s="181" t="s">
        <v>22</v>
      </c>
      <c r="C98" s="215">
        <f t="shared" si="44"/>
        <v>1900600</v>
      </c>
      <c r="D98" s="215">
        <f t="shared" ref="D98:S98" si="49">D99</f>
        <v>0</v>
      </c>
      <c r="E98" s="215">
        <f t="shared" si="49"/>
        <v>0</v>
      </c>
      <c r="F98" s="215">
        <f t="shared" si="49"/>
        <v>0</v>
      </c>
      <c r="G98" s="215">
        <f t="shared" si="49"/>
        <v>0</v>
      </c>
      <c r="H98" s="215">
        <f t="shared" si="49"/>
        <v>319600</v>
      </c>
      <c r="I98" s="215">
        <f t="shared" si="49"/>
        <v>1581000</v>
      </c>
      <c r="J98" s="215">
        <f t="shared" si="49"/>
        <v>0</v>
      </c>
      <c r="K98" s="215">
        <f t="shared" si="49"/>
        <v>0</v>
      </c>
      <c r="L98" s="215">
        <f t="shared" si="49"/>
        <v>0</v>
      </c>
      <c r="M98" s="215">
        <f t="shared" si="49"/>
        <v>0</v>
      </c>
      <c r="N98" s="215">
        <f t="shared" si="49"/>
        <v>0</v>
      </c>
      <c r="O98" s="215">
        <f t="shared" si="49"/>
        <v>0</v>
      </c>
      <c r="P98" s="215">
        <f t="shared" si="49"/>
        <v>0</v>
      </c>
      <c r="Q98" s="215">
        <f t="shared" si="49"/>
        <v>0</v>
      </c>
      <c r="R98" s="215">
        <f t="shared" si="49"/>
        <v>0</v>
      </c>
      <c r="S98" s="215">
        <f t="shared" si="49"/>
        <v>0</v>
      </c>
      <c r="T98" s="439" t="s">
        <v>15</v>
      </c>
      <c r="U98" s="266" t="s">
        <v>237</v>
      </c>
      <c r="V98" s="186"/>
      <c r="W98" s="186"/>
      <c r="X98" s="186"/>
      <c r="Y98" s="188"/>
      <c r="Z98" s="188"/>
      <c r="AA98" s="188">
        <v>0.68</v>
      </c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>
        <v>0.68</v>
      </c>
    </row>
    <row r="99" spans="1:38" s="191" customFormat="1" ht="31.2" x14ac:dyDescent="0.25">
      <c r="A99" s="425"/>
      <c r="B99" s="182" t="s">
        <v>23</v>
      </c>
      <c r="C99" s="215">
        <f t="shared" si="44"/>
        <v>1900600</v>
      </c>
      <c r="D99" s="215"/>
      <c r="E99" s="215"/>
      <c r="F99" s="215"/>
      <c r="G99" s="215"/>
      <c r="H99" s="215">
        <v>319600</v>
      </c>
      <c r="I99" s="215">
        <v>1581000</v>
      </c>
      <c r="J99" s="218"/>
      <c r="K99" s="218"/>
      <c r="L99" s="218"/>
      <c r="M99" s="218"/>
      <c r="N99" s="218"/>
      <c r="O99" s="218"/>
      <c r="P99" s="218"/>
      <c r="Q99" s="218"/>
      <c r="R99" s="218"/>
      <c r="S99" s="218"/>
      <c r="T99" s="441"/>
      <c r="U99" s="185" t="s">
        <v>242</v>
      </c>
      <c r="V99" s="186"/>
      <c r="W99" s="186"/>
      <c r="X99" s="186"/>
      <c r="Y99" s="187"/>
      <c r="Z99" s="187">
        <v>1</v>
      </c>
      <c r="AA99" s="189"/>
      <c r="AB99" s="188"/>
      <c r="AC99" s="188"/>
      <c r="AD99" s="188"/>
      <c r="AE99" s="188"/>
      <c r="AF99" s="188"/>
      <c r="AG99" s="188"/>
      <c r="AH99" s="188"/>
      <c r="AI99" s="188"/>
      <c r="AJ99" s="188"/>
      <c r="AK99" s="188"/>
      <c r="AL99" s="188"/>
    </row>
    <row r="100" spans="1:38" s="191" customFormat="1" ht="51" customHeight="1" x14ac:dyDescent="0.25">
      <c r="A100" s="425" t="s">
        <v>260</v>
      </c>
      <c r="B100" s="181" t="s">
        <v>22</v>
      </c>
      <c r="C100" s="215">
        <f t="shared" si="44"/>
        <v>1257750</v>
      </c>
      <c r="D100" s="215">
        <f t="shared" ref="D100:I100" si="50">D101</f>
        <v>0</v>
      </c>
      <c r="E100" s="215">
        <f t="shared" si="50"/>
        <v>0</v>
      </c>
      <c r="F100" s="215">
        <f t="shared" si="50"/>
        <v>0</v>
      </c>
      <c r="G100" s="215">
        <f t="shared" si="50"/>
        <v>0</v>
      </c>
      <c r="H100" s="215">
        <f t="shared" si="50"/>
        <v>211500</v>
      </c>
      <c r="I100" s="217">
        <f t="shared" si="50"/>
        <v>1046250</v>
      </c>
      <c r="J100" s="218"/>
      <c r="K100" s="218"/>
      <c r="L100" s="218"/>
      <c r="M100" s="218"/>
      <c r="N100" s="218"/>
      <c r="O100" s="218"/>
      <c r="P100" s="218"/>
      <c r="Q100" s="218"/>
      <c r="R100" s="218"/>
      <c r="S100" s="218"/>
      <c r="T100" s="439" t="s">
        <v>15</v>
      </c>
      <c r="U100" s="266" t="s">
        <v>237</v>
      </c>
      <c r="V100" s="186"/>
      <c r="W100" s="186"/>
      <c r="X100" s="186"/>
      <c r="Y100" s="187"/>
      <c r="Z100" s="187"/>
      <c r="AA100" s="188">
        <v>0.45</v>
      </c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>
        <v>0.45</v>
      </c>
    </row>
    <row r="101" spans="1:38" s="191" customFormat="1" ht="31.2" x14ac:dyDescent="0.25">
      <c r="A101" s="425"/>
      <c r="B101" s="182" t="s">
        <v>23</v>
      </c>
      <c r="C101" s="215">
        <f t="shared" si="44"/>
        <v>1257750</v>
      </c>
      <c r="D101" s="215"/>
      <c r="E101" s="215"/>
      <c r="F101" s="215"/>
      <c r="G101" s="215"/>
      <c r="H101" s="215">
        <v>211500</v>
      </c>
      <c r="I101" s="215">
        <v>1046250</v>
      </c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441"/>
      <c r="U101" s="185" t="s">
        <v>242</v>
      </c>
      <c r="V101" s="186"/>
      <c r="W101" s="186"/>
      <c r="X101" s="186"/>
      <c r="Y101" s="187"/>
      <c r="Z101" s="187">
        <v>1</v>
      </c>
      <c r="AA101" s="189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</row>
    <row r="102" spans="1:38" s="191" customFormat="1" ht="51.75" customHeight="1" x14ac:dyDescent="0.25">
      <c r="A102" s="425" t="s">
        <v>261</v>
      </c>
      <c r="B102" s="181" t="s">
        <v>22</v>
      </c>
      <c r="C102" s="215">
        <f t="shared" si="44"/>
        <v>10537150</v>
      </c>
      <c r="D102" s="215">
        <f t="shared" ref="D102:I102" si="51">D103</f>
        <v>0</v>
      </c>
      <c r="E102" s="215">
        <f t="shared" si="51"/>
        <v>0</v>
      </c>
      <c r="F102" s="215">
        <f t="shared" si="51"/>
        <v>0</v>
      </c>
      <c r="G102" s="215">
        <f t="shared" si="51"/>
        <v>0</v>
      </c>
      <c r="H102" s="215">
        <f>H103</f>
        <v>1771900</v>
      </c>
      <c r="I102" s="217">
        <f t="shared" si="51"/>
        <v>8765250</v>
      </c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439" t="s">
        <v>15</v>
      </c>
      <c r="U102" s="266" t="s">
        <v>237</v>
      </c>
      <c r="V102" s="186"/>
      <c r="W102" s="186"/>
      <c r="X102" s="186"/>
      <c r="Y102" s="187"/>
      <c r="Z102" s="187"/>
      <c r="AA102" s="188">
        <v>3.77</v>
      </c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>
        <v>3.77</v>
      </c>
    </row>
    <row r="103" spans="1:38" s="191" customFormat="1" ht="31.2" x14ac:dyDescent="0.25">
      <c r="A103" s="425"/>
      <c r="B103" s="182" t="s">
        <v>23</v>
      </c>
      <c r="C103" s="215">
        <f t="shared" si="44"/>
        <v>10537150</v>
      </c>
      <c r="D103" s="215"/>
      <c r="E103" s="215"/>
      <c r="F103" s="215"/>
      <c r="G103" s="215"/>
      <c r="H103" s="215">
        <v>1771900</v>
      </c>
      <c r="I103" s="215">
        <v>8765250</v>
      </c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441"/>
      <c r="U103" s="185" t="s">
        <v>242</v>
      </c>
      <c r="V103" s="186"/>
      <c r="W103" s="186"/>
      <c r="X103" s="186"/>
      <c r="Y103" s="187"/>
      <c r="Z103" s="187">
        <v>1</v>
      </c>
      <c r="AA103" s="189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</row>
    <row r="104" spans="1:38" s="191" customFormat="1" ht="48.75" customHeight="1" x14ac:dyDescent="0.25">
      <c r="A104" s="425" t="s">
        <v>262</v>
      </c>
      <c r="B104" s="181" t="s">
        <v>22</v>
      </c>
      <c r="C104" s="215">
        <f t="shared" si="44"/>
        <v>2180100</v>
      </c>
      <c r="D104" s="215">
        <f t="shared" ref="D104:J104" si="52">D105</f>
        <v>0</v>
      </c>
      <c r="E104" s="215">
        <f t="shared" si="52"/>
        <v>0</v>
      </c>
      <c r="F104" s="215">
        <f t="shared" si="52"/>
        <v>0</v>
      </c>
      <c r="G104" s="215">
        <f t="shared" si="52"/>
        <v>0</v>
      </c>
      <c r="H104" s="215">
        <f t="shared" si="52"/>
        <v>0</v>
      </c>
      <c r="I104" s="217">
        <f t="shared" si="52"/>
        <v>366600</v>
      </c>
      <c r="J104" s="217">
        <f t="shared" si="52"/>
        <v>1813500</v>
      </c>
      <c r="K104" s="218"/>
      <c r="L104" s="218"/>
      <c r="M104" s="218"/>
      <c r="N104" s="218"/>
      <c r="O104" s="218"/>
      <c r="P104" s="218"/>
      <c r="Q104" s="218"/>
      <c r="R104" s="218"/>
      <c r="S104" s="218"/>
      <c r="T104" s="439" t="s">
        <v>15</v>
      </c>
      <c r="U104" s="266" t="s">
        <v>237</v>
      </c>
      <c r="V104" s="186"/>
      <c r="W104" s="186"/>
      <c r="X104" s="186"/>
      <c r="Y104" s="188"/>
      <c r="Z104" s="189"/>
      <c r="AA104" s="189"/>
      <c r="AB104" s="188">
        <v>0.78</v>
      </c>
      <c r="AC104" s="188"/>
      <c r="AD104" s="188"/>
      <c r="AE104" s="188"/>
      <c r="AF104" s="188"/>
      <c r="AG104" s="188"/>
      <c r="AH104" s="188"/>
      <c r="AI104" s="188"/>
      <c r="AJ104" s="188"/>
      <c r="AK104" s="188"/>
      <c r="AL104" s="188">
        <v>0.78</v>
      </c>
    </row>
    <row r="105" spans="1:38" s="191" customFormat="1" ht="31.2" x14ac:dyDescent="0.25">
      <c r="A105" s="425"/>
      <c r="B105" s="182" t="s">
        <v>23</v>
      </c>
      <c r="C105" s="215">
        <f t="shared" si="44"/>
        <v>2180100</v>
      </c>
      <c r="D105" s="215"/>
      <c r="E105" s="215"/>
      <c r="F105" s="215"/>
      <c r="G105" s="215"/>
      <c r="H105" s="215"/>
      <c r="I105" s="215">
        <v>366600</v>
      </c>
      <c r="J105" s="215">
        <v>1813500</v>
      </c>
      <c r="K105" s="218"/>
      <c r="L105" s="218"/>
      <c r="M105" s="218"/>
      <c r="N105" s="218"/>
      <c r="O105" s="218"/>
      <c r="P105" s="218"/>
      <c r="Q105" s="218"/>
      <c r="R105" s="218"/>
      <c r="S105" s="218"/>
      <c r="T105" s="441"/>
      <c r="U105" s="185" t="s">
        <v>242</v>
      </c>
      <c r="V105" s="186"/>
      <c r="W105" s="186"/>
      <c r="X105" s="186"/>
      <c r="Y105" s="188"/>
      <c r="Z105" s="187"/>
      <c r="AA105" s="187">
        <v>1</v>
      </c>
      <c r="AB105" s="188"/>
      <c r="AC105" s="188"/>
      <c r="AD105" s="188"/>
      <c r="AE105" s="188"/>
      <c r="AF105" s="188"/>
      <c r="AG105" s="188"/>
      <c r="AH105" s="188"/>
      <c r="AI105" s="188"/>
      <c r="AJ105" s="188"/>
      <c r="AK105" s="188"/>
      <c r="AL105" s="188"/>
    </row>
    <row r="106" spans="1:38" s="191" customFormat="1" ht="51" customHeight="1" x14ac:dyDescent="0.25">
      <c r="A106" s="425" t="s">
        <v>263</v>
      </c>
      <c r="B106" s="181" t="s">
        <v>22</v>
      </c>
      <c r="C106" s="215">
        <f t="shared" si="44"/>
        <v>3074500</v>
      </c>
      <c r="D106" s="215">
        <f t="shared" ref="D106:J106" si="53">D107</f>
        <v>0</v>
      </c>
      <c r="E106" s="215">
        <f t="shared" si="53"/>
        <v>0</v>
      </c>
      <c r="F106" s="215">
        <f t="shared" si="53"/>
        <v>0</v>
      </c>
      <c r="G106" s="215">
        <f t="shared" si="53"/>
        <v>0</v>
      </c>
      <c r="H106" s="215">
        <f t="shared" si="53"/>
        <v>0</v>
      </c>
      <c r="I106" s="217">
        <f t="shared" si="53"/>
        <v>517000</v>
      </c>
      <c r="J106" s="217">
        <f t="shared" si="53"/>
        <v>2557500</v>
      </c>
      <c r="K106" s="218"/>
      <c r="L106" s="218"/>
      <c r="M106" s="218"/>
      <c r="N106" s="218"/>
      <c r="O106" s="218"/>
      <c r="P106" s="218"/>
      <c r="Q106" s="218"/>
      <c r="R106" s="218"/>
      <c r="S106" s="218"/>
      <c r="T106" s="439" t="s">
        <v>15</v>
      </c>
      <c r="U106" s="266" t="s">
        <v>237</v>
      </c>
      <c r="V106" s="186"/>
      <c r="W106" s="186"/>
      <c r="X106" s="186"/>
      <c r="Y106" s="188"/>
      <c r="Z106" s="189"/>
      <c r="AA106" s="189"/>
      <c r="AB106" s="188">
        <v>1.1000000000000001</v>
      </c>
      <c r="AC106" s="188"/>
      <c r="AD106" s="188"/>
      <c r="AE106" s="188"/>
      <c r="AF106" s="188"/>
      <c r="AG106" s="188"/>
      <c r="AH106" s="188"/>
      <c r="AI106" s="188"/>
      <c r="AJ106" s="188"/>
      <c r="AK106" s="188"/>
      <c r="AL106" s="188">
        <v>1.1000000000000001</v>
      </c>
    </row>
    <row r="107" spans="1:38" s="191" customFormat="1" ht="31.2" x14ac:dyDescent="0.25">
      <c r="A107" s="425"/>
      <c r="B107" s="182" t="s">
        <v>23</v>
      </c>
      <c r="C107" s="215">
        <f t="shared" si="44"/>
        <v>3074500</v>
      </c>
      <c r="D107" s="215"/>
      <c r="E107" s="215"/>
      <c r="F107" s="215"/>
      <c r="G107" s="215"/>
      <c r="H107" s="215"/>
      <c r="I107" s="215">
        <v>517000</v>
      </c>
      <c r="J107" s="215">
        <v>2557500</v>
      </c>
      <c r="K107" s="218"/>
      <c r="L107" s="218"/>
      <c r="M107" s="218"/>
      <c r="N107" s="218"/>
      <c r="O107" s="218"/>
      <c r="P107" s="218"/>
      <c r="Q107" s="218"/>
      <c r="R107" s="218"/>
      <c r="S107" s="218"/>
      <c r="T107" s="441"/>
      <c r="U107" s="185" t="s">
        <v>242</v>
      </c>
      <c r="V107" s="186"/>
      <c r="W107" s="186"/>
      <c r="X107" s="186"/>
      <c r="Y107" s="188"/>
      <c r="Z107" s="187"/>
      <c r="AA107" s="187">
        <v>1</v>
      </c>
      <c r="AB107" s="188"/>
      <c r="AC107" s="188"/>
      <c r="AD107" s="188"/>
      <c r="AE107" s="188"/>
      <c r="AF107" s="188"/>
      <c r="AG107" s="188"/>
      <c r="AH107" s="188"/>
      <c r="AI107" s="188"/>
      <c r="AJ107" s="188"/>
      <c r="AK107" s="188"/>
      <c r="AL107" s="188"/>
    </row>
    <row r="108" spans="1:38" s="191" customFormat="1" ht="51" customHeight="1" x14ac:dyDescent="0.25">
      <c r="A108" s="425" t="s">
        <v>264</v>
      </c>
      <c r="B108" s="181" t="s">
        <v>22</v>
      </c>
      <c r="C108" s="215">
        <f t="shared" si="44"/>
        <v>1369550</v>
      </c>
      <c r="D108" s="215">
        <f t="shared" ref="D108:J108" si="54">D109</f>
        <v>0</v>
      </c>
      <c r="E108" s="215">
        <f t="shared" si="54"/>
        <v>0</v>
      </c>
      <c r="F108" s="215">
        <f t="shared" si="54"/>
        <v>0</v>
      </c>
      <c r="G108" s="215">
        <f t="shared" si="54"/>
        <v>0</v>
      </c>
      <c r="H108" s="215">
        <f t="shared" si="54"/>
        <v>0</v>
      </c>
      <c r="I108" s="217">
        <f t="shared" si="54"/>
        <v>230300</v>
      </c>
      <c r="J108" s="217">
        <f t="shared" si="54"/>
        <v>1139250</v>
      </c>
      <c r="K108" s="218"/>
      <c r="L108" s="218"/>
      <c r="M108" s="218"/>
      <c r="N108" s="218"/>
      <c r="O108" s="218"/>
      <c r="P108" s="218"/>
      <c r="Q108" s="218"/>
      <c r="R108" s="218"/>
      <c r="S108" s="218"/>
      <c r="T108" s="439" t="s">
        <v>15</v>
      </c>
      <c r="U108" s="266" t="s">
        <v>237</v>
      </c>
      <c r="V108" s="186"/>
      <c r="W108" s="186"/>
      <c r="X108" s="186"/>
      <c r="Y108" s="188"/>
      <c r="Z108" s="189"/>
      <c r="AA108" s="189"/>
      <c r="AB108" s="188">
        <v>0.49</v>
      </c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>
        <v>0.49</v>
      </c>
    </row>
    <row r="109" spans="1:38" s="191" customFormat="1" ht="31.2" x14ac:dyDescent="0.25">
      <c r="A109" s="425"/>
      <c r="B109" s="182" t="s">
        <v>23</v>
      </c>
      <c r="C109" s="215">
        <f t="shared" si="44"/>
        <v>1369550</v>
      </c>
      <c r="D109" s="226"/>
      <c r="E109" s="226"/>
      <c r="F109" s="226"/>
      <c r="G109" s="215"/>
      <c r="H109" s="215"/>
      <c r="I109" s="215">
        <v>230300</v>
      </c>
      <c r="J109" s="215">
        <v>1139250</v>
      </c>
      <c r="K109" s="218"/>
      <c r="L109" s="218"/>
      <c r="M109" s="218"/>
      <c r="N109" s="218"/>
      <c r="O109" s="218"/>
      <c r="P109" s="218"/>
      <c r="Q109" s="218"/>
      <c r="R109" s="218"/>
      <c r="S109" s="218"/>
      <c r="T109" s="441"/>
      <c r="U109" s="185" t="s">
        <v>242</v>
      </c>
      <c r="V109" s="186"/>
      <c r="W109" s="186"/>
      <c r="X109" s="186"/>
      <c r="Y109" s="188"/>
      <c r="Z109" s="187"/>
      <c r="AA109" s="187">
        <v>1</v>
      </c>
      <c r="AB109" s="188"/>
      <c r="AC109" s="188"/>
      <c r="AD109" s="188"/>
      <c r="AE109" s="188"/>
      <c r="AF109" s="188"/>
      <c r="AG109" s="188"/>
      <c r="AH109" s="188"/>
      <c r="AI109" s="188"/>
      <c r="AJ109" s="188"/>
      <c r="AK109" s="188"/>
      <c r="AL109" s="188"/>
    </row>
    <row r="110" spans="1:38" s="191" customFormat="1" ht="47.25" customHeight="1" x14ac:dyDescent="0.25">
      <c r="A110" s="425" t="s">
        <v>265</v>
      </c>
      <c r="B110" s="181" t="s">
        <v>22</v>
      </c>
      <c r="C110" s="215">
        <f t="shared" si="44"/>
        <v>2627300</v>
      </c>
      <c r="D110" s="215">
        <f t="shared" ref="D110:K110" si="55">D111</f>
        <v>0</v>
      </c>
      <c r="E110" s="215">
        <f t="shared" si="55"/>
        <v>0</v>
      </c>
      <c r="F110" s="215">
        <f t="shared" si="55"/>
        <v>0</v>
      </c>
      <c r="G110" s="215">
        <f t="shared" si="55"/>
        <v>0</v>
      </c>
      <c r="H110" s="215">
        <f t="shared" si="55"/>
        <v>0</v>
      </c>
      <c r="I110" s="217">
        <f t="shared" si="55"/>
        <v>0</v>
      </c>
      <c r="J110" s="218">
        <f t="shared" si="55"/>
        <v>441800</v>
      </c>
      <c r="K110" s="218">
        <f t="shared" si="55"/>
        <v>2185500</v>
      </c>
      <c r="L110" s="218"/>
      <c r="M110" s="218"/>
      <c r="N110" s="218"/>
      <c r="O110" s="218"/>
      <c r="P110" s="218"/>
      <c r="Q110" s="218"/>
      <c r="R110" s="218"/>
      <c r="S110" s="218"/>
      <c r="T110" s="439" t="s">
        <v>15</v>
      </c>
      <c r="U110" s="266" t="s">
        <v>237</v>
      </c>
      <c r="V110" s="186"/>
      <c r="W110" s="186"/>
      <c r="X110" s="186"/>
      <c r="Y110" s="188"/>
      <c r="Z110" s="189"/>
      <c r="AA110" s="188"/>
      <c r="AB110" s="188"/>
      <c r="AC110" s="188">
        <v>0.94</v>
      </c>
      <c r="AD110" s="188"/>
      <c r="AE110" s="188"/>
      <c r="AF110" s="188"/>
      <c r="AG110" s="188"/>
      <c r="AH110" s="188"/>
      <c r="AI110" s="188"/>
      <c r="AJ110" s="188"/>
      <c r="AK110" s="188"/>
      <c r="AL110" s="188">
        <v>0.94</v>
      </c>
    </row>
    <row r="111" spans="1:38" s="191" customFormat="1" ht="31.2" x14ac:dyDescent="0.25">
      <c r="A111" s="425"/>
      <c r="B111" s="182" t="s">
        <v>23</v>
      </c>
      <c r="C111" s="215">
        <f t="shared" si="44"/>
        <v>2627300</v>
      </c>
      <c r="D111" s="215"/>
      <c r="E111" s="215"/>
      <c r="F111" s="215"/>
      <c r="G111" s="215"/>
      <c r="H111" s="215"/>
      <c r="I111" s="217"/>
      <c r="J111" s="217">
        <v>441800</v>
      </c>
      <c r="K111" s="215">
        <v>2185500</v>
      </c>
      <c r="L111" s="218"/>
      <c r="M111" s="218"/>
      <c r="N111" s="218"/>
      <c r="O111" s="218"/>
      <c r="P111" s="218"/>
      <c r="Q111" s="218"/>
      <c r="R111" s="218"/>
      <c r="S111" s="218"/>
      <c r="T111" s="441"/>
      <c r="U111" s="185" t="s">
        <v>242</v>
      </c>
      <c r="V111" s="186"/>
      <c r="W111" s="186"/>
      <c r="X111" s="186"/>
      <c r="Y111" s="188"/>
      <c r="Z111" s="189"/>
      <c r="AA111" s="187"/>
      <c r="AB111" s="187">
        <v>1</v>
      </c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</row>
    <row r="112" spans="1:38" s="191" customFormat="1" ht="48" customHeight="1" x14ac:dyDescent="0.25">
      <c r="A112" s="425" t="s">
        <v>266</v>
      </c>
      <c r="B112" s="181" t="s">
        <v>22</v>
      </c>
      <c r="C112" s="215">
        <f t="shared" si="44"/>
        <v>1173900</v>
      </c>
      <c r="D112" s="215">
        <f t="shared" ref="D112:I112" si="56">D113</f>
        <v>0</v>
      </c>
      <c r="E112" s="215">
        <f t="shared" si="56"/>
        <v>0</v>
      </c>
      <c r="F112" s="215">
        <f t="shared" si="56"/>
        <v>0</v>
      </c>
      <c r="G112" s="215">
        <f t="shared" si="56"/>
        <v>0</v>
      </c>
      <c r="H112" s="215">
        <f t="shared" si="56"/>
        <v>0</v>
      </c>
      <c r="I112" s="217">
        <f t="shared" si="56"/>
        <v>0</v>
      </c>
      <c r="J112" s="218">
        <f>J113</f>
        <v>197400</v>
      </c>
      <c r="K112" s="218">
        <f>K113</f>
        <v>976500</v>
      </c>
      <c r="L112" s="218"/>
      <c r="M112" s="218"/>
      <c r="N112" s="218"/>
      <c r="O112" s="218"/>
      <c r="P112" s="218"/>
      <c r="Q112" s="218"/>
      <c r="R112" s="218"/>
      <c r="S112" s="218"/>
      <c r="T112" s="439" t="s">
        <v>15</v>
      </c>
      <c r="U112" s="266" t="s">
        <v>237</v>
      </c>
      <c r="V112" s="186"/>
      <c r="W112" s="186"/>
      <c r="X112" s="186"/>
      <c r="Y112" s="188"/>
      <c r="Z112" s="189"/>
      <c r="AA112" s="187"/>
      <c r="AB112" s="187"/>
      <c r="AC112" s="188">
        <v>0.42</v>
      </c>
      <c r="AD112" s="188"/>
      <c r="AE112" s="188"/>
      <c r="AF112" s="188"/>
      <c r="AG112" s="188"/>
      <c r="AH112" s="188"/>
      <c r="AI112" s="188"/>
      <c r="AJ112" s="188"/>
      <c r="AK112" s="188"/>
      <c r="AL112" s="188">
        <v>0.42</v>
      </c>
    </row>
    <row r="113" spans="1:38" s="191" customFormat="1" ht="31.2" x14ac:dyDescent="0.25">
      <c r="A113" s="425"/>
      <c r="B113" s="182" t="s">
        <v>23</v>
      </c>
      <c r="C113" s="215">
        <f t="shared" si="44"/>
        <v>1173900</v>
      </c>
      <c r="D113" s="215"/>
      <c r="E113" s="215"/>
      <c r="F113" s="215"/>
      <c r="G113" s="215"/>
      <c r="H113" s="215"/>
      <c r="I113" s="217"/>
      <c r="J113" s="217">
        <v>197400</v>
      </c>
      <c r="K113" s="215">
        <v>976500</v>
      </c>
      <c r="L113" s="218"/>
      <c r="M113" s="218"/>
      <c r="N113" s="218"/>
      <c r="O113" s="218"/>
      <c r="P113" s="218"/>
      <c r="Q113" s="218"/>
      <c r="R113" s="218"/>
      <c r="S113" s="218"/>
      <c r="T113" s="441"/>
      <c r="U113" s="185" t="s">
        <v>242</v>
      </c>
      <c r="V113" s="186"/>
      <c r="W113" s="186"/>
      <c r="X113" s="186"/>
      <c r="Y113" s="188"/>
      <c r="Z113" s="189"/>
      <c r="AA113" s="187"/>
      <c r="AB113" s="187">
        <v>1</v>
      </c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</row>
    <row r="114" spans="1:38" s="191" customFormat="1" ht="47.25" customHeight="1" x14ac:dyDescent="0.25">
      <c r="A114" s="425" t="s">
        <v>267</v>
      </c>
      <c r="B114" s="181" t="s">
        <v>22</v>
      </c>
      <c r="C114" s="215">
        <f t="shared" si="44"/>
        <v>978250</v>
      </c>
      <c r="D114" s="215">
        <f t="shared" ref="D114:K114" si="57">D115</f>
        <v>0</v>
      </c>
      <c r="E114" s="215">
        <f t="shared" si="57"/>
        <v>0</v>
      </c>
      <c r="F114" s="215">
        <f t="shared" si="57"/>
        <v>0</v>
      </c>
      <c r="G114" s="215">
        <f t="shared" si="57"/>
        <v>0</v>
      </c>
      <c r="H114" s="215">
        <f t="shared" si="57"/>
        <v>0</v>
      </c>
      <c r="I114" s="217">
        <f t="shared" si="57"/>
        <v>0</v>
      </c>
      <c r="J114" s="218">
        <f t="shared" si="57"/>
        <v>164500</v>
      </c>
      <c r="K114" s="218">
        <f t="shared" si="57"/>
        <v>813750</v>
      </c>
      <c r="L114" s="218"/>
      <c r="M114" s="218"/>
      <c r="N114" s="218"/>
      <c r="O114" s="218"/>
      <c r="P114" s="218"/>
      <c r="Q114" s="218"/>
      <c r="R114" s="218"/>
      <c r="S114" s="218"/>
      <c r="T114" s="439" t="s">
        <v>15</v>
      </c>
      <c r="U114" s="266" t="s">
        <v>237</v>
      </c>
      <c r="V114" s="186"/>
      <c r="W114" s="186"/>
      <c r="X114" s="186"/>
      <c r="Y114" s="186"/>
      <c r="Z114" s="189"/>
      <c r="AA114" s="187"/>
      <c r="AB114" s="187"/>
      <c r="AC114" s="188">
        <v>0.35</v>
      </c>
      <c r="AD114" s="188"/>
      <c r="AE114" s="188"/>
      <c r="AF114" s="188"/>
      <c r="AG114" s="188"/>
      <c r="AH114" s="188"/>
      <c r="AI114" s="188"/>
      <c r="AJ114" s="188"/>
      <c r="AK114" s="188"/>
      <c r="AL114" s="188">
        <v>0.35</v>
      </c>
    </row>
    <row r="115" spans="1:38" s="191" customFormat="1" ht="31.2" x14ac:dyDescent="0.25">
      <c r="A115" s="425"/>
      <c r="B115" s="182" t="s">
        <v>23</v>
      </c>
      <c r="C115" s="215">
        <f t="shared" si="44"/>
        <v>978250</v>
      </c>
      <c r="D115" s="215"/>
      <c r="E115" s="215"/>
      <c r="F115" s="215"/>
      <c r="G115" s="215"/>
      <c r="H115" s="215"/>
      <c r="I115" s="217"/>
      <c r="J115" s="217">
        <v>164500</v>
      </c>
      <c r="K115" s="215">
        <v>813750</v>
      </c>
      <c r="L115" s="218"/>
      <c r="M115" s="218"/>
      <c r="N115" s="218"/>
      <c r="O115" s="218"/>
      <c r="P115" s="218"/>
      <c r="Q115" s="218"/>
      <c r="R115" s="218"/>
      <c r="S115" s="218"/>
      <c r="T115" s="441"/>
      <c r="U115" s="185" t="s">
        <v>242</v>
      </c>
      <c r="V115" s="186"/>
      <c r="W115" s="186"/>
      <c r="X115" s="186"/>
      <c r="Y115" s="186"/>
      <c r="Z115" s="189"/>
      <c r="AA115" s="187"/>
      <c r="AB115" s="187">
        <v>1</v>
      </c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</row>
    <row r="116" spans="1:38" s="191" customFormat="1" ht="47.25" customHeight="1" x14ac:dyDescent="0.25">
      <c r="A116" s="425" t="s">
        <v>268</v>
      </c>
      <c r="B116" s="181" t="s">
        <v>22</v>
      </c>
      <c r="C116" s="215">
        <f t="shared" si="44"/>
        <v>1704950</v>
      </c>
      <c r="D116" s="215">
        <f t="shared" ref="D116:I116" si="58">D117</f>
        <v>0</v>
      </c>
      <c r="E116" s="215">
        <f t="shared" si="58"/>
        <v>0</v>
      </c>
      <c r="F116" s="215">
        <f t="shared" si="58"/>
        <v>0</v>
      </c>
      <c r="G116" s="215">
        <f t="shared" si="58"/>
        <v>0</v>
      </c>
      <c r="H116" s="215">
        <f t="shared" si="58"/>
        <v>0</v>
      </c>
      <c r="I116" s="217">
        <f t="shared" si="58"/>
        <v>0</v>
      </c>
      <c r="J116" s="218">
        <f>J117</f>
        <v>0</v>
      </c>
      <c r="K116" s="218">
        <f>K117</f>
        <v>286700</v>
      </c>
      <c r="L116" s="218">
        <f>L117</f>
        <v>1418250</v>
      </c>
      <c r="M116" s="218"/>
      <c r="N116" s="218"/>
      <c r="O116" s="218"/>
      <c r="P116" s="218"/>
      <c r="Q116" s="218"/>
      <c r="R116" s="218"/>
      <c r="S116" s="218"/>
      <c r="T116" s="439" t="s">
        <v>15</v>
      </c>
      <c r="U116" s="266" t="s">
        <v>237</v>
      </c>
      <c r="V116" s="186"/>
      <c r="W116" s="186"/>
      <c r="X116" s="186"/>
      <c r="Y116" s="186"/>
      <c r="Z116" s="189"/>
      <c r="AA116" s="188"/>
      <c r="AB116" s="188"/>
      <c r="AC116" s="188"/>
      <c r="AD116" s="188">
        <v>0.61</v>
      </c>
      <c r="AE116" s="188"/>
      <c r="AF116" s="188"/>
      <c r="AG116" s="188"/>
      <c r="AH116" s="188"/>
      <c r="AI116" s="188"/>
      <c r="AJ116" s="188"/>
      <c r="AK116" s="188"/>
      <c r="AL116" s="188">
        <v>0.61</v>
      </c>
    </row>
    <row r="117" spans="1:38" s="191" customFormat="1" ht="33.75" customHeight="1" x14ac:dyDescent="0.25">
      <c r="A117" s="425"/>
      <c r="B117" s="182" t="s">
        <v>23</v>
      </c>
      <c r="C117" s="215">
        <f t="shared" si="44"/>
        <v>1704950</v>
      </c>
      <c r="D117" s="215"/>
      <c r="E117" s="215"/>
      <c r="F117" s="215"/>
      <c r="G117" s="215"/>
      <c r="H117" s="215"/>
      <c r="I117" s="217"/>
      <c r="J117" s="218"/>
      <c r="K117" s="218">
        <v>286700</v>
      </c>
      <c r="L117" s="217">
        <v>1418250</v>
      </c>
      <c r="M117" s="218"/>
      <c r="N117" s="218"/>
      <c r="O117" s="218"/>
      <c r="P117" s="218"/>
      <c r="Q117" s="218"/>
      <c r="R117" s="218"/>
      <c r="S117" s="218"/>
      <c r="T117" s="441"/>
      <c r="U117" s="185" t="s">
        <v>242</v>
      </c>
      <c r="V117" s="186"/>
      <c r="W117" s="186"/>
      <c r="X117" s="186"/>
      <c r="Y117" s="186"/>
      <c r="Z117" s="189"/>
      <c r="AA117" s="188"/>
      <c r="AB117" s="187"/>
      <c r="AC117" s="187">
        <v>1</v>
      </c>
      <c r="AD117" s="188"/>
      <c r="AE117" s="188"/>
      <c r="AF117" s="188"/>
      <c r="AG117" s="188"/>
      <c r="AH117" s="188"/>
      <c r="AI117" s="188"/>
      <c r="AJ117" s="188"/>
      <c r="AK117" s="188"/>
      <c r="AL117" s="188"/>
    </row>
    <row r="118" spans="1:38" s="191" customFormat="1" ht="47.25" customHeight="1" x14ac:dyDescent="0.25">
      <c r="A118" s="425" t="s">
        <v>269</v>
      </c>
      <c r="B118" s="181" t="s">
        <v>22</v>
      </c>
      <c r="C118" s="215">
        <f t="shared" si="44"/>
        <v>3270150</v>
      </c>
      <c r="D118" s="215">
        <f t="shared" ref="D118:I118" si="59">D119</f>
        <v>0</v>
      </c>
      <c r="E118" s="215">
        <f t="shared" si="59"/>
        <v>0</v>
      </c>
      <c r="F118" s="215">
        <f t="shared" si="59"/>
        <v>0</v>
      </c>
      <c r="G118" s="215">
        <f t="shared" si="59"/>
        <v>0</v>
      </c>
      <c r="H118" s="215">
        <f t="shared" si="59"/>
        <v>0</v>
      </c>
      <c r="I118" s="217">
        <f t="shared" si="59"/>
        <v>0</v>
      </c>
      <c r="J118" s="218">
        <f>J119</f>
        <v>0</v>
      </c>
      <c r="K118" s="218">
        <f>K119</f>
        <v>549900</v>
      </c>
      <c r="L118" s="218">
        <f>L119</f>
        <v>2720250</v>
      </c>
      <c r="M118" s="218"/>
      <c r="N118" s="218"/>
      <c r="O118" s="218"/>
      <c r="P118" s="218"/>
      <c r="Q118" s="218"/>
      <c r="R118" s="218"/>
      <c r="S118" s="218"/>
      <c r="T118" s="439" t="s">
        <v>15</v>
      </c>
      <c r="U118" s="266" t="s">
        <v>237</v>
      </c>
      <c r="V118" s="186"/>
      <c r="W118" s="186"/>
      <c r="X118" s="186"/>
      <c r="Y118" s="186"/>
      <c r="Z118" s="189"/>
      <c r="AA118" s="188"/>
      <c r="AB118" s="187"/>
      <c r="AC118" s="187"/>
      <c r="AD118" s="188">
        <v>1.17</v>
      </c>
      <c r="AE118" s="188"/>
      <c r="AF118" s="188"/>
      <c r="AG118" s="188"/>
      <c r="AH118" s="188"/>
      <c r="AI118" s="188"/>
      <c r="AJ118" s="188"/>
      <c r="AK118" s="188"/>
      <c r="AL118" s="188">
        <v>1.17</v>
      </c>
    </row>
    <row r="119" spans="1:38" s="191" customFormat="1" ht="31.2" x14ac:dyDescent="0.25">
      <c r="A119" s="425"/>
      <c r="B119" s="182" t="s">
        <v>23</v>
      </c>
      <c r="C119" s="215">
        <f t="shared" si="44"/>
        <v>3270150</v>
      </c>
      <c r="D119" s="215"/>
      <c r="E119" s="215"/>
      <c r="F119" s="215"/>
      <c r="G119" s="215"/>
      <c r="H119" s="215"/>
      <c r="I119" s="217"/>
      <c r="J119" s="218"/>
      <c r="K119" s="218">
        <v>549900</v>
      </c>
      <c r="L119" s="217">
        <v>2720250</v>
      </c>
      <c r="M119" s="218"/>
      <c r="N119" s="218"/>
      <c r="O119" s="218"/>
      <c r="P119" s="218"/>
      <c r="Q119" s="218"/>
      <c r="R119" s="218"/>
      <c r="S119" s="218"/>
      <c r="T119" s="441"/>
      <c r="U119" s="185" t="s">
        <v>242</v>
      </c>
      <c r="V119" s="186"/>
      <c r="W119" s="186"/>
      <c r="X119" s="186"/>
      <c r="Y119" s="186"/>
      <c r="Z119" s="189"/>
      <c r="AA119" s="188"/>
      <c r="AB119" s="187"/>
      <c r="AC119" s="187">
        <v>1</v>
      </c>
      <c r="AD119" s="188"/>
      <c r="AE119" s="188"/>
      <c r="AF119" s="188"/>
      <c r="AG119" s="188"/>
      <c r="AH119" s="188"/>
      <c r="AI119" s="188"/>
      <c r="AJ119" s="188"/>
      <c r="AK119" s="188"/>
      <c r="AL119" s="188"/>
    </row>
    <row r="120" spans="1:38" s="191" customFormat="1" ht="48.75" customHeight="1" x14ac:dyDescent="0.25">
      <c r="A120" s="425" t="s">
        <v>270</v>
      </c>
      <c r="B120" s="181" t="s">
        <v>22</v>
      </c>
      <c r="C120" s="215">
        <f t="shared" si="44"/>
        <v>4024800</v>
      </c>
      <c r="D120" s="215">
        <f t="shared" ref="D120:I120" si="60">D121</f>
        <v>0</v>
      </c>
      <c r="E120" s="215">
        <f t="shared" si="60"/>
        <v>0</v>
      </c>
      <c r="F120" s="215">
        <f t="shared" si="60"/>
        <v>0</v>
      </c>
      <c r="G120" s="215">
        <f t="shared" si="60"/>
        <v>0</v>
      </c>
      <c r="H120" s="215">
        <f t="shared" si="60"/>
        <v>0</v>
      </c>
      <c r="I120" s="217">
        <f t="shared" si="60"/>
        <v>0</v>
      </c>
      <c r="J120" s="218">
        <f>J121</f>
        <v>0</v>
      </c>
      <c r="K120" s="218">
        <f>K121</f>
        <v>676800</v>
      </c>
      <c r="L120" s="218">
        <f>L121</f>
        <v>3348000</v>
      </c>
      <c r="M120" s="218"/>
      <c r="N120" s="218"/>
      <c r="O120" s="218"/>
      <c r="P120" s="218"/>
      <c r="Q120" s="218"/>
      <c r="R120" s="218"/>
      <c r="S120" s="218"/>
      <c r="T120" s="439" t="s">
        <v>15</v>
      </c>
      <c r="U120" s="266" t="s">
        <v>237</v>
      </c>
      <c r="V120" s="186"/>
      <c r="W120" s="186"/>
      <c r="X120" s="186"/>
      <c r="Y120" s="186"/>
      <c r="Z120" s="189"/>
      <c r="AA120" s="188"/>
      <c r="AB120" s="187"/>
      <c r="AC120" s="187"/>
      <c r="AD120" s="188">
        <v>1.44</v>
      </c>
      <c r="AE120" s="188"/>
      <c r="AF120" s="188"/>
      <c r="AG120" s="188"/>
      <c r="AH120" s="188"/>
      <c r="AI120" s="188"/>
      <c r="AJ120" s="188"/>
      <c r="AK120" s="188"/>
      <c r="AL120" s="188">
        <v>1.44</v>
      </c>
    </row>
    <row r="121" spans="1:38" s="191" customFormat="1" ht="31.2" x14ac:dyDescent="0.25">
      <c r="A121" s="425"/>
      <c r="B121" s="182" t="s">
        <v>23</v>
      </c>
      <c r="C121" s="215">
        <f t="shared" si="44"/>
        <v>4024800</v>
      </c>
      <c r="D121" s="215"/>
      <c r="E121" s="215"/>
      <c r="F121" s="215"/>
      <c r="G121" s="215"/>
      <c r="H121" s="215"/>
      <c r="I121" s="217"/>
      <c r="J121" s="218"/>
      <c r="K121" s="218">
        <v>676800</v>
      </c>
      <c r="L121" s="217">
        <v>3348000</v>
      </c>
      <c r="M121" s="218"/>
      <c r="N121" s="218"/>
      <c r="O121" s="218"/>
      <c r="P121" s="218"/>
      <c r="Q121" s="218"/>
      <c r="R121" s="218"/>
      <c r="S121" s="218"/>
      <c r="T121" s="441"/>
      <c r="U121" s="185" t="s">
        <v>242</v>
      </c>
      <c r="V121" s="186"/>
      <c r="W121" s="186"/>
      <c r="X121" s="186"/>
      <c r="Y121" s="186"/>
      <c r="Z121" s="189"/>
      <c r="AA121" s="188"/>
      <c r="AB121" s="187"/>
      <c r="AC121" s="187">
        <v>1</v>
      </c>
      <c r="AD121" s="188"/>
      <c r="AE121" s="188"/>
      <c r="AF121" s="188"/>
      <c r="AG121" s="188"/>
      <c r="AH121" s="188"/>
      <c r="AI121" s="188"/>
      <c r="AJ121" s="188"/>
      <c r="AK121" s="188"/>
      <c r="AL121" s="188"/>
    </row>
    <row r="122" spans="1:38" s="191" customFormat="1" ht="48.75" customHeight="1" x14ac:dyDescent="0.25">
      <c r="A122" s="425" t="s">
        <v>271</v>
      </c>
      <c r="B122" s="181" t="s">
        <v>22</v>
      </c>
      <c r="C122" s="215">
        <f t="shared" si="44"/>
        <v>7490600</v>
      </c>
      <c r="D122" s="215">
        <f t="shared" ref="D122:I122" si="61">D123</f>
        <v>0</v>
      </c>
      <c r="E122" s="215">
        <f t="shared" si="61"/>
        <v>0</v>
      </c>
      <c r="F122" s="215">
        <f t="shared" si="61"/>
        <v>0</v>
      </c>
      <c r="G122" s="215">
        <f t="shared" si="61"/>
        <v>0</v>
      </c>
      <c r="H122" s="215">
        <f t="shared" si="61"/>
        <v>0</v>
      </c>
      <c r="I122" s="217">
        <f t="shared" si="61"/>
        <v>0</v>
      </c>
      <c r="J122" s="218"/>
      <c r="K122" s="218">
        <f>K123</f>
        <v>0</v>
      </c>
      <c r="L122" s="218">
        <f>L123</f>
        <v>1259600</v>
      </c>
      <c r="M122" s="218">
        <f>M123</f>
        <v>6231000</v>
      </c>
      <c r="N122" s="218"/>
      <c r="O122" s="218"/>
      <c r="P122" s="218"/>
      <c r="Q122" s="218"/>
      <c r="R122" s="218"/>
      <c r="S122" s="218"/>
      <c r="T122" s="439" t="s">
        <v>15</v>
      </c>
      <c r="U122" s="266" t="s">
        <v>237</v>
      </c>
      <c r="V122" s="186"/>
      <c r="W122" s="186"/>
      <c r="X122" s="186"/>
      <c r="Y122" s="186"/>
      <c r="Z122" s="189"/>
      <c r="AA122" s="188"/>
      <c r="AB122" s="188"/>
      <c r="AC122" s="188"/>
      <c r="AD122" s="188"/>
      <c r="AE122" s="188">
        <v>2.68</v>
      </c>
      <c r="AF122" s="188"/>
      <c r="AG122" s="188"/>
      <c r="AH122" s="188"/>
      <c r="AI122" s="188"/>
      <c r="AJ122" s="188"/>
      <c r="AK122" s="188"/>
      <c r="AL122" s="188">
        <v>2.68</v>
      </c>
    </row>
    <row r="123" spans="1:38" s="191" customFormat="1" ht="31.2" x14ac:dyDescent="0.25">
      <c r="A123" s="425"/>
      <c r="B123" s="182" t="s">
        <v>23</v>
      </c>
      <c r="C123" s="215">
        <f t="shared" si="44"/>
        <v>7490600</v>
      </c>
      <c r="D123" s="215"/>
      <c r="E123" s="215"/>
      <c r="F123" s="215"/>
      <c r="G123" s="215"/>
      <c r="H123" s="215"/>
      <c r="I123" s="217"/>
      <c r="J123" s="218"/>
      <c r="K123" s="218"/>
      <c r="L123" s="218">
        <v>1259600</v>
      </c>
      <c r="M123" s="217">
        <v>6231000</v>
      </c>
      <c r="N123" s="218"/>
      <c r="O123" s="218"/>
      <c r="P123" s="218"/>
      <c r="Q123" s="218"/>
      <c r="R123" s="218"/>
      <c r="S123" s="218"/>
      <c r="T123" s="441"/>
      <c r="U123" s="185" t="s">
        <v>242</v>
      </c>
      <c r="V123" s="186"/>
      <c r="W123" s="186"/>
      <c r="X123" s="186"/>
      <c r="Y123" s="186"/>
      <c r="Z123" s="189"/>
      <c r="AA123" s="188"/>
      <c r="AB123" s="188"/>
      <c r="AC123" s="187"/>
      <c r="AD123" s="187">
        <v>1</v>
      </c>
      <c r="AE123" s="188"/>
      <c r="AF123" s="188"/>
      <c r="AG123" s="188"/>
      <c r="AH123" s="188"/>
      <c r="AI123" s="188"/>
      <c r="AJ123" s="188"/>
      <c r="AK123" s="188"/>
      <c r="AL123" s="188"/>
    </row>
    <row r="124" spans="1:38" s="191" customFormat="1" ht="48.75" customHeight="1" x14ac:dyDescent="0.25">
      <c r="A124" s="425" t="s">
        <v>272</v>
      </c>
      <c r="B124" s="181" t="s">
        <v>22</v>
      </c>
      <c r="C124" s="215">
        <f t="shared" si="44"/>
        <v>1229800</v>
      </c>
      <c r="D124" s="215">
        <f t="shared" ref="D124:I124" si="62">D125</f>
        <v>0</v>
      </c>
      <c r="E124" s="215">
        <f t="shared" si="62"/>
        <v>0</v>
      </c>
      <c r="F124" s="215">
        <f t="shared" si="62"/>
        <v>0</v>
      </c>
      <c r="G124" s="215">
        <f t="shared" si="62"/>
        <v>0</v>
      </c>
      <c r="H124" s="215">
        <f t="shared" si="62"/>
        <v>0</v>
      </c>
      <c r="I124" s="217">
        <f t="shared" si="62"/>
        <v>0</v>
      </c>
      <c r="J124" s="218"/>
      <c r="K124" s="218">
        <f>K125</f>
        <v>0</v>
      </c>
      <c r="L124" s="218">
        <f>L125</f>
        <v>206800</v>
      </c>
      <c r="M124" s="218">
        <f>M125</f>
        <v>1023000</v>
      </c>
      <c r="N124" s="218"/>
      <c r="O124" s="218"/>
      <c r="P124" s="218"/>
      <c r="Q124" s="218"/>
      <c r="R124" s="218"/>
      <c r="S124" s="218"/>
      <c r="T124" s="439" t="s">
        <v>15</v>
      </c>
      <c r="U124" s="266" t="s">
        <v>237</v>
      </c>
      <c r="V124" s="186"/>
      <c r="W124" s="186"/>
      <c r="X124" s="186"/>
      <c r="Y124" s="186"/>
      <c r="Z124" s="189"/>
      <c r="AA124" s="188"/>
      <c r="AB124" s="188"/>
      <c r="AC124" s="187"/>
      <c r="AD124" s="187"/>
      <c r="AE124" s="188">
        <v>0.44</v>
      </c>
      <c r="AF124" s="188"/>
      <c r="AG124" s="188"/>
      <c r="AH124" s="188"/>
      <c r="AI124" s="188"/>
      <c r="AJ124" s="188"/>
      <c r="AK124" s="188"/>
      <c r="AL124" s="188">
        <v>0.44</v>
      </c>
    </row>
    <row r="125" spans="1:38" s="191" customFormat="1" ht="31.2" x14ac:dyDescent="0.25">
      <c r="A125" s="425"/>
      <c r="B125" s="182" t="s">
        <v>23</v>
      </c>
      <c r="C125" s="215">
        <f t="shared" si="44"/>
        <v>1229800</v>
      </c>
      <c r="D125" s="215"/>
      <c r="E125" s="215"/>
      <c r="F125" s="215"/>
      <c r="G125" s="215"/>
      <c r="H125" s="215"/>
      <c r="I125" s="217"/>
      <c r="J125" s="218"/>
      <c r="K125" s="218"/>
      <c r="L125" s="218">
        <v>206800</v>
      </c>
      <c r="M125" s="217">
        <v>1023000</v>
      </c>
      <c r="N125" s="218"/>
      <c r="O125" s="218"/>
      <c r="P125" s="218"/>
      <c r="Q125" s="218"/>
      <c r="R125" s="218"/>
      <c r="S125" s="218"/>
      <c r="T125" s="441"/>
      <c r="U125" s="185" t="s">
        <v>242</v>
      </c>
      <c r="V125" s="186"/>
      <c r="W125" s="186"/>
      <c r="X125" s="186"/>
      <c r="Y125" s="186"/>
      <c r="Z125" s="189"/>
      <c r="AA125" s="188"/>
      <c r="AB125" s="188"/>
      <c r="AC125" s="187"/>
      <c r="AD125" s="187">
        <v>1</v>
      </c>
      <c r="AE125" s="188"/>
      <c r="AF125" s="188"/>
      <c r="AG125" s="188"/>
      <c r="AH125" s="188"/>
      <c r="AI125" s="188"/>
      <c r="AJ125" s="188"/>
      <c r="AK125" s="188"/>
      <c r="AL125" s="188"/>
    </row>
    <row r="126" spans="1:38" s="191" customFormat="1" ht="49.5" customHeight="1" x14ac:dyDescent="0.25">
      <c r="A126" s="425" t="s">
        <v>273</v>
      </c>
      <c r="B126" s="181" t="s">
        <v>22</v>
      </c>
      <c r="C126" s="215">
        <f t="shared" si="44"/>
        <v>16406650</v>
      </c>
      <c r="D126" s="215">
        <f t="shared" ref="D126:I126" si="63">D127</f>
        <v>0</v>
      </c>
      <c r="E126" s="215">
        <f t="shared" si="63"/>
        <v>0</v>
      </c>
      <c r="F126" s="215">
        <f t="shared" si="63"/>
        <v>0</v>
      </c>
      <c r="G126" s="215">
        <f t="shared" si="63"/>
        <v>0</v>
      </c>
      <c r="H126" s="215">
        <f t="shared" si="63"/>
        <v>0</v>
      </c>
      <c r="I126" s="217">
        <f t="shared" si="63"/>
        <v>0</v>
      </c>
      <c r="J126" s="218"/>
      <c r="K126" s="218">
        <f>K127</f>
        <v>0</v>
      </c>
      <c r="L126" s="218">
        <f>L127</f>
        <v>2758900</v>
      </c>
      <c r="M126" s="218">
        <f>M127</f>
        <v>13647750</v>
      </c>
      <c r="N126" s="218"/>
      <c r="O126" s="218"/>
      <c r="P126" s="218"/>
      <c r="Q126" s="218"/>
      <c r="R126" s="218"/>
      <c r="S126" s="218"/>
      <c r="T126" s="439" t="s">
        <v>15</v>
      </c>
      <c r="U126" s="266" t="s">
        <v>237</v>
      </c>
      <c r="V126" s="186"/>
      <c r="W126" s="186"/>
      <c r="X126" s="186"/>
      <c r="Y126" s="186"/>
      <c r="Z126" s="189"/>
      <c r="AA126" s="188"/>
      <c r="AB126" s="188"/>
      <c r="AC126" s="187"/>
      <c r="AD126" s="187"/>
      <c r="AE126" s="188">
        <v>5.87</v>
      </c>
      <c r="AF126" s="188"/>
      <c r="AG126" s="188"/>
      <c r="AH126" s="188"/>
      <c r="AI126" s="188"/>
      <c r="AJ126" s="188"/>
      <c r="AK126" s="188"/>
      <c r="AL126" s="188">
        <v>5.87</v>
      </c>
    </row>
    <row r="127" spans="1:38" s="191" customFormat="1" ht="31.2" x14ac:dyDescent="0.25">
      <c r="A127" s="425"/>
      <c r="B127" s="182" t="s">
        <v>23</v>
      </c>
      <c r="C127" s="215">
        <f t="shared" si="44"/>
        <v>16406650</v>
      </c>
      <c r="D127" s="215"/>
      <c r="E127" s="215"/>
      <c r="F127" s="215"/>
      <c r="G127" s="215"/>
      <c r="H127" s="215"/>
      <c r="I127" s="217"/>
      <c r="J127" s="218"/>
      <c r="K127" s="218"/>
      <c r="L127" s="218">
        <v>2758900</v>
      </c>
      <c r="M127" s="217">
        <v>13647750</v>
      </c>
      <c r="N127" s="218"/>
      <c r="O127" s="218"/>
      <c r="P127" s="218"/>
      <c r="Q127" s="218"/>
      <c r="R127" s="218"/>
      <c r="S127" s="218"/>
      <c r="T127" s="441"/>
      <c r="U127" s="185" t="s">
        <v>242</v>
      </c>
      <c r="V127" s="186"/>
      <c r="W127" s="186"/>
      <c r="X127" s="186"/>
      <c r="Y127" s="186"/>
      <c r="Z127" s="189"/>
      <c r="AA127" s="188"/>
      <c r="AB127" s="188"/>
      <c r="AC127" s="187"/>
      <c r="AD127" s="187">
        <v>1</v>
      </c>
      <c r="AE127" s="188"/>
      <c r="AF127" s="188"/>
      <c r="AG127" s="188"/>
      <c r="AH127" s="188"/>
      <c r="AI127" s="188"/>
      <c r="AJ127" s="188"/>
      <c r="AK127" s="188"/>
      <c r="AL127" s="188"/>
    </row>
    <row r="128" spans="1:38" s="191" customFormat="1" ht="48.75" customHeight="1" x14ac:dyDescent="0.25">
      <c r="A128" s="425" t="s">
        <v>274</v>
      </c>
      <c r="B128" s="181" t="s">
        <v>22</v>
      </c>
      <c r="C128" s="215">
        <f t="shared" si="44"/>
        <v>9223500</v>
      </c>
      <c r="D128" s="215">
        <f t="shared" ref="D128:I128" si="64">D129</f>
        <v>0</v>
      </c>
      <c r="E128" s="215">
        <f t="shared" si="64"/>
        <v>0</v>
      </c>
      <c r="F128" s="215">
        <f t="shared" si="64"/>
        <v>0</v>
      </c>
      <c r="G128" s="215">
        <f t="shared" si="64"/>
        <v>0</v>
      </c>
      <c r="H128" s="215">
        <f t="shared" si="64"/>
        <v>0</v>
      </c>
      <c r="I128" s="217">
        <f t="shared" si="64"/>
        <v>0</v>
      </c>
      <c r="J128" s="218"/>
      <c r="K128" s="218"/>
      <c r="L128" s="218">
        <f>L129</f>
        <v>0</v>
      </c>
      <c r="M128" s="218">
        <f>M129</f>
        <v>1551000</v>
      </c>
      <c r="N128" s="218">
        <f>N129</f>
        <v>7672500</v>
      </c>
      <c r="O128" s="218"/>
      <c r="P128" s="218"/>
      <c r="Q128" s="218"/>
      <c r="R128" s="218"/>
      <c r="S128" s="218"/>
      <c r="T128" s="439" t="s">
        <v>15</v>
      </c>
      <c r="U128" s="266" t="s">
        <v>237</v>
      </c>
      <c r="V128" s="186"/>
      <c r="W128" s="186"/>
      <c r="X128" s="186"/>
      <c r="Y128" s="186"/>
      <c r="Z128" s="189"/>
      <c r="AA128" s="188"/>
      <c r="AB128" s="188"/>
      <c r="AC128" s="188"/>
      <c r="AD128" s="188"/>
      <c r="AE128" s="188"/>
      <c r="AF128" s="188">
        <v>3.3</v>
      </c>
      <c r="AG128" s="188"/>
      <c r="AH128" s="188"/>
      <c r="AI128" s="188"/>
      <c r="AJ128" s="188"/>
      <c r="AK128" s="188"/>
      <c r="AL128" s="188">
        <v>3.3</v>
      </c>
    </row>
    <row r="129" spans="1:38" s="191" customFormat="1" ht="31.2" x14ac:dyDescent="0.25">
      <c r="A129" s="425"/>
      <c r="B129" s="182" t="s">
        <v>23</v>
      </c>
      <c r="C129" s="215">
        <f t="shared" si="44"/>
        <v>9223500</v>
      </c>
      <c r="D129" s="215"/>
      <c r="E129" s="215"/>
      <c r="F129" s="215"/>
      <c r="G129" s="215"/>
      <c r="H129" s="215"/>
      <c r="I129" s="217"/>
      <c r="J129" s="218"/>
      <c r="K129" s="218"/>
      <c r="L129" s="218"/>
      <c r="M129" s="218">
        <v>1551000</v>
      </c>
      <c r="N129" s="217">
        <v>7672500</v>
      </c>
      <c r="O129" s="218"/>
      <c r="P129" s="218"/>
      <c r="Q129" s="218"/>
      <c r="R129" s="218"/>
      <c r="S129" s="218"/>
      <c r="T129" s="441"/>
      <c r="U129" s="185" t="s">
        <v>242</v>
      </c>
      <c r="V129" s="186"/>
      <c r="W129" s="186"/>
      <c r="X129" s="186"/>
      <c r="Y129" s="186"/>
      <c r="Z129" s="189"/>
      <c r="AA129" s="188"/>
      <c r="AB129" s="188"/>
      <c r="AC129" s="188"/>
      <c r="AD129" s="187"/>
      <c r="AE129" s="187">
        <v>1</v>
      </c>
      <c r="AF129" s="188"/>
      <c r="AG129" s="188"/>
      <c r="AH129" s="188"/>
      <c r="AI129" s="188"/>
      <c r="AJ129" s="188"/>
      <c r="AK129" s="188"/>
      <c r="AL129" s="188"/>
    </row>
    <row r="130" spans="1:38" s="191" customFormat="1" ht="51.75" customHeight="1" x14ac:dyDescent="0.25">
      <c r="A130" s="425" t="s">
        <v>275</v>
      </c>
      <c r="B130" s="181" t="s">
        <v>22</v>
      </c>
      <c r="C130" s="215">
        <f t="shared" si="44"/>
        <v>5757700</v>
      </c>
      <c r="D130" s="215">
        <f t="shared" ref="D130:I134" si="65">D131</f>
        <v>0</v>
      </c>
      <c r="E130" s="215">
        <f t="shared" si="65"/>
        <v>0</v>
      </c>
      <c r="F130" s="215">
        <f t="shared" si="65"/>
        <v>0</v>
      </c>
      <c r="G130" s="215">
        <f t="shared" si="65"/>
        <v>0</v>
      </c>
      <c r="H130" s="215">
        <f t="shared" si="65"/>
        <v>0</v>
      </c>
      <c r="I130" s="217">
        <f t="shared" si="65"/>
        <v>0</v>
      </c>
      <c r="J130" s="218"/>
      <c r="K130" s="218"/>
      <c r="L130" s="218">
        <f>L131</f>
        <v>0</v>
      </c>
      <c r="M130" s="218">
        <f>M131</f>
        <v>968200</v>
      </c>
      <c r="N130" s="218">
        <f>N131</f>
        <v>4789500</v>
      </c>
      <c r="O130" s="218"/>
      <c r="P130" s="218"/>
      <c r="Q130" s="218"/>
      <c r="R130" s="218"/>
      <c r="S130" s="218"/>
      <c r="T130" s="439" t="s">
        <v>15</v>
      </c>
      <c r="U130" s="266" t="s">
        <v>237</v>
      </c>
      <c r="V130" s="186"/>
      <c r="W130" s="186"/>
      <c r="X130" s="186"/>
      <c r="Y130" s="186"/>
      <c r="Z130" s="189"/>
      <c r="AA130" s="188"/>
      <c r="AB130" s="188"/>
      <c r="AC130" s="188"/>
      <c r="AD130" s="187"/>
      <c r="AE130" s="187"/>
      <c r="AF130" s="188">
        <v>2.06</v>
      </c>
      <c r="AG130" s="188"/>
      <c r="AH130" s="188"/>
      <c r="AI130" s="188"/>
      <c r="AJ130" s="188"/>
      <c r="AK130" s="188"/>
      <c r="AL130" s="188">
        <v>2.06</v>
      </c>
    </row>
    <row r="131" spans="1:38" s="191" customFormat="1" ht="31.2" x14ac:dyDescent="0.25">
      <c r="A131" s="425"/>
      <c r="B131" s="182" t="s">
        <v>23</v>
      </c>
      <c r="C131" s="215">
        <f t="shared" si="44"/>
        <v>5757700</v>
      </c>
      <c r="D131" s="215"/>
      <c r="E131" s="215"/>
      <c r="F131" s="215"/>
      <c r="G131" s="215"/>
      <c r="H131" s="215"/>
      <c r="I131" s="217"/>
      <c r="J131" s="218"/>
      <c r="K131" s="218"/>
      <c r="L131" s="218"/>
      <c r="M131" s="218">
        <v>968200</v>
      </c>
      <c r="N131" s="217">
        <v>4789500</v>
      </c>
      <c r="O131" s="218"/>
      <c r="P131" s="218"/>
      <c r="Q131" s="218"/>
      <c r="R131" s="218"/>
      <c r="S131" s="218"/>
      <c r="T131" s="441"/>
      <c r="U131" s="185" t="s">
        <v>242</v>
      </c>
      <c r="V131" s="186"/>
      <c r="W131" s="186"/>
      <c r="X131" s="186"/>
      <c r="Y131" s="186"/>
      <c r="Z131" s="189"/>
      <c r="AA131" s="188"/>
      <c r="AB131" s="188"/>
      <c r="AC131" s="188"/>
      <c r="AD131" s="187"/>
      <c r="AE131" s="187">
        <v>1</v>
      </c>
      <c r="AF131" s="188"/>
      <c r="AG131" s="188"/>
      <c r="AH131" s="188"/>
      <c r="AI131" s="188"/>
      <c r="AJ131" s="188"/>
      <c r="AK131" s="188"/>
      <c r="AL131" s="188"/>
    </row>
    <row r="132" spans="1:38" s="191" customFormat="1" ht="49.5" customHeight="1" x14ac:dyDescent="0.25">
      <c r="A132" s="425" t="s">
        <v>276</v>
      </c>
      <c r="B132" s="181" t="s">
        <v>22</v>
      </c>
      <c r="C132" s="215">
        <f t="shared" si="44"/>
        <v>7400000</v>
      </c>
      <c r="D132" s="215">
        <f t="shared" si="65"/>
        <v>0</v>
      </c>
      <c r="E132" s="215">
        <f t="shared" si="65"/>
        <v>0</v>
      </c>
      <c r="F132" s="215">
        <f t="shared" si="65"/>
        <v>0</v>
      </c>
      <c r="G132" s="215">
        <f t="shared" si="65"/>
        <v>0</v>
      </c>
      <c r="H132" s="215">
        <f t="shared" si="65"/>
        <v>0</v>
      </c>
      <c r="I132" s="217">
        <f t="shared" si="65"/>
        <v>0</v>
      </c>
      <c r="J132" s="218"/>
      <c r="K132" s="218"/>
      <c r="L132" s="218">
        <f>L133</f>
        <v>0</v>
      </c>
      <c r="M132" s="218">
        <f>M133</f>
        <v>1200000</v>
      </c>
      <c r="N132" s="218">
        <f>N133</f>
        <v>6200000</v>
      </c>
      <c r="O132" s="218"/>
      <c r="P132" s="218"/>
      <c r="Q132" s="218"/>
      <c r="R132" s="218"/>
      <c r="S132" s="218"/>
      <c r="T132" s="439" t="s">
        <v>15</v>
      </c>
      <c r="U132" s="266" t="s">
        <v>237</v>
      </c>
      <c r="V132" s="186"/>
      <c r="W132" s="186"/>
      <c r="X132" s="186"/>
      <c r="Y132" s="186"/>
      <c r="Z132" s="189"/>
      <c r="AA132" s="188"/>
      <c r="AB132" s="188"/>
      <c r="AC132" s="188"/>
      <c r="AD132" s="187"/>
      <c r="AE132" s="187"/>
      <c r="AF132" s="188">
        <v>1.5</v>
      </c>
      <c r="AG132" s="188"/>
      <c r="AH132" s="188"/>
      <c r="AI132" s="188"/>
      <c r="AJ132" s="188"/>
      <c r="AK132" s="188"/>
      <c r="AL132" s="188">
        <v>1.5</v>
      </c>
    </row>
    <row r="133" spans="1:38" s="191" customFormat="1" ht="31.2" x14ac:dyDescent="0.25">
      <c r="A133" s="425"/>
      <c r="B133" s="182" t="s">
        <v>23</v>
      </c>
      <c r="C133" s="215">
        <f t="shared" si="44"/>
        <v>7400000</v>
      </c>
      <c r="D133" s="215"/>
      <c r="E133" s="215"/>
      <c r="F133" s="215"/>
      <c r="G133" s="215"/>
      <c r="H133" s="215"/>
      <c r="I133" s="217"/>
      <c r="J133" s="218"/>
      <c r="K133" s="218"/>
      <c r="L133" s="218"/>
      <c r="M133" s="218">
        <v>1200000</v>
      </c>
      <c r="N133" s="217">
        <v>6200000</v>
      </c>
      <c r="O133" s="218"/>
      <c r="P133" s="218"/>
      <c r="Q133" s="218"/>
      <c r="R133" s="218"/>
      <c r="S133" s="218"/>
      <c r="T133" s="441"/>
      <c r="U133" s="185" t="s">
        <v>242</v>
      </c>
      <c r="V133" s="186"/>
      <c r="W133" s="186"/>
      <c r="X133" s="186"/>
      <c r="Y133" s="186"/>
      <c r="Z133" s="189"/>
      <c r="AA133" s="188"/>
      <c r="AB133" s="188"/>
      <c r="AC133" s="188"/>
      <c r="AD133" s="187"/>
      <c r="AE133" s="187">
        <v>1</v>
      </c>
      <c r="AF133" s="188"/>
      <c r="AG133" s="188"/>
      <c r="AH133" s="188"/>
      <c r="AI133" s="188"/>
      <c r="AJ133" s="188"/>
      <c r="AK133" s="188"/>
      <c r="AL133" s="188"/>
    </row>
    <row r="134" spans="1:38" s="191" customFormat="1" ht="52.5" customHeight="1" x14ac:dyDescent="0.25">
      <c r="A134" s="425" t="s">
        <v>154</v>
      </c>
      <c r="B134" s="181" t="s">
        <v>22</v>
      </c>
      <c r="C134" s="215">
        <f t="shared" si="44"/>
        <v>8300000</v>
      </c>
      <c r="D134" s="215">
        <f t="shared" si="65"/>
        <v>0</v>
      </c>
      <c r="E134" s="215">
        <f t="shared" si="65"/>
        <v>0</v>
      </c>
      <c r="F134" s="215">
        <f t="shared" si="65"/>
        <v>0</v>
      </c>
      <c r="G134" s="215">
        <f t="shared" si="65"/>
        <v>0</v>
      </c>
      <c r="H134" s="215">
        <f t="shared" si="65"/>
        <v>0</v>
      </c>
      <c r="I134" s="217">
        <f t="shared" si="65"/>
        <v>0</v>
      </c>
      <c r="J134" s="218"/>
      <c r="K134" s="218"/>
      <c r="L134" s="218"/>
      <c r="M134" s="218">
        <f>M135</f>
        <v>0</v>
      </c>
      <c r="N134" s="218">
        <f>N135</f>
        <v>1200000</v>
      </c>
      <c r="O134" s="218">
        <f>O135</f>
        <v>7100000</v>
      </c>
      <c r="P134" s="218"/>
      <c r="Q134" s="218"/>
      <c r="R134" s="218"/>
      <c r="S134" s="218"/>
      <c r="T134" s="439" t="s">
        <v>15</v>
      </c>
      <c r="U134" s="266" t="s">
        <v>237</v>
      </c>
      <c r="V134" s="186"/>
      <c r="W134" s="186"/>
      <c r="X134" s="186"/>
      <c r="Y134" s="186"/>
      <c r="Z134" s="189"/>
      <c r="AA134" s="188"/>
      <c r="AB134" s="188"/>
      <c r="AC134" s="188"/>
      <c r="AD134" s="188"/>
      <c r="AE134" s="188"/>
      <c r="AF134" s="188"/>
      <c r="AG134" s="188">
        <v>1.7</v>
      </c>
      <c r="AH134" s="188"/>
      <c r="AI134" s="188"/>
      <c r="AJ134" s="188"/>
      <c r="AK134" s="188"/>
      <c r="AL134" s="188">
        <v>1.7</v>
      </c>
    </row>
    <row r="135" spans="1:38" s="191" customFormat="1" ht="31.2" x14ac:dyDescent="0.25">
      <c r="A135" s="425"/>
      <c r="B135" s="182" t="s">
        <v>23</v>
      </c>
      <c r="C135" s="215">
        <f t="shared" si="44"/>
        <v>8300000</v>
      </c>
      <c r="D135" s="215"/>
      <c r="E135" s="215"/>
      <c r="F135" s="215"/>
      <c r="G135" s="215"/>
      <c r="H135" s="215"/>
      <c r="I135" s="217"/>
      <c r="J135" s="218"/>
      <c r="K135" s="218"/>
      <c r="L135" s="218"/>
      <c r="M135" s="218"/>
      <c r="N135" s="218">
        <v>1200000</v>
      </c>
      <c r="O135" s="217">
        <v>7100000</v>
      </c>
      <c r="P135" s="218"/>
      <c r="Q135" s="218"/>
      <c r="R135" s="218"/>
      <c r="S135" s="218"/>
      <c r="T135" s="441"/>
      <c r="U135" s="185" t="s">
        <v>242</v>
      </c>
      <c r="V135" s="186"/>
      <c r="W135" s="186"/>
      <c r="X135" s="186"/>
      <c r="Y135" s="186"/>
      <c r="Z135" s="189"/>
      <c r="AA135" s="188"/>
      <c r="AB135" s="188"/>
      <c r="AC135" s="188"/>
      <c r="AD135" s="188"/>
      <c r="AE135" s="187"/>
      <c r="AF135" s="187">
        <v>1</v>
      </c>
      <c r="AG135" s="188"/>
      <c r="AH135" s="188"/>
      <c r="AI135" s="188"/>
      <c r="AJ135" s="188"/>
      <c r="AK135" s="188"/>
      <c r="AL135" s="188"/>
    </row>
    <row r="136" spans="1:38" s="191" customFormat="1" ht="15.6" hidden="1" x14ac:dyDescent="0.25">
      <c r="A136" s="425" t="s">
        <v>32</v>
      </c>
      <c r="B136" s="181" t="s">
        <v>22</v>
      </c>
      <c r="C136" s="215">
        <f>C137</f>
        <v>106648500</v>
      </c>
      <c r="D136" s="215">
        <f t="shared" ref="D136:S136" si="66">D137</f>
        <v>0</v>
      </c>
      <c r="E136" s="215">
        <f t="shared" si="66"/>
        <v>0</v>
      </c>
      <c r="F136" s="215">
        <f t="shared" si="66"/>
        <v>0</v>
      </c>
      <c r="G136" s="215">
        <f t="shared" si="66"/>
        <v>2814500</v>
      </c>
      <c r="H136" s="215">
        <f t="shared" si="66"/>
        <v>16229750</v>
      </c>
      <c r="I136" s="215">
        <f t="shared" si="66"/>
        <v>12506400</v>
      </c>
      <c r="J136" s="215">
        <f t="shared" si="66"/>
        <v>6313950</v>
      </c>
      <c r="K136" s="215">
        <f t="shared" si="66"/>
        <v>5489150</v>
      </c>
      <c r="L136" s="215">
        <f t="shared" si="66"/>
        <v>11711800</v>
      </c>
      <c r="M136" s="215">
        <f t="shared" si="66"/>
        <v>24620950</v>
      </c>
      <c r="N136" s="215">
        <f t="shared" si="66"/>
        <v>19862000</v>
      </c>
      <c r="O136" s="215">
        <f t="shared" si="66"/>
        <v>7100000</v>
      </c>
      <c r="P136" s="215">
        <f t="shared" si="66"/>
        <v>0</v>
      </c>
      <c r="Q136" s="215">
        <f t="shared" si="66"/>
        <v>0</v>
      </c>
      <c r="R136" s="215">
        <f t="shared" si="66"/>
        <v>0</v>
      </c>
      <c r="S136" s="215">
        <f t="shared" si="66"/>
        <v>0</v>
      </c>
      <c r="T136" s="274" t="s">
        <v>26</v>
      </c>
      <c r="U136" s="273" t="s">
        <v>26</v>
      </c>
      <c r="V136" s="273" t="s">
        <v>26</v>
      </c>
      <c r="W136" s="273" t="s">
        <v>26</v>
      </c>
      <c r="X136" s="273" t="s">
        <v>26</v>
      </c>
      <c r="Y136" s="273" t="s">
        <v>26</v>
      </c>
      <c r="Z136" s="277" t="s">
        <v>26</v>
      </c>
      <c r="AA136" s="273" t="s">
        <v>26</v>
      </c>
      <c r="AB136" s="273" t="s">
        <v>26</v>
      </c>
      <c r="AC136" s="273" t="s">
        <v>26</v>
      </c>
      <c r="AD136" s="273" t="s">
        <v>26</v>
      </c>
      <c r="AE136" s="273" t="s">
        <v>26</v>
      </c>
      <c r="AF136" s="273" t="s">
        <v>26</v>
      </c>
      <c r="AG136" s="273" t="s">
        <v>26</v>
      </c>
      <c r="AH136" s="273" t="s">
        <v>26</v>
      </c>
      <c r="AI136" s="273" t="s">
        <v>26</v>
      </c>
      <c r="AJ136" s="273" t="s">
        <v>26</v>
      </c>
      <c r="AK136" s="273" t="s">
        <v>26</v>
      </c>
      <c r="AL136" s="273" t="s">
        <v>26</v>
      </c>
    </row>
    <row r="137" spans="1:38" s="191" customFormat="1" ht="31.2" hidden="1" x14ac:dyDescent="0.25">
      <c r="A137" s="425"/>
      <c r="B137" s="182" t="s">
        <v>23</v>
      </c>
      <c r="C137" s="215">
        <f>C89</f>
        <v>106648500</v>
      </c>
      <c r="D137" s="215">
        <f t="shared" ref="D137:S137" si="67">D89</f>
        <v>0</v>
      </c>
      <c r="E137" s="215">
        <f t="shared" si="67"/>
        <v>0</v>
      </c>
      <c r="F137" s="215">
        <f t="shared" si="67"/>
        <v>0</v>
      </c>
      <c r="G137" s="215">
        <f t="shared" si="67"/>
        <v>2814500</v>
      </c>
      <c r="H137" s="215">
        <f t="shared" si="67"/>
        <v>16229750</v>
      </c>
      <c r="I137" s="215">
        <f t="shared" si="67"/>
        <v>12506400</v>
      </c>
      <c r="J137" s="215">
        <f t="shared" si="67"/>
        <v>6313950</v>
      </c>
      <c r="K137" s="215">
        <f t="shared" si="67"/>
        <v>5489150</v>
      </c>
      <c r="L137" s="215">
        <f t="shared" si="67"/>
        <v>11711800</v>
      </c>
      <c r="M137" s="215">
        <f t="shared" si="67"/>
        <v>24620950</v>
      </c>
      <c r="N137" s="215">
        <f t="shared" si="67"/>
        <v>19862000</v>
      </c>
      <c r="O137" s="215">
        <f t="shared" si="67"/>
        <v>7100000</v>
      </c>
      <c r="P137" s="215">
        <f t="shared" si="67"/>
        <v>0</v>
      </c>
      <c r="Q137" s="215">
        <f t="shared" si="67"/>
        <v>0</v>
      </c>
      <c r="R137" s="215">
        <f t="shared" si="67"/>
        <v>0</v>
      </c>
      <c r="S137" s="215">
        <f t="shared" si="67"/>
        <v>0</v>
      </c>
      <c r="T137" s="274" t="s">
        <v>26</v>
      </c>
      <c r="U137" s="274" t="s">
        <v>26</v>
      </c>
      <c r="V137" s="274" t="s">
        <v>26</v>
      </c>
      <c r="W137" s="274" t="s">
        <v>26</v>
      </c>
      <c r="X137" s="274" t="s">
        <v>26</v>
      </c>
      <c r="Y137" s="274" t="s">
        <v>26</v>
      </c>
      <c r="Z137" s="193" t="s">
        <v>26</v>
      </c>
      <c r="AA137" s="274" t="s">
        <v>26</v>
      </c>
      <c r="AB137" s="274" t="s">
        <v>26</v>
      </c>
      <c r="AC137" s="274" t="s">
        <v>26</v>
      </c>
      <c r="AD137" s="274" t="s">
        <v>26</v>
      </c>
      <c r="AE137" s="274" t="s">
        <v>26</v>
      </c>
      <c r="AF137" s="274" t="s">
        <v>26</v>
      </c>
      <c r="AG137" s="274" t="s">
        <v>26</v>
      </c>
      <c r="AH137" s="274" t="s">
        <v>26</v>
      </c>
      <c r="AI137" s="274" t="s">
        <v>26</v>
      </c>
      <c r="AJ137" s="274" t="s">
        <v>26</v>
      </c>
      <c r="AK137" s="274" t="s">
        <v>26</v>
      </c>
      <c r="AL137" s="274" t="s">
        <v>26</v>
      </c>
    </row>
    <row r="138" spans="1:38" s="191" customFormat="1" ht="15.6" x14ac:dyDescent="0.25">
      <c r="A138" s="463" t="s">
        <v>233</v>
      </c>
      <c r="B138" s="464"/>
      <c r="C138" s="464"/>
      <c r="D138" s="464"/>
      <c r="E138" s="464"/>
      <c r="F138" s="464"/>
      <c r="G138" s="464"/>
      <c r="H138" s="464"/>
      <c r="I138" s="464"/>
      <c r="J138" s="464"/>
      <c r="K138" s="464"/>
      <c r="L138" s="464"/>
      <c r="M138" s="464"/>
      <c r="N138" s="464"/>
      <c r="O138" s="464"/>
      <c r="P138" s="464"/>
      <c r="Q138" s="464"/>
      <c r="R138" s="464"/>
      <c r="S138" s="464"/>
      <c r="T138" s="464"/>
      <c r="U138" s="464"/>
      <c r="V138" s="464"/>
      <c r="W138" s="464"/>
      <c r="X138" s="464"/>
      <c r="Y138" s="464"/>
      <c r="Z138" s="464"/>
      <c r="AA138" s="464"/>
      <c r="AB138" s="464"/>
      <c r="AC138" s="464"/>
      <c r="AD138" s="464"/>
      <c r="AE138" s="464"/>
      <c r="AF138" s="464"/>
      <c r="AG138" s="464"/>
      <c r="AH138" s="464"/>
      <c r="AI138" s="464"/>
      <c r="AJ138" s="464"/>
      <c r="AK138" s="464"/>
      <c r="AL138" s="465"/>
    </row>
    <row r="139" spans="1:38" s="191" customFormat="1" ht="15.6" x14ac:dyDescent="0.25">
      <c r="A139" s="425" t="s">
        <v>248</v>
      </c>
      <c r="B139" s="181" t="s">
        <v>22</v>
      </c>
      <c r="C139" s="215">
        <f t="shared" ref="C139:C149" si="68">SUM(G139:S139)</f>
        <v>114484999</v>
      </c>
      <c r="D139" s="215">
        <f t="shared" ref="D139:S139" si="69">D140</f>
        <v>0</v>
      </c>
      <c r="E139" s="215">
        <f t="shared" si="69"/>
        <v>0</v>
      </c>
      <c r="F139" s="215">
        <f t="shared" si="69"/>
        <v>0</v>
      </c>
      <c r="G139" s="215">
        <f t="shared" si="69"/>
        <v>0</v>
      </c>
      <c r="H139" s="215">
        <f t="shared" si="69"/>
        <v>4401774</v>
      </c>
      <c r="I139" s="215">
        <f t="shared" si="69"/>
        <v>79983225</v>
      </c>
      <c r="J139" s="215">
        <f t="shared" si="69"/>
        <v>30100000</v>
      </c>
      <c r="K139" s="215">
        <f t="shared" si="69"/>
        <v>0</v>
      </c>
      <c r="L139" s="215">
        <f t="shared" si="69"/>
        <v>0</v>
      </c>
      <c r="M139" s="215">
        <f t="shared" si="69"/>
        <v>0</v>
      </c>
      <c r="N139" s="215">
        <f t="shared" si="69"/>
        <v>0</v>
      </c>
      <c r="O139" s="215">
        <f t="shared" si="69"/>
        <v>0</v>
      </c>
      <c r="P139" s="215">
        <f t="shared" si="69"/>
        <v>0</v>
      </c>
      <c r="Q139" s="215">
        <f t="shared" si="69"/>
        <v>0</v>
      </c>
      <c r="R139" s="215">
        <f t="shared" si="69"/>
        <v>0</v>
      </c>
      <c r="S139" s="215">
        <f t="shared" si="69"/>
        <v>0</v>
      </c>
      <c r="T139" s="439" t="s">
        <v>15</v>
      </c>
      <c r="U139" s="445" t="s">
        <v>238</v>
      </c>
      <c r="V139" s="187"/>
      <c r="W139" s="187"/>
      <c r="X139" s="187"/>
      <c r="Y139" s="451">
        <f>Y142+Y144+Y146+Y148+Y150</f>
        <v>0</v>
      </c>
      <c r="Z139" s="451">
        <f t="shared" ref="Z139:AL139" si="70">Z142+Z144+Z146+Z148+Z150</f>
        <v>0</v>
      </c>
      <c r="AA139" s="451">
        <f t="shared" si="70"/>
        <v>700</v>
      </c>
      <c r="AB139" s="451">
        <f t="shared" si="70"/>
        <v>610</v>
      </c>
      <c r="AC139" s="451">
        <f t="shared" si="70"/>
        <v>0</v>
      </c>
      <c r="AD139" s="451">
        <f t="shared" si="70"/>
        <v>0</v>
      </c>
      <c r="AE139" s="451">
        <f t="shared" si="70"/>
        <v>0</v>
      </c>
      <c r="AF139" s="451">
        <f t="shared" si="70"/>
        <v>0</v>
      </c>
      <c r="AG139" s="451">
        <f t="shared" si="70"/>
        <v>0</v>
      </c>
      <c r="AH139" s="451">
        <f t="shared" si="70"/>
        <v>0</v>
      </c>
      <c r="AI139" s="451">
        <f t="shared" si="70"/>
        <v>0</v>
      </c>
      <c r="AJ139" s="451">
        <f t="shared" si="70"/>
        <v>0</v>
      </c>
      <c r="AK139" s="451">
        <f t="shared" si="70"/>
        <v>0</v>
      </c>
      <c r="AL139" s="451">
        <f t="shared" si="70"/>
        <v>1310</v>
      </c>
    </row>
    <row r="140" spans="1:38" s="191" customFormat="1" ht="45.75" customHeight="1" x14ac:dyDescent="0.25">
      <c r="A140" s="425"/>
      <c r="B140" s="182" t="s">
        <v>23</v>
      </c>
      <c r="C140" s="215">
        <f t="shared" si="68"/>
        <v>114484999</v>
      </c>
      <c r="D140" s="215">
        <f t="shared" ref="D140:S140" si="71">D146+D148+D150+D144</f>
        <v>0</v>
      </c>
      <c r="E140" s="215">
        <f t="shared" si="71"/>
        <v>0</v>
      </c>
      <c r="F140" s="215">
        <f t="shared" si="71"/>
        <v>0</v>
      </c>
      <c r="G140" s="215">
        <f t="shared" si="71"/>
        <v>0</v>
      </c>
      <c r="H140" s="215">
        <f t="shared" si="71"/>
        <v>4401774</v>
      </c>
      <c r="I140" s="215">
        <f t="shared" si="71"/>
        <v>79983225</v>
      </c>
      <c r="J140" s="215">
        <f t="shared" si="71"/>
        <v>30100000</v>
      </c>
      <c r="K140" s="215">
        <f t="shared" si="71"/>
        <v>0</v>
      </c>
      <c r="L140" s="215">
        <f t="shared" si="71"/>
        <v>0</v>
      </c>
      <c r="M140" s="215">
        <f t="shared" si="71"/>
        <v>0</v>
      </c>
      <c r="N140" s="215">
        <f t="shared" si="71"/>
        <v>0</v>
      </c>
      <c r="O140" s="215">
        <f t="shared" si="71"/>
        <v>0</v>
      </c>
      <c r="P140" s="215">
        <f t="shared" si="71"/>
        <v>0</v>
      </c>
      <c r="Q140" s="215">
        <f t="shared" si="71"/>
        <v>0</v>
      </c>
      <c r="R140" s="215">
        <f t="shared" si="71"/>
        <v>0</v>
      </c>
      <c r="S140" s="215">
        <f t="shared" si="71"/>
        <v>0</v>
      </c>
      <c r="T140" s="441"/>
      <c r="U140" s="446"/>
      <c r="V140" s="187"/>
      <c r="W140" s="187"/>
      <c r="X140" s="187"/>
      <c r="Y140" s="452"/>
      <c r="Z140" s="452"/>
      <c r="AA140" s="452"/>
      <c r="AB140" s="452"/>
      <c r="AC140" s="452"/>
      <c r="AD140" s="452"/>
      <c r="AE140" s="452"/>
      <c r="AF140" s="452"/>
      <c r="AG140" s="452"/>
      <c r="AH140" s="452"/>
      <c r="AI140" s="452"/>
      <c r="AJ140" s="452"/>
      <c r="AK140" s="452"/>
      <c r="AL140" s="452"/>
    </row>
    <row r="141" spans="1:38" s="191" customFormat="1" ht="33" customHeight="1" x14ac:dyDescent="0.25">
      <c r="A141" s="425" t="s">
        <v>289</v>
      </c>
      <c r="B141" s="181" t="s">
        <v>22</v>
      </c>
      <c r="C141" s="215">
        <f t="shared" si="68"/>
        <v>50060752</v>
      </c>
      <c r="D141" s="215">
        <f t="shared" ref="D141:I141" si="72">D142</f>
        <v>0</v>
      </c>
      <c r="E141" s="215">
        <f t="shared" si="72"/>
        <v>0</v>
      </c>
      <c r="F141" s="215">
        <f t="shared" si="72"/>
        <v>0</v>
      </c>
      <c r="G141" s="215">
        <f t="shared" si="72"/>
        <v>0</v>
      </c>
      <c r="H141" s="215">
        <f t="shared" si="72"/>
        <v>7355970</v>
      </c>
      <c r="I141" s="217">
        <f t="shared" si="72"/>
        <v>42704782</v>
      </c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439" t="s">
        <v>15</v>
      </c>
      <c r="U141" s="185" t="s">
        <v>242</v>
      </c>
      <c r="V141" s="186"/>
      <c r="W141" s="186"/>
      <c r="X141" s="186"/>
      <c r="Y141" s="187"/>
      <c r="Z141" s="187">
        <v>1</v>
      </c>
      <c r="AA141" s="186"/>
      <c r="AB141" s="187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>
        <v>1</v>
      </c>
    </row>
    <row r="142" spans="1:38" s="191" customFormat="1" ht="54.75" customHeight="1" x14ac:dyDescent="0.25">
      <c r="A142" s="425"/>
      <c r="B142" s="182" t="s">
        <v>23</v>
      </c>
      <c r="C142" s="215">
        <f t="shared" si="68"/>
        <v>50060752</v>
      </c>
      <c r="D142" s="215"/>
      <c r="E142" s="215"/>
      <c r="F142" s="215"/>
      <c r="G142" s="215"/>
      <c r="H142" s="215">
        <v>7355970</v>
      </c>
      <c r="I142" s="217">
        <v>42704782</v>
      </c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441"/>
      <c r="U142" s="185" t="s">
        <v>238</v>
      </c>
      <c r="V142" s="186"/>
      <c r="W142" s="186"/>
      <c r="X142" s="186"/>
      <c r="Y142" s="187"/>
      <c r="Z142" s="189"/>
      <c r="AA142" s="187">
        <v>250</v>
      </c>
      <c r="AB142" s="187"/>
      <c r="AC142" s="187"/>
      <c r="AD142" s="187"/>
      <c r="AE142" s="187"/>
      <c r="AF142" s="187"/>
      <c r="AG142" s="187"/>
      <c r="AH142" s="187"/>
      <c r="AI142" s="187"/>
      <c r="AJ142" s="187"/>
      <c r="AK142" s="187"/>
      <c r="AL142" s="187">
        <v>250</v>
      </c>
    </row>
    <row r="143" spans="1:38" s="191" customFormat="1" ht="31.2" x14ac:dyDescent="0.25">
      <c r="A143" s="425" t="s">
        <v>290</v>
      </c>
      <c r="B143" s="181" t="s">
        <v>22</v>
      </c>
      <c r="C143" s="215">
        <f t="shared" si="68"/>
        <v>81084999</v>
      </c>
      <c r="D143" s="215">
        <f t="shared" ref="D143:I143" si="73">D144</f>
        <v>0</v>
      </c>
      <c r="E143" s="215">
        <f t="shared" si="73"/>
        <v>0</v>
      </c>
      <c r="F143" s="215">
        <f t="shared" si="73"/>
        <v>0</v>
      </c>
      <c r="G143" s="215">
        <f t="shared" si="73"/>
        <v>0</v>
      </c>
      <c r="H143" s="215">
        <f t="shared" si="73"/>
        <v>4401774</v>
      </c>
      <c r="I143" s="217">
        <f t="shared" si="73"/>
        <v>76683225</v>
      </c>
      <c r="J143" s="218"/>
      <c r="K143" s="218"/>
      <c r="L143" s="218"/>
      <c r="M143" s="218"/>
      <c r="N143" s="218"/>
      <c r="O143" s="218"/>
      <c r="P143" s="218"/>
      <c r="Q143" s="218"/>
      <c r="R143" s="218"/>
      <c r="S143" s="218"/>
      <c r="T143" s="439" t="s">
        <v>15</v>
      </c>
      <c r="U143" s="185" t="s">
        <v>242</v>
      </c>
      <c r="V143" s="186"/>
      <c r="W143" s="186"/>
      <c r="X143" s="186"/>
      <c r="Y143" s="187"/>
      <c r="Z143" s="187">
        <v>1</v>
      </c>
      <c r="AA143" s="187"/>
      <c r="AB143" s="187"/>
      <c r="AC143" s="187"/>
      <c r="AD143" s="187"/>
      <c r="AE143" s="187"/>
      <c r="AF143" s="187"/>
      <c r="AG143" s="187"/>
      <c r="AH143" s="187"/>
      <c r="AI143" s="187"/>
      <c r="AJ143" s="187"/>
      <c r="AK143" s="187"/>
      <c r="AL143" s="187">
        <v>1</v>
      </c>
    </row>
    <row r="144" spans="1:38" s="191" customFormat="1" ht="48.75" customHeight="1" x14ac:dyDescent="0.25">
      <c r="A144" s="425"/>
      <c r="B144" s="182" t="s">
        <v>23</v>
      </c>
      <c r="C144" s="215">
        <f t="shared" si="68"/>
        <v>81084999</v>
      </c>
      <c r="D144" s="215"/>
      <c r="E144" s="215"/>
      <c r="F144" s="215"/>
      <c r="G144" s="215"/>
      <c r="H144" s="215">
        <v>4401774</v>
      </c>
      <c r="I144" s="215">
        <v>76683225</v>
      </c>
      <c r="J144" s="218"/>
      <c r="K144" s="218"/>
      <c r="L144" s="218"/>
      <c r="M144" s="218"/>
      <c r="N144" s="218"/>
      <c r="O144" s="218"/>
      <c r="P144" s="218"/>
      <c r="Q144" s="218"/>
      <c r="R144" s="218"/>
      <c r="S144" s="218"/>
      <c r="T144" s="441"/>
      <c r="U144" s="185" t="s">
        <v>238</v>
      </c>
      <c r="V144" s="186"/>
      <c r="W144" s="186"/>
      <c r="X144" s="186"/>
      <c r="Y144" s="187"/>
      <c r="Z144" s="186"/>
      <c r="AA144" s="187">
        <v>450</v>
      </c>
      <c r="AB144" s="187"/>
      <c r="AC144" s="187"/>
      <c r="AD144" s="187"/>
      <c r="AE144" s="187"/>
      <c r="AF144" s="187"/>
      <c r="AG144" s="187"/>
      <c r="AH144" s="187"/>
      <c r="AI144" s="187"/>
      <c r="AJ144" s="187"/>
      <c r="AK144" s="187"/>
      <c r="AL144" s="187">
        <v>450</v>
      </c>
    </row>
    <row r="145" spans="1:38" s="191" customFormat="1" ht="31.2" x14ac:dyDescent="0.25">
      <c r="A145" s="425" t="s">
        <v>291</v>
      </c>
      <c r="B145" s="181" t="s">
        <v>22</v>
      </c>
      <c r="C145" s="215">
        <f t="shared" si="68"/>
        <v>11000000</v>
      </c>
      <c r="D145" s="215">
        <f t="shared" ref="D145:J145" si="74">D146</f>
        <v>0</v>
      </c>
      <c r="E145" s="215">
        <f t="shared" si="74"/>
        <v>0</v>
      </c>
      <c r="F145" s="215">
        <f t="shared" si="74"/>
        <v>0</v>
      </c>
      <c r="G145" s="215">
        <f t="shared" si="74"/>
        <v>0</v>
      </c>
      <c r="H145" s="215">
        <f t="shared" si="74"/>
        <v>0</v>
      </c>
      <c r="I145" s="217">
        <f t="shared" si="74"/>
        <v>900000</v>
      </c>
      <c r="J145" s="217">
        <f t="shared" si="74"/>
        <v>10100000</v>
      </c>
      <c r="K145" s="218"/>
      <c r="L145" s="218"/>
      <c r="M145" s="218"/>
      <c r="N145" s="218"/>
      <c r="O145" s="218"/>
      <c r="P145" s="218"/>
      <c r="Q145" s="218"/>
      <c r="R145" s="218"/>
      <c r="S145" s="218"/>
      <c r="T145" s="439" t="s">
        <v>15</v>
      </c>
      <c r="U145" s="185" t="s">
        <v>242</v>
      </c>
      <c r="V145" s="186"/>
      <c r="W145" s="186"/>
      <c r="X145" s="186"/>
      <c r="Y145" s="187"/>
      <c r="Z145" s="189"/>
      <c r="AA145" s="187">
        <v>1</v>
      </c>
      <c r="AB145" s="189"/>
      <c r="AC145" s="187"/>
      <c r="AD145" s="187"/>
      <c r="AE145" s="187"/>
      <c r="AF145" s="187"/>
      <c r="AG145" s="187"/>
      <c r="AH145" s="187"/>
      <c r="AI145" s="187"/>
      <c r="AJ145" s="187"/>
      <c r="AK145" s="187"/>
      <c r="AL145" s="187">
        <v>1</v>
      </c>
    </row>
    <row r="146" spans="1:38" s="191" customFormat="1" ht="48.75" customHeight="1" x14ac:dyDescent="0.25">
      <c r="A146" s="425"/>
      <c r="B146" s="182" t="s">
        <v>23</v>
      </c>
      <c r="C146" s="215">
        <f t="shared" si="68"/>
        <v>11000000</v>
      </c>
      <c r="D146" s="215"/>
      <c r="E146" s="215"/>
      <c r="F146" s="215"/>
      <c r="G146" s="215"/>
      <c r="H146" s="215"/>
      <c r="I146" s="215">
        <v>900000</v>
      </c>
      <c r="J146" s="215">
        <v>10100000</v>
      </c>
      <c r="K146" s="218"/>
      <c r="L146" s="218"/>
      <c r="M146" s="218"/>
      <c r="N146" s="218"/>
      <c r="O146" s="218"/>
      <c r="P146" s="218"/>
      <c r="Q146" s="218"/>
      <c r="R146" s="218"/>
      <c r="S146" s="218"/>
      <c r="T146" s="441"/>
      <c r="U146" s="185" t="s">
        <v>238</v>
      </c>
      <c r="V146" s="186"/>
      <c r="W146" s="186"/>
      <c r="X146" s="186"/>
      <c r="Y146" s="186"/>
      <c r="Z146" s="189"/>
      <c r="AA146" s="186"/>
      <c r="AB146" s="187">
        <v>150</v>
      </c>
      <c r="AC146" s="187"/>
      <c r="AD146" s="187"/>
      <c r="AE146" s="187"/>
      <c r="AF146" s="187"/>
      <c r="AG146" s="187"/>
      <c r="AH146" s="187"/>
      <c r="AI146" s="187"/>
      <c r="AJ146" s="187"/>
      <c r="AK146" s="187"/>
      <c r="AL146" s="187">
        <v>150</v>
      </c>
    </row>
    <row r="147" spans="1:38" s="191" customFormat="1" ht="31.2" x14ac:dyDescent="0.25">
      <c r="A147" s="425" t="s">
        <v>292</v>
      </c>
      <c r="B147" s="181" t="s">
        <v>22</v>
      </c>
      <c r="C147" s="215">
        <f t="shared" si="68"/>
        <v>25800000</v>
      </c>
      <c r="D147" s="215">
        <f>D148</f>
        <v>0</v>
      </c>
      <c r="E147" s="215">
        <f>E148</f>
        <v>0</v>
      </c>
      <c r="F147" s="215">
        <f>F148</f>
        <v>0</v>
      </c>
      <c r="G147" s="215">
        <f>G148</f>
        <v>0</v>
      </c>
      <c r="H147" s="215">
        <f>H148</f>
        <v>0</v>
      </c>
      <c r="I147" s="217">
        <v>12900000</v>
      </c>
      <c r="J147" s="217">
        <v>12900000</v>
      </c>
      <c r="K147" s="218"/>
      <c r="L147" s="218"/>
      <c r="M147" s="218"/>
      <c r="N147" s="218"/>
      <c r="O147" s="218"/>
      <c r="P147" s="218"/>
      <c r="Q147" s="218"/>
      <c r="R147" s="218"/>
      <c r="S147" s="218"/>
      <c r="T147" s="439" t="s">
        <v>15</v>
      </c>
      <c r="U147" s="185" t="s">
        <v>242</v>
      </c>
      <c r="V147" s="186"/>
      <c r="W147" s="186"/>
      <c r="X147" s="186"/>
      <c r="Y147" s="186"/>
      <c r="Z147" s="189"/>
      <c r="AA147" s="187">
        <v>1</v>
      </c>
      <c r="AB147" s="187"/>
      <c r="AC147" s="187"/>
      <c r="AD147" s="187"/>
      <c r="AE147" s="187"/>
      <c r="AF147" s="187"/>
      <c r="AG147" s="187"/>
      <c r="AH147" s="187"/>
      <c r="AI147" s="187"/>
      <c r="AJ147" s="187"/>
      <c r="AK147" s="187"/>
      <c r="AL147" s="187">
        <v>1</v>
      </c>
    </row>
    <row r="148" spans="1:38" s="191" customFormat="1" ht="49.5" customHeight="1" x14ac:dyDescent="0.25">
      <c r="A148" s="425"/>
      <c r="B148" s="182" t="s">
        <v>23</v>
      </c>
      <c r="C148" s="215">
        <f t="shared" si="68"/>
        <v>14100000</v>
      </c>
      <c r="D148" s="215"/>
      <c r="E148" s="215"/>
      <c r="F148" s="215"/>
      <c r="G148" s="215"/>
      <c r="H148" s="215"/>
      <c r="I148" s="215">
        <v>1200000</v>
      </c>
      <c r="J148" s="217">
        <v>12900000</v>
      </c>
      <c r="K148" s="218"/>
      <c r="L148" s="218"/>
      <c r="M148" s="218"/>
      <c r="N148" s="218"/>
      <c r="O148" s="218"/>
      <c r="P148" s="218"/>
      <c r="Q148" s="218"/>
      <c r="R148" s="218"/>
      <c r="S148" s="218"/>
      <c r="T148" s="441"/>
      <c r="U148" s="185" t="s">
        <v>238</v>
      </c>
      <c r="V148" s="186"/>
      <c r="W148" s="186"/>
      <c r="X148" s="186"/>
      <c r="Y148" s="186"/>
      <c r="Z148" s="189"/>
      <c r="AA148" s="189"/>
      <c r="AB148" s="187">
        <v>270</v>
      </c>
      <c r="AC148" s="187"/>
      <c r="AD148" s="187"/>
      <c r="AE148" s="187"/>
      <c r="AF148" s="187"/>
      <c r="AG148" s="187"/>
      <c r="AH148" s="187"/>
      <c r="AI148" s="187"/>
      <c r="AJ148" s="187"/>
      <c r="AK148" s="187"/>
      <c r="AL148" s="187">
        <v>270</v>
      </c>
    </row>
    <row r="149" spans="1:38" s="191" customFormat="1" ht="31.2" x14ac:dyDescent="0.25">
      <c r="A149" s="425" t="s">
        <v>293</v>
      </c>
      <c r="B149" s="181" t="s">
        <v>22</v>
      </c>
      <c r="C149" s="215">
        <f t="shared" si="68"/>
        <v>14200000</v>
      </c>
      <c r="D149" s="215">
        <f>D150</f>
        <v>0</v>
      </c>
      <c r="E149" s="215">
        <f>E150</f>
        <v>0</v>
      </c>
      <c r="F149" s="215">
        <f>F150</f>
        <v>0</v>
      </c>
      <c r="G149" s="215">
        <f>G150</f>
        <v>0</v>
      </c>
      <c r="H149" s="215">
        <f>H150</f>
        <v>0</v>
      </c>
      <c r="I149" s="217">
        <v>7100000</v>
      </c>
      <c r="J149" s="217">
        <v>7100000</v>
      </c>
      <c r="K149" s="218"/>
      <c r="L149" s="218"/>
      <c r="M149" s="218"/>
      <c r="N149" s="218"/>
      <c r="O149" s="218"/>
      <c r="P149" s="218"/>
      <c r="Q149" s="218"/>
      <c r="R149" s="218"/>
      <c r="S149" s="218"/>
      <c r="T149" s="439" t="s">
        <v>15</v>
      </c>
      <c r="U149" s="185" t="s">
        <v>242</v>
      </c>
      <c r="V149" s="186"/>
      <c r="W149" s="186"/>
      <c r="X149" s="186"/>
      <c r="Y149" s="186"/>
      <c r="Z149" s="189"/>
      <c r="AA149" s="187">
        <v>1</v>
      </c>
      <c r="AB149" s="187"/>
      <c r="AC149" s="187"/>
      <c r="AD149" s="187"/>
      <c r="AE149" s="187"/>
      <c r="AF149" s="187"/>
      <c r="AG149" s="187"/>
      <c r="AH149" s="187"/>
      <c r="AI149" s="187"/>
      <c r="AJ149" s="187"/>
      <c r="AK149" s="187"/>
      <c r="AL149" s="187">
        <v>1</v>
      </c>
    </row>
    <row r="150" spans="1:38" s="191" customFormat="1" ht="51" customHeight="1" x14ac:dyDescent="0.25">
      <c r="A150" s="425"/>
      <c r="B150" s="182" t="s">
        <v>23</v>
      </c>
      <c r="C150" s="215">
        <f>SUM(G150:S150)</f>
        <v>8300000</v>
      </c>
      <c r="D150" s="215"/>
      <c r="E150" s="215"/>
      <c r="F150" s="215"/>
      <c r="G150" s="215"/>
      <c r="H150" s="215"/>
      <c r="I150" s="215">
        <v>1200000</v>
      </c>
      <c r="J150" s="217">
        <v>7100000</v>
      </c>
      <c r="K150" s="218"/>
      <c r="L150" s="218"/>
      <c r="M150" s="218"/>
      <c r="N150" s="218"/>
      <c r="O150" s="218"/>
      <c r="P150" s="218"/>
      <c r="Q150" s="218"/>
      <c r="R150" s="218"/>
      <c r="S150" s="218"/>
      <c r="T150" s="441"/>
      <c r="U150" s="185" t="s">
        <v>238</v>
      </c>
      <c r="V150" s="186"/>
      <c r="W150" s="186"/>
      <c r="X150" s="186"/>
      <c r="Y150" s="186"/>
      <c r="Z150" s="189"/>
      <c r="AA150" s="189"/>
      <c r="AB150" s="187">
        <v>190</v>
      </c>
      <c r="AC150" s="187"/>
      <c r="AD150" s="187"/>
      <c r="AE150" s="187"/>
      <c r="AF150" s="187"/>
      <c r="AG150" s="187"/>
      <c r="AH150" s="187"/>
      <c r="AI150" s="187"/>
      <c r="AJ150" s="187"/>
      <c r="AK150" s="187"/>
      <c r="AL150" s="187">
        <v>190</v>
      </c>
    </row>
    <row r="151" spans="1:38" s="191" customFormat="1" ht="15.6" hidden="1" x14ac:dyDescent="0.25">
      <c r="A151" s="425" t="s">
        <v>255</v>
      </c>
      <c r="B151" s="181" t="s">
        <v>22</v>
      </c>
      <c r="C151" s="215">
        <f>C152</f>
        <v>114484999</v>
      </c>
      <c r="D151" s="215">
        <f t="shared" ref="D151:S151" si="75">D152</f>
        <v>0</v>
      </c>
      <c r="E151" s="215">
        <f t="shared" si="75"/>
        <v>0</v>
      </c>
      <c r="F151" s="215">
        <f t="shared" si="75"/>
        <v>0</v>
      </c>
      <c r="G151" s="215">
        <f t="shared" si="75"/>
        <v>0</v>
      </c>
      <c r="H151" s="215">
        <f t="shared" si="75"/>
        <v>4401774</v>
      </c>
      <c r="I151" s="215">
        <f t="shared" si="75"/>
        <v>79983225</v>
      </c>
      <c r="J151" s="215">
        <f t="shared" si="75"/>
        <v>30100000</v>
      </c>
      <c r="K151" s="215">
        <f t="shared" si="75"/>
        <v>0</v>
      </c>
      <c r="L151" s="215">
        <f t="shared" si="75"/>
        <v>0</v>
      </c>
      <c r="M151" s="215">
        <f t="shared" si="75"/>
        <v>0</v>
      </c>
      <c r="N151" s="215">
        <f t="shared" si="75"/>
        <v>0</v>
      </c>
      <c r="O151" s="215">
        <f t="shared" si="75"/>
        <v>0</v>
      </c>
      <c r="P151" s="215">
        <f t="shared" si="75"/>
        <v>0</v>
      </c>
      <c r="Q151" s="215">
        <f t="shared" si="75"/>
        <v>0</v>
      </c>
      <c r="R151" s="215">
        <f t="shared" si="75"/>
        <v>0</v>
      </c>
      <c r="S151" s="215">
        <f t="shared" si="75"/>
        <v>0</v>
      </c>
      <c r="T151" s="274" t="s">
        <v>26</v>
      </c>
      <c r="U151" s="274" t="s">
        <v>26</v>
      </c>
      <c r="V151" s="274" t="s">
        <v>26</v>
      </c>
      <c r="W151" s="274" t="s">
        <v>26</v>
      </c>
      <c r="X151" s="274" t="s">
        <v>26</v>
      </c>
      <c r="Y151" s="274" t="s">
        <v>26</v>
      </c>
      <c r="Z151" s="193" t="s">
        <v>26</v>
      </c>
      <c r="AA151" s="274" t="s">
        <v>26</v>
      </c>
      <c r="AB151" s="274" t="s">
        <v>26</v>
      </c>
      <c r="AC151" s="274" t="s">
        <v>26</v>
      </c>
      <c r="AD151" s="274" t="s">
        <v>26</v>
      </c>
      <c r="AE151" s="274" t="s">
        <v>26</v>
      </c>
      <c r="AF151" s="274" t="s">
        <v>26</v>
      </c>
      <c r="AG151" s="274" t="s">
        <v>26</v>
      </c>
      <c r="AH151" s="274" t="s">
        <v>26</v>
      </c>
      <c r="AI151" s="274" t="s">
        <v>26</v>
      </c>
      <c r="AJ151" s="274" t="s">
        <v>26</v>
      </c>
      <c r="AK151" s="274" t="s">
        <v>26</v>
      </c>
      <c r="AL151" s="274" t="s">
        <v>26</v>
      </c>
    </row>
    <row r="152" spans="1:38" s="191" customFormat="1" ht="31.2" hidden="1" x14ac:dyDescent="0.25">
      <c r="A152" s="425"/>
      <c r="B152" s="182" t="s">
        <v>23</v>
      </c>
      <c r="C152" s="215">
        <f t="shared" ref="C152:S152" si="76">C140</f>
        <v>114484999</v>
      </c>
      <c r="D152" s="215">
        <f t="shared" si="76"/>
        <v>0</v>
      </c>
      <c r="E152" s="215">
        <f t="shared" si="76"/>
        <v>0</v>
      </c>
      <c r="F152" s="215">
        <f t="shared" si="76"/>
        <v>0</v>
      </c>
      <c r="G152" s="215">
        <f t="shared" si="76"/>
        <v>0</v>
      </c>
      <c r="H152" s="215">
        <f t="shared" si="76"/>
        <v>4401774</v>
      </c>
      <c r="I152" s="215">
        <f t="shared" si="76"/>
        <v>79983225</v>
      </c>
      <c r="J152" s="215">
        <f t="shared" si="76"/>
        <v>30100000</v>
      </c>
      <c r="K152" s="215">
        <f t="shared" si="76"/>
        <v>0</v>
      </c>
      <c r="L152" s="215">
        <f t="shared" si="76"/>
        <v>0</v>
      </c>
      <c r="M152" s="215">
        <f t="shared" si="76"/>
        <v>0</v>
      </c>
      <c r="N152" s="215">
        <f t="shared" si="76"/>
        <v>0</v>
      </c>
      <c r="O152" s="215">
        <f t="shared" si="76"/>
        <v>0</v>
      </c>
      <c r="P152" s="215">
        <f t="shared" si="76"/>
        <v>0</v>
      </c>
      <c r="Q152" s="215">
        <f t="shared" si="76"/>
        <v>0</v>
      </c>
      <c r="R152" s="215">
        <f t="shared" si="76"/>
        <v>0</v>
      </c>
      <c r="S152" s="215">
        <f t="shared" si="76"/>
        <v>0</v>
      </c>
      <c r="T152" s="274" t="s">
        <v>26</v>
      </c>
      <c r="U152" s="274" t="s">
        <v>26</v>
      </c>
      <c r="V152" s="274" t="s">
        <v>26</v>
      </c>
      <c r="W152" s="274" t="s">
        <v>26</v>
      </c>
      <c r="X152" s="274" t="s">
        <v>26</v>
      </c>
      <c r="Y152" s="274" t="s">
        <v>26</v>
      </c>
      <c r="Z152" s="193" t="s">
        <v>26</v>
      </c>
      <c r="AA152" s="274" t="s">
        <v>26</v>
      </c>
      <c r="AB152" s="274" t="s">
        <v>26</v>
      </c>
      <c r="AC152" s="274" t="s">
        <v>26</v>
      </c>
      <c r="AD152" s="274" t="s">
        <v>26</v>
      </c>
      <c r="AE152" s="274" t="s">
        <v>26</v>
      </c>
      <c r="AF152" s="274" t="s">
        <v>26</v>
      </c>
      <c r="AG152" s="274" t="s">
        <v>26</v>
      </c>
      <c r="AH152" s="274" t="s">
        <v>26</v>
      </c>
      <c r="AI152" s="274" t="s">
        <v>26</v>
      </c>
      <c r="AJ152" s="274" t="s">
        <v>26</v>
      </c>
      <c r="AK152" s="274" t="s">
        <v>26</v>
      </c>
      <c r="AL152" s="274" t="s">
        <v>26</v>
      </c>
    </row>
    <row r="153" spans="1:38" s="191" customFormat="1" ht="15.6" x14ac:dyDescent="0.25">
      <c r="A153" s="463" t="s">
        <v>234</v>
      </c>
      <c r="B153" s="464"/>
      <c r="C153" s="464"/>
      <c r="D153" s="464"/>
      <c r="E153" s="464"/>
      <c r="F153" s="464"/>
      <c r="G153" s="464"/>
      <c r="H153" s="464"/>
      <c r="I153" s="464"/>
      <c r="J153" s="464"/>
      <c r="K153" s="464"/>
      <c r="L153" s="464"/>
      <c r="M153" s="464"/>
      <c r="N153" s="464"/>
      <c r="O153" s="464"/>
      <c r="P153" s="464"/>
      <c r="Q153" s="464"/>
      <c r="R153" s="464"/>
      <c r="S153" s="464"/>
      <c r="T153" s="464"/>
      <c r="U153" s="464"/>
      <c r="V153" s="464"/>
      <c r="W153" s="464"/>
      <c r="X153" s="464"/>
      <c r="Y153" s="464"/>
      <c r="Z153" s="464"/>
      <c r="AA153" s="464"/>
      <c r="AB153" s="464"/>
      <c r="AC153" s="464"/>
      <c r="AD153" s="464"/>
      <c r="AE153" s="464"/>
      <c r="AF153" s="464"/>
      <c r="AG153" s="464"/>
      <c r="AH153" s="464"/>
      <c r="AI153" s="464"/>
      <c r="AJ153" s="464"/>
      <c r="AK153" s="464"/>
      <c r="AL153" s="464"/>
    </row>
    <row r="154" spans="1:38" s="191" customFormat="1" ht="15.75" customHeight="1" x14ac:dyDescent="0.25">
      <c r="A154" s="425" t="s">
        <v>249</v>
      </c>
      <c r="B154" s="181" t="s">
        <v>22</v>
      </c>
      <c r="C154" s="224">
        <f>C157</f>
        <v>391011739</v>
      </c>
      <c r="D154" s="224">
        <f t="shared" ref="D154:S154" si="77">D157</f>
        <v>0</v>
      </c>
      <c r="E154" s="224">
        <f t="shared" si="77"/>
        <v>0</v>
      </c>
      <c r="F154" s="224">
        <f t="shared" si="77"/>
        <v>0</v>
      </c>
      <c r="G154" s="224">
        <f t="shared" si="77"/>
        <v>0</v>
      </c>
      <c r="H154" s="224">
        <f t="shared" si="77"/>
        <v>0</v>
      </c>
      <c r="I154" s="224">
        <f t="shared" si="77"/>
        <v>0</v>
      </c>
      <c r="J154" s="224">
        <f t="shared" si="77"/>
        <v>0</v>
      </c>
      <c r="K154" s="224">
        <f t="shared" si="77"/>
        <v>0</v>
      </c>
      <c r="L154" s="224">
        <f t="shared" si="77"/>
        <v>0</v>
      </c>
      <c r="M154" s="224">
        <f t="shared" si="77"/>
        <v>4652069</v>
      </c>
      <c r="N154" s="224">
        <f t="shared" si="77"/>
        <v>193179835</v>
      </c>
      <c r="O154" s="224">
        <f t="shared" si="77"/>
        <v>193179835</v>
      </c>
      <c r="P154" s="224">
        <f t="shared" si="77"/>
        <v>0</v>
      </c>
      <c r="Q154" s="224">
        <f t="shared" si="77"/>
        <v>0</v>
      </c>
      <c r="R154" s="224">
        <f t="shared" si="77"/>
        <v>0</v>
      </c>
      <c r="S154" s="249">
        <f t="shared" si="77"/>
        <v>0</v>
      </c>
      <c r="T154" s="461" t="s">
        <v>15</v>
      </c>
      <c r="U154" s="536" t="s">
        <v>239</v>
      </c>
      <c r="V154" s="443"/>
      <c r="W154" s="443"/>
      <c r="X154" s="443"/>
      <c r="Y154" s="470" t="s">
        <v>326</v>
      </c>
      <c r="Z154" s="470" t="s">
        <v>326</v>
      </c>
      <c r="AA154" s="470" t="s">
        <v>326</v>
      </c>
      <c r="AB154" s="470" t="s">
        <v>326</v>
      </c>
      <c r="AC154" s="470" t="s">
        <v>326</v>
      </c>
      <c r="AD154" s="470" t="s">
        <v>326</v>
      </c>
      <c r="AE154" s="470" t="s">
        <v>326</v>
      </c>
      <c r="AF154" s="470" t="s">
        <v>326</v>
      </c>
      <c r="AG154" s="470">
        <f t="shared" ref="AG154:AL154" si="78">AG158</f>
        <v>0.78</v>
      </c>
      <c r="AH154" s="470" t="s">
        <v>326</v>
      </c>
      <c r="AI154" s="470" t="s">
        <v>326</v>
      </c>
      <c r="AJ154" s="470" t="s">
        <v>326</v>
      </c>
      <c r="AK154" s="470" t="s">
        <v>326</v>
      </c>
      <c r="AL154" s="470">
        <f t="shared" si="78"/>
        <v>0.78</v>
      </c>
    </row>
    <row r="155" spans="1:38" s="191" customFormat="1" ht="66.75" customHeight="1" x14ac:dyDescent="0.25">
      <c r="A155" s="425"/>
      <c r="B155" s="182" t="s">
        <v>29</v>
      </c>
      <c r="C155" s="224">
        <f>C158</f>
        <v>367041686.5</v>
      </c>
      <c r="D155" s="224">
        <f t="shared" ref="D155:S155" si="79">D158</f>
        <v>0</v>
      </c>
      <c r="E155" s="224">
        <f t="shared" si="79"/>
        <v>0</v>
      </c>
      <c r="F155" s="224">
        <f t="shared" si="79"/>
        <v>0</v>
      </c>
      <c r="G155" s="224">
        <f t="shared" si="79"/>
        <v>0</v>
      </c>
      <c r="H155" s="224">
        <f t="shared" si="79"/>
        <v>0</v>
      </c>
      <c r="I155" s="224">
        <f t="shared" si="79"/>
        <v>0</v>
      </c>
      <c r="J155" s="224">
        <f t="shared" si="79"/>
        <v>0</v>
      </c>
      <c r="K155" s="224">
        <f t="shared" si="79"/>
        <v>0</v>
      </c>
      <c r="L155" s="224">
        <f t="shared" si="79"/>
        <v>0</v>
      </c>
      <c r="M155" s="224">
        <f t="shared" si="79"/>
        <v>0</v>
      </c>
      <c r="N155" s="224">
        <f t="shared" si="79"/>
        <v>183520843.25</v>
      </c>
      <c r="O155" s="224">
        <f t="shared" si="79"/>
        <v>183520843.25</v>
      </c>
      <c r="P155" s="224">
        <f t="shared" si="79"/>
        <v>0</v>
      </c>
      <c r="Q155" s="224">
        <f t="shared" si="79"/>
        <v>0</v>
      </c>
      <c r="R155" s="224">
        <f t="shared" si="79"/>
        <v>0</v>
      </c>
      <c r="S155" s="249">
        <f t="shared" si="79"/>
        <v>0</v>
      </c>
      <c r="T155" s="459"/>
      <c r="U155" s="537"/>
      <c r="V155" s="444"/>
      <c r="W155" s="444"/>
      <c r="X155" s="444"/>
      <c r="Y155" s="471"/>
      <c r="Z155" s="471"/>
      <c r="AA155" s="471"/>
      <c r="AB155" s="471"/>
      <c r="AC155" s="471"/>
      <c r="AD155" s="471"/>
      <c r="AE155" s="471"/>
      <c r="AF155" s="471"/>
      <c r="AG155" s="471"/>
      <c r="AH155" s="471"/>
      <c r="AI155" s="471"/>
      <c r="AJ155" s="471"/>
      <c r="AK155" s="471"/>
      <c r="AL155" s="471"/>
    </row>
    <row r="156" spans="1:38" s="191" customFormat="1" ht="93.6" x14ac:dyDescent="0.25">
      <c r="A156" s="425"/>
      <c r="B156" s="182" t="s">
        <v>23</v>
      </c>
      <c r="C156" s="224">
        <f>C159</f>
        <v>23970052.5</v>
      </c>
      <c r="D156" s="224">
        <f t="shared" ref="D156:S156" si="80">D159</f>
        <v>0</v>
      </c>
      <c r="E156" s="224">
        <f t="shared" si="80"/>
        <v>0</v>
      </c>
      <c r="F156" s="224">
        <f t="shared" si="80"/>
        <v>0</v>
      </c>
      <c r="G156" s="224">
        <f t="shared" si="80"/>
        <v>0</v>
      </c>
      <c r="H156" s="224">
        <f t="shared" si="80"/>
        <v>0</v>
      </c>
      <c r="I156" s="224">
        <f t="shared" si="80"/>
        <v>0</v>
      </c>
      <c r="J156" s="224">
        <f t="shared" si="80"/>
        <v>0</v>
      </c>
      <c r="K156" s="224">
        <f t="shared" si="80"/>
        <v>0</v>
      </c>
      <c r="L156" s="224">
        <f t="shared" si="80"/>
        <v>0</v>
      </c>
      <c r="M156" s="224">
        <f t="shared" si="80"/>
        <v>4652069</v>
      </c>
      <c r="N156" s="224">
        <f t="shared" si="80"/>
        <v>9658991.75</v>
      </c>
      <c r="O156" s="224">
        <f t="shared" si="80"/>
        <v>9658991.75</v>
      </c>
      <c r="P156" s="224">
        <f t="shared" si="80"/>
        <v>0</v>
      </c>
      <c r="Q156" s="224">
        <f t="shared" si="80"/>
        <v>0</v>
      </c>
      <c r="R156" s="224">
        <f t="shared" si="80"/>
        <v>0</v>
      </c>
      <c r="S156" s="249">
        <f t="shared" si="80"/>
        <v>0</v>
      </c>
      <c r="T156" s="462"/>
      <c r="U156" s="252" t="s">
        <v>330</v>
      </c>
      <c r="V156" s="253"/>
      <c r="W156" s="253"/>
      <c r="X156" s="253"/>
      <c r="Y156" s="241" t="s">
        <v>326</v>
      </c>
      <c r="Z156" s="241" t="s">
        <v>326</v>
      </c>
      <c r="AA156" s="241" t="s">
        <v>326</v>
      </c>
      <c r="AB156" s="241" t="s">
        <v>326</v>
      </c>
      <c r="AC156" s="241" t="s">
        <v>326</v>
      </c>
      <c r="AD156" s="241" t="s">
        <v>326</v>
      </c>
      <c r="AE156" s="241" t="s">
        <v>326</v>
      </c>
      <c r="AF156" s="241" t="s">
        <v>326</v>
      </c>
      <c r="AG156" s="254">
        <v>0.78</v>
      </c>
      <c r="AH156" s="241" t="s">
        <v>326</v>
      </c>
      <c r="AI156" s="241" t="s">
        <v>326</v>
      </c>
      <c r="AJ156" s="241" t="s">
        <v>326</v>
      </c>
      <c r="AK156" s="241" t="s">
        <v>326</v>
      </c>
      <c r="AL156" s="254">
        <v>0.78</v>
      </c>
    </row>
    <row r="157" spans="1:38" s="191" customFormat="1" ht="15.75" customHeight="1" x14ac:dyDescent="0.25">
      <c r="A157" s="426" t="s">
        <v>294</v>
      </c>
      <c r="B157" s="181" t="s">
        <v>22</v>
      </c>
      <c r="C157" s="224">
        <f>SUM(G157:S157)</f>
        <v>391011739</v>
      </c>
      <c r="D157" s="218">
        <f t="shared" ref="D157:L157" si="81">D158+D159</f>
        <v>0</v>
      </c>
      <c r="E157" s="218">
        <f t="shared" si="81"/>
        <v>0</v>
      </c>
      <c r="F157" s="218">
        <f t="shared" si="81"/>
        <v>0</v>
      </c>
      <c r="G157" s="218">
        <f t="shared" si="81"/>
        <v>0</v>
      </c>
      <c r="H157" s="218">
        <f t="shared" si="81"/>
        <v>0</v>
      </c>
      <c r="I157" s="218">
        <f t="shared" si="81"/>
        <v>0</v>
      </c>
      <c r="J157" s="218">
        <f t="shared" si="81"/>
        <v>0</v>
      </c>
      <c r="K157" s="218">
        <f t="shared" si="81"/>
        <v>0</v>
      </c>
      <c r="L157" s="218">
        <f t="shared" si="81"/>
        <v>0</v>
      </c>
      <c r="M157" s="218">
        <f>M158+M159</f>
        <v>4652069</v>
      </c>
      <c r="N157" s="218">
        <f t="shared" ref="N157:S157" si="82">N158+N159</f>
        <v>193179835</v>
      </c>
      <c r="O157" s="218">
        <f t="shared" si="82"/>
        <v>193179835</v>
      </c>
      <c r="P157" s="218">
        <f t="shared" si="82"/>
        <v>0</v>
      </c>
      <c r="Q157" s="218">
        <f t="shared" si="82"/>
        <v>0</v>
      </c>
      <c r="R157" s="218">
        <f t="shared" si="82"/>
        <v>0</v>
      </c>
      <c r="S157" s="218">
        <f t="shared" si="82"/>
        <v>0</v>
      </c>
      <c r="T157" s="459" t="s">
        <v>15</v>
      </c>
      <c r="U157" s="185" t="s">
        <v>281</v>
      </c>
      <c r="V157" s="211"/>
      <c r="W157" s="211"/>
      <c r="X157" s="211"/>
      <c r="Y157" s="212"/>
      <c r="Z157" s="213"/>
      <c r="AA157" s="212"/>
      <c r="AB157" s="213"/>
      <c r="AC157" s="213"/>
      <c r="AD157" s="213"/>
      <c r="AE157" s="213"/>
      <c r="AF157" s="278">
        <v>50</v>
      </c>
      <c r="AG157" s="278">
        <v>100</v>
      </c>
      <c r="AH157" s="278"/>
      <c r="AI157" s="278"/>
      <c r="AJ157" s="278"/>
      <c r="AK157" s="278"/>
      <c r="AL157" s="278">
        <v>100</v>
      </c>
    </row>
    <row r="158" spans="1:38" s="191" customFormat="1" ht="82.5" customHeight="1" x14ac:dyDescent="0.25">
      <c r="A158" s="457"/>
      <c r="B158" s="182" t="s">
        <v>29</v>
      </c>
      <c r="C158" s="224">
        <f>SUM(G158:S158)</f>
        <v>367041686.5</v>
      </c>
      <c r="D158" s="224"/>
      <c r="E158" s="224"/>
      <c r="F158" s="224"/>
      <c r="G158" s="215"/>
      <c r="H158" s="215"/>
      <c r="I158" s="215"/>
      <c r="J158" s="218"/>
      <c r="K158" s="218"/>
      <c r="L158" s="218"/>
      <c r="M158" s="215"/>
      <c r="N158" s="215">
        <v>183520843.25</v>
      </c>
      <c r="O158" s="215">
        <v>183520843.25</v>
      </c>
      <c r="P158" s="218"/>
      <c r="Q158" s="218"/>
      <c r="R158" s="218"/>
      <c r="S158" s="218"/>
      <c r="T158" s="459"/>
      <c r="U158" s="185" t="s">
        <v>239</v>
      </c>
      <c r="V158" s="211"/>
      <c r="W158" s="211"/>
      <c r="X158" s="211"/>
      <c r="Y158" s="212"/>
      <c r="Z158" s="213"/>
      <c r="AA158" s="212"/>
      <c r="AB158" s="213"/>
      <c r="AC158" s="213"/>
      <c r="AD158" s="213"/>
      <c r="AE158" s="213"/>
      <c r="AF158" s="213"/>
      <c r="AG158" s="269">
        <v>0.78</v>
      </c>
      <c r="AH158" s="183"/>
      <c r="AI158" s="184"/>
      <c r="AJ158" s="184"/>
      <c r="AK158" s="184"/>
      <c r="AL158" s="269">
        <v>0.78</v>
      </c>
    </row>
    <row r="159" spans="1:38" s="191" customFormat="1" ht="31.2" x14ac:dyDescent="0.25">
      <c r="A159" s="458"/>
      <c r="B159" s="182" t="s">
        <v>23</v>
      </c>
      <c r="C159" s="224">
        <f>SUM(G159:S159)</f>
        <v>23970052.5</v>
      </c>
      <c r="D159" s="224"/>
      <c r="E159" s="224"/>
      <c r="F159" s="224"/>
      <c r="G159" s="215"/>
      <c r="H159" s="215"/>
      <c r="I159" s="215"/>
      <c r="J159" s="218"/>
      <c r="K159" s="218"/>
      <c r="L159" s="218"/>
      <c r="M159" s="215">
        <v>4652069</v>
      </c>
      <c r="N159" s="215">
        <v>9658991.75</v>
      </c>
      <c r="O159" s="215">
        <v>9658991.75</v>
      </c>
      <c r="P159" s="218"/>
      <c r="Q159" s="218"/>
      <c r="R159" s="218"/>
      <c r="S159" s="218"/>
      <c r="T159" s="460"/>
      <c r="U159" s="185" t="s">
        <v>242</v>
      </c>
      <c r="V159" s="183"/>
      <c r="W159" s="183"/>
      <c r="X159" s="183"/>
      <c r="Y159" s="187">
        <v>1</v>
      </c>
      <c r="Z159" s="189"/>
      <c r="AA159" s="278"/>
      <c r="AB159" s="278"/>
      <c r="AC159" s="187"/>
      <c r="AD159" s="187"/>
      <c r="AE159" s="187">
        <v>1</v>
      </c>
      <c r="AF159" s="187"/>
      <c r="AG159" s="186"/>
      <c r="AH159" s="278"/>
      <c r="AI159" s="187"/>
      <c r="AJ159" s="187"/>
      <c r="AK159" s="186"/>
      <c r="AL159" s="278">
        <v>1</v>
      </c>
    </row>
    <row r="160" spans="1:38" s="191" customFormat="1" ht="15.6" hidden="1" x14ac:dyDescent="0.25">
      <c r="A160" s="425" t="s">
        <v>256</v>
      </c>
      <c r="B160" s="181" t="s">
        <v>22</v>
      </c>
      <c r="C160" s="224">
        <f t="shared" ref="C160:S160" si="83">C154</f>
        <v>391011739</v>
      </c>
      <c r="D160" s="224">
        <f t="shared" si="83"/>
        <v>0</v>
      </c>
      <c r="E160" s="224">
        <f t="shared" si="83"/>
        <v>0</v>
      </c>
      <c r="F160" s="224">
        <f t="shared" si="83"/>
        <v>0</v>
      </c>
      <c r="G160" s="224">
        <f t="shared" si="83"/>
        <v>0</v>
      </c>
      <c r="H160" s="224">
        <f t="shared" si="83"/>
        <v>0</v>
      </c>
      <c r="I160" s="224">
        <f t="shared" si="83"/>
        <v>0</v>
      </c>
      <c r="J160" s="224">
        <f t="shared" si="83"/>
        <v>0</v>
      </c>
      <c r="K160" s="224">
        <f t="shared" si="83"/>
        <v>0</v>
      </c>
      <c r="L160" s="224">
        <f t="shared" si="83"/>
        <v>0</v>
      </c>
      <c r="M160" s="224">
        <f t="shared" si="83"/>
        <v>4652069</v>
      </c>
      <c r="N160" s="224">
        <f t="shared" si="83"/>
        <v>193179835</v>
      </c>
      <c r="O160" s="224">
        <f t="shared" si="83"/>
        <v>193179835</v>
      </c>
      <c r="P160" s="224">
        <f t="shared" si="83"/>
        <v>0</v>
      </c>
      <c r="Q160" s="224">
        <f t="shared" si="83"/>
        <v>0</v>
      </c>
      <c r="R160" s="224">
        <f t="shared" si="83"/>
        <v>0</v>
      </c>
      <c r="S160" s="224">
        <f t="shared" si="83"/>
        <v>0</v>
      </c>
      <c r="T160" s="273" t="s">
        <v>26</v>
      </c>
      <c r="U160" s="273" t="s">
        <v>26</v>
      </c>
      <c r="V160" s="273" t="s">
        <v>26</v>
      </c>
      <c r="W160" s="273" t="s">
        <v>26</v>
      </c>
      <c r="X160" s="273" t="s">
        <v>26</v>
      </c>
      <c r="Y160" s="273" t="s">
        <v>26</v>
      </c>
      <c r="Z160" s="277" t="s">
        <v>26</v>
      </c>
      <c r="AA160" s="273" t="s">
        <v>26</v>
      </c>
      <c r="AB160" s="273" t="s">
        <v>26</v>
      </c>
      <c r="AC160" s="273" t="s">
        <v>26</v>
      </c>
      <c r="AD160" s="273" t="s">
        <v>26</v>
      </c>
      <c r="AE160" s="273" t="s">
        <v>26</v>
      </c>
      <c r="AF160" s="273" t="s">
        <v>26</v>
      </c>
      <c r="AG160" s="273" t="s">
        <v>26</v>
      </c>
      <c r="AH160" s="273" t="s">
        <v>26</v>
      </c>
      <c r="AI160" s="273" t="s">
        <v>26</v>
      </c>
      <c r="AJ160" s="273" t="s">
        <v>26</v>
      </c>
      <c r="AK160" s="273" t="s">
        <v>26</v>
      </c>
      <c r="AL160" s="273" t="s">
        <v>26</v>
      </c>
    </row>
    <row r="161" spans="1:38" s="191" customFormat="1" ht="68.25" hidden="1" customHeight="1" x14ac:dyDescent="0.25">
      <c r="A161" s="425"/>
      <c r="B161" s="182" t="s">
        <v>29</v>
      </c>
      <c r="C161" s="224">
        <f t="shared" ref="C161:S161" si="84">C155</f>
        <v>367041686.5</v>
      </c>
      <c r="D161" s="224">
        <f t="shared" si="84"/>
        <v>0</v>
      </c>
      <c r="E161" s="224">
        <f t="shared" si="84"/>
        <v>0</v>
      </c>
      <c r="F161" s="224">
        <f t="shared" si="84"/>
        <v>0</v>
      </c>
      <c r="G161" s="224">
        <f t="shared" si="84"/>
        <v>0</v>
      </c>
      <c r="H161" s="224">
        <f t="shared" si="84"/>
        <v>0</v>
      </c>
      <c r="I161" s="224">
        <f t="shared" si="84"/>
        <v>0</v>
      </c>
      <c r="J161" s="224">
        <f t="shared" si="84"/>
        <v>0</v>
      </c>
      <c r="K161" s="224">
        <f t="shared" si="84"/>
        <v>0</v>
      </c>
      <c r="L161" s="224">
        <f t="shared" si="84"/>
        <v>0</v>
      </c>
      <c r="M161" s="224">
        <f t="shared" si="84"/>
        <v>0</v>
      </c>
      <c r="N161" s="224">
        <f t="shared" si="84"/>
        <v>183520843.25</v>
      </c>
      <c r="O161" s="224">
        <f t="shared" si="84"/>
        <v>183520843.25</v>
      </c>
      <c r="P161" s="224">
        <f t="shared" si="84"/>
        <v>0</v>
      </c>
      <c r="Q161" s="224">
        <f t="shared" si="84"/>
        <v>0</v>
      </c>
      <c r="R161" s="224">
        <f t="shared" si="84"/>
        <v>0</v>
      </c>
      <c r="S161" s="224">
        <f t="shared" si="84"/>
        <v>0</v>
      </c>
      <c r="T161" s="273" t="s">
        <v>26</v>
      </c>
      <c r="U161" s="273" t="s">
        <v>26</v>
      </c>
      <c r="V161" s="273" t="s">
        <v>26</v>
      </c>
      <c r="W161" s="273" t="s">
        <v>26</v>
      </c>
      <c r="X161" s="273" t="s">
        <v>26</v>
      </c>
      <c r="Y161" s="273" t="s">
        <v>26</v>
      </c>
      <c r="Z161" s="277" t="s">
        <v>26</v>
      </c>
      <c r="AA161" s="273" t="s">
        <v>26</v>
      </c>
      <c r="AB161" s="273" t="s">
        <v>26</v>
      </c>
      <c r="AC161" s="273" t="s">
        <v>26</v>
      </c>
      <c r="AD161" s="273" t="s">
        <v>26</v>
      </c>
      <c r="AE161" s="273" t="s">
        <v>26</v>
      </c>
      <c r="AF161" s="273" t="s">
        <v>26</v>
      </c>
      <c r="AG161" s="273" t="s">
        <v>26</v>
      </c>
      <c r="AH161" s="273" t="s">
        <v>26</v>
      </c>
      <c r="AI161" s="273" t="s">
        <v>26</v>
      </c>
      <c r="AJ161" s="273" t="s">
        <v>26</v>
      </c>
      <c r="AK161" s="273" t="s">
        <v>26</v>
      </c>
      <c r="AL161" s="273" t="s">
        <v>26</v>
      </c>
    </row>
    <row r="162" spans="1:38" s="191" customFormat="1" ht="31.2" hidden="1" x14ac:dyDescent="0.25">
      <c r="A162" s="426"/>
      <c r="B162" s="200" t="s">
        <v>23</v>
      </c>
      <c r="C162" s="223">
        <f t="shared" ref="C162:S162" si="85">C156</f>
        <v>23970052.5</v>
      </c>
      <c r="D162" s="223">
        <f t="shared" si="85"/>
        <v>0</v>
      </c>
      <c r="E162" s="223">
        <f t="shared" si="85"/>
        <v>0</v>
      </c>
      <c r="F162" s="223">
        <f t="shared" si="85"/>
        <v>0</v>
      </c>
      <c r="G162" s="223">
        <f t="shared" si="85"/>
        <v>0</v>
      </c>
      <c r="H162" s="223">
        <f t="shared" si="85"/>
        <v>0</v>
      </c>
      <c r="I162" s="223">
        <f t="shared" si="85"/>
        <v>0</v>
      </c>
      <c r="J162" s="223">
        <f t="shared" si="85"/>
        <v>0</v>
      </c>
      <c r="K162" s="223">
        <f t="shared" si="85"/>
        <v>0</v>
      </c>
      <c r="L162" s="223">
        <f t="shared" si="85"/>
        <v>0</v>
      </c>
      <c r="M162" s="223">
        <f t="shared" si="85"/>
        <v>4652069</v>
      </c>
      <c r="N162" s="223">
        <f t="shared" si="85"/>
        <v>9658991.75</v>
      </c>
      <c r="O162" s="223">
        <f t="shared" si="85"/>
        <v>9658991.75</v>
      </c>
      <c r="P162" s="223">
        <f t="shared" si="85"/>
        <v>0</v>
      </c>
      <c r="Q162" s="223">
        <f t="shared" si="85"/>
        <v>0</v>
      </c>
      <c r="R162" s="223">
        <f t="shared" si="85"/>
        <v>0</v>
      </c>
      <c r="S162" s="223">
        <f t="shared" si="85"/>
        <v>0</v>
      </c>
      <c r="T162" s="281" t="s">
        <v>26</v>
      </c>
      <c r="U162" s="281" t="s">
        <v>26</v>
      </c>
      <c r="V162" s="281" t="s">
        <v>26</v>
      </c>
      <c r="W162" s="281" t="s">
        <v>26</v>
      </c>
      <c r="X162" s="281" t="s">
        <v>26</v>
      </c>
      <c r="Y162" s="281" t="s">
        <v>26</v>
      </c>
      <c r="Z162" s="201" t="s">
        <v>26</v>
      </c>
      <c r="AA162" s="281" t="s">
        <v>26</v>
      </c>
      <c r="AB162" s="281" t="s">
        <v>26</v>
      </c>
      <c r="AC162" s="281" t="s">
        <v>26</v>
      </c>
      <c r="AD162" s="281" t="s">
        <v>26</v>
      </c>
      <c r="AE162" s="281" t="s">
        <v>26</v>
      </c>
      <c r="AF162" s="281" t="s">
        <v>26</v>
      </c>
      <c r="AG162" s="281" t="s">
        <v>26</v>
      </c>
      <c r="AH162" s="281" t="s">
        <v>26</v>
      </c>
      <c r="AI162" s="281" t="s">
        <v>26</v>
      </c>
      <c r="AJ162" s="281" t="s">
        <v>26</v>
      </c>
      <c r="AK162" s="281" t="s">
        <v>26</v>
      </c>
      <c r="AL162" s="281" t="s">
        <v>26</v>
      </c>
    </row>
    <row r="163" spans="1:38" s="191" customFormat="1" ht="22.5" customHeight="1" x14ac:dyDescent="0.25">
      <c r="A163" s="427" t="s">
        <v>235</v>
      </c>
      <c r="B163" s="497"/>
      <c r="C163" s="497"/>
      <c r="D163" s="497"/>
      <c r="E163" s="497"/>
      <c r="F163" s="497"/>
      <c r="G163" s="497"/>
      <c r="H163" s="497"/>
      <c r="I163" s="497"/>
      <c r="J163" s="497"/>
      <c r="K163" s="497"/>
      <c r="L163" s="497"/>
      <c r="M163" s="497"/>
      <c r="N163" s="497"/>
      <c r="O163" s="497"/>
      <c r="P163" s="497"/>
      <c r="Q163" s="497"/>
      <c r="R163" s="497"/>
      <c r="S163" s="497"/>
      <c r="T163" s="497"/>
      <c r="U163" s="497"/>
      <c r="V163" s="497"/>
      <c r="W163" s="497"/>
      <c r="X163" s="497"/>
      <c r="Y163" s="497"/>
      <c r="Z163" s="497"/>
      <c r="AA163" s="497"/>
      <c r="AB163" s="497"/>
      <c r="AC163" s="497"/>
      <c r="AD163" s="497"/>
      <c r="AE163" s="497"/>
      <c r="AF163" s="497"/>
      <c r="AG163" s="497"/>
      <c r="AH163" s="497"/>
      <c r="AI163" s="497"/>
      <c r="AJ163" s="497"/>
      <c r="AK163" s="497"/>
      <c r="AL163" s="497"/>
    </row>
    <row r="164" spans="1:38" s="191" customFormat="1" ht="33.75" customHeight="1" x14ac:dyDescent="0.25">
      <c r="A164" s="447" t="s">
        <v>250</v>
      </c>
      <c r="B164" s="209" t="s">
        <v>217</v>
      </c>
      <c r="C164" s="221">
        <f t="shared" ref="C164:C180" si="86">SUM(G164:S164)</f>
        <v>46013790</v>
      </c>
      <c r="D164" s="225">
        <f t="shared" ref="D164:S164" si="87">D182</f>
        <v>0</v>
      </c>
      <c r="E164" s="225">
        <f t="shared" si="87"/>
        <v>0</v>
      </c>
      <c r="F164" s="225">
        <f t="shared" si="87"/>
        <v>0</v>
      </c>
      <c r="G164" s="225">
        <f>G165</f>
        <v>21826320</v>
      </c>
      <c r="H164" s="225">
        <f t="shared" si="87"/>
        <v>24187470</v>
      </c>
      <c r="I164" s="225">
        <f t="shared" si="87"/>
        <v>0</v>
      </c>
      <c r="J164" s="225">
        <f t="shared" si="87"/>
        <v>0</v>
      </c>
      <c r="K164" s="225">
        <f t="shared" si="87"/>
        <v>0</v>
      </c>
      <c r="L164" s="225">
        <f t="shared" si="87"/>
        <v>0</v>
      </c>
      <c r="M164" s="225">
        <f t="shared" si="87"/>
        <v>0</v>
      </c>
      <c r="N164" s="225">
        <f t="shared" si="87"/>
        <v>0</v>
      </c>
      <c r="O164" s="225">
        <f t="shared" si="87"/>
        <v>0</v>
      </c>
      <c r="P164" s="225">
        <f t="shared" si="87"/>
        <v>0</v>
      </c>
      <c r="Q164" s="225">
        <f t="shared" si="87"/>
        <v>0</v>
      </c>
      <c r="R164" s="225">
        <f t="shared" si="87"/>
        <v>0</v>
      </c>
      <c r="S164" s="225">
        <f t="shared" si="87"/>
        <v>0</v>
      </c>
      <c r="T164" s="440" t="s">
        <v>15</v>
      </c>
      <c r="U164" s="185" t="s">
        <v>218</v>
      </c>
      <c r="V164" s="280"/>
      <c r="W164" s="280"/>
      <c r="X164" s="214"/>
      <c r="Y164" s="187">
        <f>Y166+Y168+Y170+Y172+Y174+Y176+Y178</f>
        <v>97</v>
      </c>
      <c r="Z164" s="187">
        <f t="shared" ref="Z164:AL164" si="88">Z166+Z168+Z170+Z172+Z174+Z176+Z178</f>
        <v>147</v>
      </c>
      <c r="AA164" s="187">
        <f t="shared" si="88"/>
        <v>0</v>
      </c>
      <c r="AB164" s="187">
        <f t="shared" si="88"/>
        <v>0</v>
      </c>
      <c r="AC164" s="187">
        <f t="shared" si="88"/>
        <v>0</v>
      </c>
      <c r="AD164" s="187">
        <f t="shared" si="88"/>
        <v>0</v>
      </c>
      <c r="AE164" s="187">
        <f t="shared" si="88"/>
        <v>0</v>
      </c>
      <c r="AF164" s="187">
        <f t="shared" si="88"/>
        <v>0</v>
      </c>
      <c r="AG164" s="187">
        <f t="shared" si="88"/>
        <v>0</v>
      </c>
      <c r="AH164" s="187">
        <f t="shared" si="88"/>
        <v>0</v>
      </c>
      <c r="AI164" s="187">
        <f t="shared" si="88"/>
        <v>0</v>
      </c>
      <c r="AJ164" s="187">
        <f t="shared" si="88"/>
        <v>0</v>
      </c>
      <c r="AK164" s="187">
        <f t="shared" si="88"/>
        <v>0</v>
      </c>
      <c r="AL164" s="187">
        <f t="shared" si="88"/>
        <v>244</v>
      </c>
    </row>
    <row r="165" spans="1:38" s="191" customFormat="1" ht="39.75" customHeight="1" x14ac:dyDescent="0.25">
      <c r="A165" s="485"/>
      <c r="B165" s="182" t="s">
        <v>219</v>
      </c>
      <c r="C165" s="221">
        <f t="shared" si="86"/>
        <v>46013790</v>
      </c>
      <c r="D165" s="218">
        <f t="shared" ref="D165:S165" si="89">D167+D169+D171+D173+D175+D177+D179</f>
        <v>0</v>
      </c>
      <c r="E165" s="218">
        <f t="shared" si="89"/>
        <v>0</v>
      </c>
      <c r="F165" s="218">
        <f t="shared" si="89"/>
        <v>0</v>
      </c>
      <c r="G165" s="218">
        <f t="shared" si="89"/>
        <v>21826320</v>
      </c>
      <c r="H165" s="218">
        <f t="shared" si="89"/>
        <v>24187470</v>
      </c>
      <c r="I165" s="218">
        <f t="shared" si="89"/>
        <v>0</v>
      </c>
      <c r="J165" s="218">
        <f t="shared" si="89"/>
        <v>0</v>
      </c>
      <c r="K165" s="218">
        <f t="shared" si="89"/>
        <v>0</v>
      </c>
      <c r="L165" s="218">
        <f t="shared" si="89"/>
        <v>0</v>
      </c>
      <c r="M165" s="218">
        <f t="shared" si="89"/>
        <v>0</v>
      </c>
      <c r="N165" s="218">
        <f t="shared" si="89"/>
        <v>0</v>
      </c>
      <c r="O165" s="218">
        <f t="shared" si="89"/>
        <v>0</v>
      </c>
      <c r="P165" s="218">
        <f t="shared" si="89"/>
        <v>0</v>
      </c>
      <c r="Q165" s="218">
        <f t="shared" si="89"/>
        <v>0</v>
      </c>
      <c r="R165" s="218">
        <f t="shared" si="89"/>
        <v>0</v>
      </c>
      <c r="S165" s="218">
        <f t="shared" si="89"/>
        <v>0</v>
      </c>
      <c r="T165" s="440"/>
      <c r="U165" s="185" t="s">
        <v>228</v>
      </c>
      <c r="V165" s="280"/>
      <c r="W165" s="280"/>
      <c r="X165" s="214"/>
      <c r="Y165" s="187">
        <f>Y180</f>
        <v>2</v>
      </c>
      <c r="Z165" s="187">
        <f t="shared" ref="Z165:AL165" si="90">Z180</f>
        <v>0</v>
      </c>
      <c r="AA165" s="187">
        <f t="shared" si="90"/>
        <v>0</v>
      </c>
      <c r="AB165" s="187">
        <f t="shared" si="90"/>
        <v>0</v>
      </c>
      <c r="AC165" s="187">
        <f t="shared" si="90"/>
        <v>0</v>
      </c>
      <c r="AD165" s="187">
        <f t="shared" si="90"/>
        <v>0</v>
      </c>
      <c r="AE165" s="187">
        <f t="shared" si="90"/>
        <v>0</v>
      </c>
      <c r="AF165" s="187">
        <f t="shared" si="90"/>
        <v>0</v>
      </c>
      <c r="AG165" s="187">
        <f t="shared" si="90"/>
        <v>0</v>
      </c>
      <c r="AH165" s="187">
        <f t="shared" si="90"/>
        <v>0</v>
      </c>
      <c r="AI165" s="187">
        <f t="shared" si="90"/>
        <v>0</v>
      </c>
      <c r="AJ165" s="187">
        <f t="shared" si="90"/>
        <v>0</v>
      </c>
      <c r="AK165" s="187">
        <f t="shared" si="90"/>
        <v>0</v>
      </c>
      <c r="AL165" s="187">
        <f t="shared" si="90"/>
        <v>2</v>
      </c>
    </row>
    <row r="166" spans="1:38" s="191" customFormat="1" ht="15.6" x14ac:dyDescent="0.25">
      <c r="A166" s="445" t="s">
        <v>220</v>
      </c>
      <c r="B166" s="181" t="s">
        <v>217</v>
      </c>
      <c r="C166" s="221">
        <f t="shared" si="86"/>
        <v>4675110</v>
      </c>
      <c r="D166" s="218">
        <f t="shared" ref="D166:I166" si="91">D167</f>
        <v>0</v>
      </c>
      <c r="E166" s="218">
        <f t="shared" si="91"/>
        <v>0</v>
      </c>
      <c r="F166" s="218">
        <f t="shared" si="91"/>
        <v>0</v>
      </c>
      <c r="G166" s="218">
        <f t="shared" si="91"/>
        <v>4675110</v>
      </c>
      <c r="H166" s="218">
        <f t="shared" si="91"/>
        <v>0</v>
      </c>
      <c r="I166" s="218">
        <f t="shared" si="91"/>
        <v>0</v>
      </c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439" t="s">
        <v>15</v>
      </c>
      <c r="U166" s="427" t="s">
        <v>218</v>
      </c>
      <c r="V166" s="486"/>
      <c r="W166" s="486"/>
      <c r="X166" s="451"/>
      <c r="Y166" s="451">
        <v>18</v>
      </c>
      <c r="Z166" s="488"/>
      <c r="AA166" s="486"/>
      <c r="AB166" s="486"/>
      <c r="AC166" s="486"/>
      <c r="AD166" s="486"/>
      <c r="AE166" s="486"/>
      <c r="AF166" s="486"/>
      <c r="AG166" s="486"/>
      <c r="AH166" s="486"/>
      <c r="AI166" s="486"/>
      <c r="AJ166" s="486"/>
      <c r="AK166" s="486"/>
      <c r="AL166" s="451">
        <f>SUM(Y166:AK167)</f>
        <v>18</v>
      </c>
    </row>
    <row r="167" spans="1:38" s="191" customFormat="1" ht="31.2" x14ac:dyDescent="0.25">
      <c r="A167" s="485"/>
      <c r="B167" s="182" t="s">
        <v>219</v>
      </c>
      <c r="C167" s="221">
        <f t="shared" si="86"/>
        <v>4675110</v>
      </c>
      <c r="D167" s="218"/>
      <c r="E167" s="218"/>
      <c r="F167" s="218"/>
      <c r="G167" s="218">
        <v>4675110</v>
      </c>
      <c r="H167" s="218"/>
      <c r="I167" s="218"/>
      <c r="J167" s="218"/>
      <c r="K167" s="218"/>
      <c r="L167" s="218"/>
      <c r="M167" s="218"/>
      <c r="N167" s="218"/>
      <c r="O167" s="218"/>
      <c r="P167" s="218"/>
      <c r="Q167" s="218"/>
      <c r="R167" s="218"/>
      <c r="S167" s="218"/>
      <c r="T167" s="440"/>
      <c r="U167" s="427"/>
      <c r="V167" s="487"/>
      <c r="W167" s="487"/>
      <c r="X167" s="452"/>
      <c r="Y167" s="452"/>
      <c r="Z167" s="489"/>
      <c r="AA167" s="487"/>
      <c r="AB167" s="487"/>
      <c r="AC167" s="487"/>
      <c r="AD167" s="487"/>
      <c r="AE167" s="487"/>
      <c r="AF167" s="487"/>
      <c r="AG167" s="487"/>
      <c r="AH167" s="487"/>
      <c r="AI167" s="487"/>
      <c r="AJ167" s="487"/>
      <c r="AK167" s="487"/>
      <c r="AL167" s="452"/>
    </row>
    <row r="168" spans="1:38" s="191" customFormat="1" ht="15.6" x14ac:dyDescent="0.25">
      <c r="A168" s="445" t="s">
        <v>221</v>
      </c>
      <c r="B168" s="181" t="s">
        <v>217</v>
      </c>
      <c r="C168" s="221">
        <f t="shared" si="86"/>
        <v>13065550</v>
      </c>
      <c r="D168" s="218"/>
      <c r="E168" s="218"/>
      <c r="F168" s="218"/>
      <c r="G168" s="218">
        <f>G169</f>
        <v>13065550</v>
      </c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439" t="s">
        <v>15</v>
      </c>
      <c r="U168" s="427" t="s">
        <v>218</v>
      </c>
      <c r="V168" s="486"/>
      <c r="W168" s="486"/>
      <c r="X168" s="451"/>
      <c r="Y168" s="451">
        <v>54</v>
      </c>
      <c r="Z168" s="488"/>
      <c r="AA168" s="486"/>
      <c r="AB168" s="486"/>
      <c r="AC168" s="486"/>
      <c r="AD168" s="486"/>
      <c r="AE168" s="486"/>
      <c r="AF168" s="486"/>
      <c r="AG168" s="486"/>
      <c r="AH168" s="486"/>
      <c r="AI168" s="486"/>
      <c r="AJ168" s="486"/>
      <c r="AK168" s="486"/>
      <c r="AL168" s="451">
        <f>SUM(Y168:AK169)</f>
        <v>54</v>
      </c>
    </row>
    <row r="169" spans="1:38" s="191" customFormat="1" ht="31.2" x14ac:dyDescent="0.25">
      <c r="A169" s="485"/>
      <c r="B169" s="182" t="s">
        <v>219</v>
      </c>
      <c r="C169" s="221">
        <f t="shared" si="86"/>
        <v>13065550</v>
      </c>
      <c r="D169" s="218"/>
      <c r="E169" s="218"/>
      <c r="F169" s="218"/>
      <c r="G169" s="218">
        <v>13065550</v>
      </c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440"/>
      <c r="U169" s="427"/>
      <c r="V169" s="487"/>
      <c r="W169" s="487"/>
      <c r="X169" s="452"/>
      <c r="Y169" s="452"/>
      <c r="Z169" s="489"/>
      <c r="AA169" s="487"/>
      <c r="AB169" s="487"/>
      <c r="AC169" s="487"/>
      <c r="AD169" s="487"/>
      <c r="AE169" s="487"/>
      <c r="AF169" s="487"/>
      <c r="AG169" s="487"/>
      <c r="AH169" s="487"/>
      <c r="AI169" s="487"/>
      <c r="AJ169" s="487"/>
      <c r="AK169" s="487"/>
      <c r="AL169" s="452"/>
    </row>
    <row r="170" spans="1:38" s="191" customFormat="1" ht="15.6" x14ac:dyDescent="0.25">
      <c r="A170" s="445" t="s">
        <v>222</v>
      </c>
      <c r="B170" s="181" t="s">
        <v>217</v>
      </c>
      <c r="C170" s="221">
        <f t="shared" si="86"/>
        <v>4085660</v>
      </c>
      <c r="D170" s="218"/>
      <c r="E170" s="218"/>
      <c r="F170" s="218"/>
      <c r="G170" s="218">
        <f>G171</f>
        <v>4085660</v>
      </c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218"/>
      <c r="S170" s="218"/>
      <c r="T170" s="439" t="s">
        <v>15</v>
      </c>
      <c r="U170" s="427" t="s">
        <v>218</v>
      </c>
      <c r="V170" s="486"/>
      <c r="W170" s="486"/>
      <c r="X170" s="451"/>
      <c r="Y170" s="451">
        <v>25</v>
      </c>
      <c r="Z170" s="488"/>
      <c r="AA170" s="486"/>
      <c r="AB170" s="486"/>
      <c r="AC170" s="486"/>
      <c r="AD170" s="486"/>
      <c r="AE170" s="486"/>
      <c r="AF170" s="486"/>
      <c r="AG170" s="486"/>
      <c r="AH170" s="486"/>
      <c r="AI170" s="486"/>
      <c r="AJ170" s="486"/>
      <c r="AK170" s="486"/>
      <c r="AL170" s="451">
        <f>SUM(Y170:AK171)</f>
        <v>25</v>
      </c>
    </row>
    <row r="171" spans="1:38" s="191" customFormat="1" ht="51" customHeight="1" x14ac:dyDescent="0.25">
      <c r="A171" s="485"/>
      <c r="B171" s="182" t="s">
        <v>219</v>
      </c>
      <c r="C171" s="221">
        <f t="shared" si="86"/>
        <v>4085660</v>
      </c>
      <c r="D171" s="218"/>
      <c r="E171" s="218"/>
      <c r="F171" s="218"/>
      <c r="G171" s="218">
        <v>4085660</v>
      </c>
      <c r="H171" s="218"/>
      <c r="I171" s="218"/>
      <c r="J171" s="218"/>
      <c r="K171" s="218"/>
      <c r="L171" s="218"/>
      <c r="M171" s="218"/>
      <c r="N171" s="218"/>
      <c r="O171" s="218"/>
      <c r="P171" s="218"/>
      <c r="Q171" s="218"/>
      <c r="R171" s="218"/>
      <c r="S171" s="218"/>
      <c r="T171" s="440"/>
      <c r="U171" s="427"/>
      <c r="V171" s="487"/>
      <c r="W171" s="487"/>
      <c r="X171" s="452"/>
      <c r="Y171" s="452"/>
      <c r="Z171" s="489"/>
      <c r="AA171" s="487"/>
      <c r="AB171" s="487"/>
      <c r="AC171" s="487"/>
      <c r="AD171" s="487"/>
      <c r="AE171" s="487"/>
      <c r="AF171" s="487"/>
      <c r="AG171" s="487"/>
      <c r="AH171" s="487"/>
      <c r="AI171" s="487"/>
      <c r="AJ171" s="487"/>
      <c r="AK171" s="487"/>
      <c r="AL171" s="452"/>
    </row>
    <row r="172" spans="1:38" s="191" customFormat="1" ht="15.6" x14ac:dyDescent="0.25">
      <c r="A172" s="445" t="s">
        <v>223</v>
      </c>
      <c r="B172" s="181" t="s">
        <v>217</v>
      </c>
      <c r="C172" s="221">
        <f t="shared" si="86"/>
        <v>6583230</v>
      </c>
      <c r="D172" s="218">
        <f t="shared" ref="D172:S172" si="92">D173</f>
        <v>0</v>
      </c>
      <c r="E172" s="218">
        <f t="shared" si="92"/>
        <v>0</v>
      </c>
      <c r="F172" s="218">
        <f t="shared" si="92"/>
        <v>0</v>
      </c>
      <c r="G172" s="218">
        <f t="shared" si="92"/>
        <v>0</v>
      </c>
      <c r="H172" s="218">
        <f t="shared" si="92"/>
        <v>6583230</v>
      </c>
      <c r="I172" s="218">
        <f t="shared" si="92"/>
        <v>0</v>
      </c>
      <c r="J172" s="218">
        <f t="shared" si="92"/>
        <v>0</v>
      </c>
      <c r="K172" s="218">
        <f t="shared" si="92"/>
        <v>0</v>
      </c>
      <c r="L172" s="218">
        <f t="shared" si="92"/>
        <v>0</v>
      </c>
      <c r="M172" s="218">
        <f t="shared" si="92"/>
        <v>0</v>
      </c>
      <c r="N172" s="218">
        <f t="shared" si="92"/>
        <v>0</v>
      </c>
      <c r="O172" s="218">
        <f t="shared" si="92"/>
        <v>0</v>
      </c>
      <c r="P172" s="218">
        <f t="shared" si="92"/>
        <v>0</v>
      </c>
      <c r="Q172" s="218">
        <f t="shared" si="92"/>
        <v>0</v>
      </c>
      <c r="R172" s="218">
        <f t="shared" si="92"/>
        <v>0</v>
      </c>
      <c r="S172" s="218">
        <f t="shared" si="92"/>
        <v>0</v>
      </c>
      <c r="T172" s="439" t="s">
        <v>15</v>
      </c>
      <c r="U172" s="427" t="s">
        <v>218</v>
      </c>
      <c r="V172" s="486"/>
      <c r="W172" s="486"/>
      <c r="X172" s="486"/>
      <c r="Y172" s="451"/>
      <c r="Z172" s="451">
        <v>35</v>
      </c>
      <c r="AA172" s="486"/>
      <c r="AB172" s="486"/>
      <c r="AC172" s="486"/>
      <c r="AD172" s="486"/>
      <c r="AE172" s="486"/>
      <c r="AF172" s="486"/>
      <c r="AG172" s="486"/>
      <c r="AH172" s="486"/>
      <c r="AI172" s="486"/>
      <c r="AJ172" s="486"/>
      <c r="AK172" s="486"/>
      <c r="AL172" s="451">
        <f>SUM(Y172:AK173)</f>
        <v>35</v>
      </c>
    </row>
    <row r="173" spans="1:38" s="191" customFormat="1" ht="54" customHeight="1" x14ac:dyDescent="0.25">
      <c r="A173" s="485"/>
      <c r="B173" s="182" t="s">
        <v>219</v>
      </c>
      <c r="C173" s="221">
        <f t="shared" si="86"/>
        <v>6583230</v>
      </c>
      <c r="D173" s="218"/>
      <c r="E173" s="218"/>
      <c r="F173" s="218"/>
      <c r="G173" s="218"/>
      <c r="H173" s="218">
        <v>6583230</v>
      </c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440"/>
      <c r="U173" s="427"/>
      <c r="V173" s="487"/>
      <c r="W173" s="487"/>
      <c r="X173" s="487"/>
      <c r="Y173" s="452"/>
      <c r="Z173" s="452"/>
      <c r="AA173" s="487"/>
      <c r="AB173" s="487"/>
      <c r="AC173" s="487"/>
      <c r="AD173" s="487"/>
      <c r="AE173" s="487"/>
      <c r="AF173" s="487"/>
      <c r="AG173" s="487"/>
      <c r="AH173" s="487"/>
      <c r="AI173" s="487"/>
      <c r="AJ173" s="487"/>
      <c r="AK173" s="487"/>
      <c r="AL173" s="452"/>
    </row>
    <row r="174" spans="1:38" s="191" customFormat="1" ht="15.6" x14ac:dyDescent="0.25">
      <c r="A174" s="445" t="s">
        <v>224</v>
      </c>
      <c r="B174" s="181" t="s">
        <v>217</v>
      </c>
      <c r="C174" s="221">
        <f t="shared" si="86"/>
        <v>4532850</v>
      </c>
      <c r="D174" s="218">
        <f t="shared" ref="D174:S174" si="93">D175</f>
        <v>0</v>
      </c>
      <c r="E174" s="218">
        <f t="shared" si="93"/>
        <v>0</v>
      </c>
      <c r="F174" s="218">
        <f t="shared" si="93"/>
        <v>0</v>
      </c>
      <c r="G174" s="218">
        <f t="shared" si="93"/>
        <v>0</v>
      </c>
      <c r="H174" s="218">
        <f t="shared" si="93"/>
        <v>4532850</v>
      </c>
      <c r="I174" s="218">
        <f t="shared" si="93"/>
        <v>0</v>
      </c>
      <c r="J174" s="218">
        <f t="shared" si="93"/>
        <v>0</v>
      </c>
      <c r="K174" s="218">
        <f t="shared" si="93"/>
        <v>0</v>
      </c>
      <c r="L174" s="218">
        <f t="shared" si="93"/>
        <v>0</v>
      </c>
      <c r="M174" s="218">
        <f t="shared" si="93"/>
        <v>0</v>
      </c>
      <c r="N174" s="218">
        <f t="shared" si="93"/>
        <v>0</v>
      </c>
      <c r="O174" s="218">
        <f t="shared" si="93"/>
        <v>0</v>
      </c>
      <c r="P174" s="218">
        <f t="shared" si="93"/>
        <v>0</v>
      </c>
      <c r="Q174" s="218">
        <f t="shared" si="93"/>
        <v>0</v>
      </c>
      <c r="R174" s="218">
        <f t="shared" si="93"/>
        <v>0</v>
      </c>
      <c r="S174" s="218">
        <f t="shared" si="93"/>
        <v>0</v>
      </c>
      <c r="T174" s="439" t="s">
        <v>15</v>
      </c>
      <c r="U174" s="427" t="s">
        <v>218</v>
      </c>
      <c r="V174" s="486"/>
      <c r="W174" s="486"/>
      <c r="X174" s="486"/>
      <c r="Y174" s="451"/>
      <c r="Z174" s="451">
        <v>26</v>
      </c>
      <c r="AA174" s="486"/>
      <c r="AB174" s="486"/>
      <c r="AC174" s="486"/>
      <c r="AD174" s="486"/>
      <c r="AE174" s="486"/>
      <c r="AF174" s="486"/>
      <c r="AG174" s="486"/>
      <c r="AH174" s="486"/>
      <c r="AI174" s="486"/>
      <c r="AJ174" s="486"/>
      <c r="AK174" s="486"/>
      <c r="AL174" s="451">
        <f>SUM(Y174:AK175)</f>
        <v>26</v>
      </c>
    </row>
    <row r="175" spans="1:38" s="191" customFormat="1" ht="66.75" customHeight="1" x14ac:dyDescent="0.25">
      <c r="A175" s="485"/>
      <c r="B175" s="182" t="s">
        <v>219</v>
      </c>
      <c r="C175" s="221">
        <f t="shared" si="86"/>
        <v>4532850</v>
      </c>
      <c r="D175" s="218"/>
      <c r="E175" s="218"/>
      <c r="F175" s="218"/>
      <c r="G175" s="218"/>
      <c r="H175" s="218">
        <v>4532850</v>
      </c>
      <c r="I175" s="218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440"/>
      <c r="U175" s="427"/>
      <c r="V175" s="487"/>
      <c r="W175" s="487"/>
      <c r="X175" s="487"/>
      <c r="Y175" s="452"/>
      <c r="Z175" s="452"/>
      <c r="AA175" s="487"/>
      <c r="AB175" s="487"/>
      <c r="AC175" s="487"/>
      <c r="AD175" s="487"/>
      <c r="AE175" s="487"/>
      <c r="AF175" s="487"/>
      <c r="AG175" s="487"/>
      <c r="AH175" s="487"/>
      <c r="AI175" s="487"/>
      <c r="AJ175" s="487"/>
      <c r="AK175" s="487"/>
      <c r="AL175" s="452"/>
    </row>
    <row r="176" spans="1:38" s="191" customFormat="1" ht="15.6" x14ac:dyDescent="0.25">
      <c r="A176" s="445" t="s">
        <v>225</v>
      </c>
      <c r="B176" s="181" t="s">
        <v>217</v>
      </c>
      <c r="C176" s="221">
        <f t="shared" si="86"/>
        <v>11614740</v>
      </c>
      <c r="D176" s="218">
        <f t="shared" ref="D176:S176" si="94">D177</f>
        <v>0</v>
      </c>
      <c r="E176" s="218">
        <f t="shared" si="94"/>
        <v>0</v>
      </c>
      <c r="F176" s="218">
        <f t="shared" si="94"/>
        <v>0</v>
      </c>
      <c r="G176" s="218">
        <f t="shared" si="94"/>
        <v>0</v>
      </c>
      <c r="H176" s="218">
        <f t="shared" si="94"/>
        <v>11614740</v>
      </c>
      <c r="I176" s="218">
        <f t="shared" si="94"/>
        <v>0</v>
      </c>
      <c r="J176" s="218">
        <f t="shared" si="94"/>
        <v>0</v>
      </c>
      <c r="K176" s="218">
        <f t="shared" si="94"/>
        <v>0</v>
      </c>
      <c r="L176" s="218">
        <f t="shared" si="94"/>
        <v>0</v>
      </c>
      <c r="M176" s="218">
        <f t="shared" si="94"/>
        <v>0</v>
      </c>
      <c r="N176" s="218">
        <f t="shared" si="94"/>
        <v>0</v>
      </c>
      <c r="O176" s="218">
        <f t="shared" si="94"/>
        <v>0</v>
      </c>
      <c r="P176" s="218">
        <f t="shared" si="94"/>
        <v>0</v>
      </c>
      <c r="Q176" s="218">
        <f t="shared" si="94"/>
        <v>0</v>
      </c>
      <c r="R176" s="218">
        <f t="shared" si="94"/>
        <v>0</v>
      </c>
      <c r="S176" s="218">
        <f t="shared" si="94"/>
        <v>0</v>
      </c>
      <c r="T176" s="439" t="s">
        <v>15</v>
      </c>
      <c r="U176" s="427" t="s">
        <v>218</v>
      </c>
      <c r="V176" s="486"/>
      <c r="W176" s="486"/>
      <c r="X176" s="486"/>
      <c r="Y176" s="451"/>
      <c r="Z176" s="451">
        <v>76</v>
      </c>
      <c r="AA176" s="486"/>
      <c r="AB176" s="486"/>
      <c r="AC176" s="486"/>
      <c r="AD176" s="486"/>
      <c r="AE176" s="486"/>
      <c r="AF176" s="486"/>
      <c r="AG176" s="486"/>
      <c r="AH176" s="486"/>
      <c r="AI176" s="486"/>
      <c r="AJ176" s="486"/>
      <c r="AK176" s="486"/>
      <c r="AL176" s="451">
        <f>SUM(Y176:AK177)</f>
        <v>76</v>
      </c>
    </row>
    <row r="177" spans="1:38" s="191" customFormat="1" ht="48.75" customHeight="1" x14ac:dyDescent="0.25">
      <c r="A177" s="485"/>
      <c r="B177" s="182" t="s">
        <v>219</v>
      </c>
      <c r="C177" s="221">
        <f t="shared" si="86"/>
        <v>11614740</v>
      </c>
      <c r="D177" s="218"/>
      <c r="E177" s="218"/>
      <c r="F177" s="218"/>
      <c r="G177" s="218"/>
      <c r="H177" s="218">
        <v>11614740</v>
      </c>
      <c r="I177" s="218"/>
      <c r="J177" s="218"/>
      <c r="K177" s="218"/>
      <c r="L177" s="218"/>
      <c r="M177" s="218"/>
      <c r="N177" s="218"/>
      <c r="O177" s="218"/>
      <c r="P177" s="218"/>
      <c r="Q177" s="218"/>
      <c r="R177" s="218"/>
      <c r="S177" s="218"/>
      <c r="T177" s="440"/>
      <c r="U177" s="427"/>
      <c r="V177" s="487"/>
      <c r="W177" s="487"/>
      <c r="X177" s="487"/>
      <c r="Y177" s="452"/>
      <c r="Z177" s="452"/>
      <c r="AA177" s="487"/>
      <c r="AB177" s="487"/>
      <c r="AC177" s="487"/>
      <c r="AD177" s="487"/>
      <c r="AE177" s="487"/>
      <c r="AF177" s="487"/>
      <c r="AG177" s="487"/>
      <c r="AH177" s="487"/>
      <c r="AI177" s="487"/>
      <c r="AJ177" s="487"/>
      <c r="AK177" s="487"/>
      <c r="AL177" s="452"/>
    </row>
    <row r="178" spans="1:38" s="191" customFormat="1" ht="15.6" x14ac:dyDescent="0.25">
      <c r="A178" s="445" t="s">
        <v>226</v>
      </c>
      <c r="B178" s="181" t="s">
        <v>217</v>
      </c>
      <c r="C178" s="221">
        <f t="shared" si="86"/>
        <v>1456650</v>
      </c>
      <c r="D178" s="218">
        <f t="shared" ref="D178:S178" si="95">D179</f>
        <v>0</v>
      </c>
      <c r="E178" s="218">
        <f t="shared" si="95"/>
        <v>0</v>
      </c>
      <c r="F178" s="218">
        <f t="shared" si="95"/>
        <v>0</v>
      </c>
      <c r="G178" s="218">
        <f t="shared" si="95"/>
        <v>0</v>
      </c>
      <c r="H178" s="218">
        <f t="shared" si="95"/>
        <v>1456650</v>
      </c>
      <c r="I178" s="218">
        <f t="shared" si="95"/>
        <v>0</v>
      </c>
      <c r="J178" s="218">
        <f t="shared" si="95"/>
        <v>0</v>
      </c>
      <c r="K178" s="218">
        <f t="shared" si="95"/>
        <v>0</v>
      </c>
      <c r="L178" s="218">
        <f t="shared" si="95"/>
        <v>0</v>
      </c>
      <c r="M178" s="218">
        <f t="shared" si="95"/>
        <v>0</v>
      </c>
      <c r="N178" s="218">
        <f t="shared" si="95"/>
        <v>0</v>
      </c>
      <c r="O178" s="218">
        <f t="shared" si="95"/>
        <v>0</v>
      </c>
      <c r="P178" s="218">
        <f t="shared" si="95"/>
        <v>0</v>
      </c>
      <c r="Q178" s="218">
        <f t="shared" si="95"/>
        <v>0</v>
      </c>
      <c r="R178" s="218">
        <f t="shared" si="95"/>
        <v>0</v>
      </c>
      <c r="S178" s="218">
        <f t="shared" si="95"/>
        <v>0</v>
      </c>
      <c r="T178" s="439" t="s">
        <v>15</v>
      </c>
      <c r="U178" s="427" t="s">
        <v>218</v>
      </c>
      <c r="V178" s="486"/>
      <c r="W178" s="486"/>
      <c r="X178" s="486"/>
      <c r="Y178" s="451"/>
      <c r="Z178" s="451">
        <v>10</v>
      </c>
      <c r="AA178" s="486"/>
      <c r="AB178" s="486"/>
      <c r="AC178" s="486"/>
      <c r="AD178" s="486"/>
      <c r="AE178" s="486"/>
      <c r="AF178" s="486"/>
      <c r="AG178" s="486"/>
      <c r="AH178" s="486"/>
      <c r="AI178" s="486"/>
      <c r="AJ178" s="486"/>
      <c r="AK178" s="486"/>
      <c r="AL178" s="451">
        <f>SUM(Y178:AK179)</f>
        <v>10</v>
      </c>
    </row>
    <row r="179" spans="1:38" s="191" customFormat="1" ht="54.75" customHeight="1" x14ac:dyDescent="0.25">
      <c r="A179" s="485"/>
      <c r="B179" s="182" t="s">
        <v>219</v>
      </c>
      <c r="C179" s="221">
        <f t="shared" si="86"/>
        <v>1456650</v>
      </c>
      <c r="D179" s="218"/>
      <c r="E179" s="218"/>
      <c r="F179" s="218"/>
      <c r="G179" s="218"/>
      <c r="H179" s="218">
        <v>1456650</v>
      </c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440"/>
      <c r="U179" s="427"/>
      <c r="V179" s="487"/>
      <c r="W179" s="487"/>
      <c r="X179" s="487"/>
      <c r="Y179" s="452"/>
      <c r="Z179" s="452"/>
      <c r="AA179" s="487"/>
      <c r="AB179" s="487"/>
      <c r="AC179" s="487"/>
      <c r="AD179" s="487"/>
      <c r="AE179" s="487"/>
      <c r="AF179" s="487"/>
      <c r="AG179" s="487"/>
      <c r="AH179" s="487"/>
      <c r="AI179" s="487"/>
      <c r="AJ179" s="487"/>
      <c r="AK179" s="487"/>
      <c r="AL179" s="452"/>
    </row>
    <row r="180" spans="1:38" s="191" customFormat="1" ht="15.6" x14ac:dyDescent="0.25">
      <c r="A180" s="445" t="s">
        <v>227</v>
      </c>
      <c r="B180" s="181" t="s">
        <v>217</v>
      </c>
      <c r="C180" s="221">
        <f t="shared" si="86"/>
        <v>40432427</v>
      </c>
      <c r="D180" s="218">
        <f>D235</f>
        <v>0</v>
      </c>
      <c r="E180" s="218">
        <f>E235</f>
        <v>0</v>
      </c>
      <c r="F180" s="218">
        <f>F235</f>
        <v>0</v>
      </c>
      <c r="G180" s="218">
        <f>G181</f>
        <v>40432427</v>
      </c>
      <c r="H180" s="218">
        <f t="shared" ref="H180:S180" si="96">H235</f>
        <v>0</v>
      </c>
      <c r="I180" s="218">
        <f t="shared" si="96"/>
        <v>0</v>
      </c>
      <c r="J180" s="218">
        <f t="shared" si="96"/>
        <v>0</v>
      </c>
      <c r="K180" s="218">
        <f t="shared" si="96"/>
        <v>0</v>
      </c>
      <c r="L180" s="218">
        <f t="shared" si="96"/>
        <v>0</v>
      </c>
      <c r="M180" s="218">
        <f t="shared" si="96"/>
        <v>0</v>
      </c>
      <c r="N180" s="218">
        <f t="shared" si="96"/>
        <v>0</v>
      </c>
      <c r="O180" s="218">
        <f t="shared" si="96"/>
        <v>0</v>
      </c>
      <c r="P180" s="218">
        <f t="shared" si="96"/>
        <v>0</v>
      </c>
      <c r="Q180" s="218">
        <f t="shared" si="96"/>
        <v>0</v>
      </c>
      <c r="R180" s="218">
        <f t="shared" si="96"/>
        <v>0</v>
      </c>
      <c r="S180" s="218">
        <f t="shared" si="96"/>
        <v>0</v>
      </c>
      <c r="T180" s="439" t="s">
        <v>15</v>
      </c>
      <c r="U180" s="427" t="s">
        <v>228</v>
      </c>
      <c r="V180" s="486"/>
      <c r="W180" s="486"/>
      <c r="X180" s="451"/>
      <c r="Y180" s="451">
        <v>2</v>
      </c>
      <c r="Z180" s="488"/>
      <c r="AA180" s="486"/>
      <c r="AB180" s="486"/>
      <c r="AC180" s="486"/>
      <c r="AD180" s="486"/>
      <c r="AE180" s="486"/>
      <c r="AF180" s="486"/>
      <c r="AG180" s="486"/>
      <c r="AH180" s="486"/>
      <c r="AI180" s="486"/>
      <c r="AJ180" s="486"/>
      <c r="AK180" s="486"/>
      <c r="AL180" s="451">
        <f>SUM(Y180:AK181)</f>
        <v>2</v>
      </c>
    </row>
    <row r="181" spans="1:38" s="191" customFormat="1" ht="84" customHeight="1" x14ac:dyDescent="0.25">
      <c r="A181" s="492"/>
      <c r="B181" s="200" t="s">
        <v>219</v>
      </c>
      <c r="C181" s="221">
        <f>SUM(G181:S181)</f>
        <v>40432427</v>
      </c>
      <c r="D181" s="221"/>
      <c r="E181" s="221"/>
      <c r="F181" s="221"/>
      <c r="G181" s="221">
        <v>40432427</v>
      </c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440"/>
      <c r="U181" s="445"/>
      <c r="V181" s="490"/>
      <c r="W181" s="490"/>
      <c r="X181" s="498"/>
      <c r="Y181" s="498"/>
      <c r="Z181" s="493"/>
      <c r="AA181" s="490"/>
      <c r="AB181" s="490"/>
      <c r="AC181" s="490"/>
      <c r="AD181" s="490"/>
      <c r="AE181" s="490"/>
      <c r="AF181" s="490"/>
      <c r="AG181" s="490"/>
      <c r="AH181" s="490"/>
      <c r="AI181" s="490"/>
      <c r="AJ181" s="490"/>
      <c r="AK181" s="490"/>
      <c r="AL181" s="452"/>
    </row>
    <row r="182" spans="1:38" s="191" customFormat="1" ht="15.6" hidden="1" x14ac:dyDescent="0.25">
      <c r="A182" s="427" t="s">
        <v>277</v>
      </c>
      <c r="B182" s="202" t="s">
        <v>217</v>
      </c>
      <c r="C182" s="218">
        <f>C183</f>
        <v>86446217</v>
      </c>
      <c r="D182" s="218">
        <f t="shared" ref="D182:S182" si="97">D183</f>
        <v>0</v>
      </c>
      <c r="E182" s="218">
        <f t="shared" si="97"/>
        <v>0</v>
      </c>
      <c r="F182" s="218">
        <f t="shared" si="97"/>
        <v>0</v>
      </c>
      <c r="G182" s="218">
        <f t="shared" si="97"/>
        <v>62258747</v>
      </c>
      <c r="H182" s="218">
        <f t="shared" si="97"/>
        <v>24187470</v>
      </c>
      <c r="I182" s="218">
        <f t="shared" si="97"/>
        <v>0</v>
      </c>
      <c r="J182" s="218">
        <f t="shared" si="97"/>
        <v>0</v>
      </c>
      <c r="K182" s="218">
        <f t="shared" si="97"/>
        <v>0</v>
      </c>
      <c r="L182" s="218">
        <f t="shared" si="97"/>
        <v>0</v>
      </c>
      <c r="M182" s="218">
        <f t="shared" si="97"/>
        <v>0</v>
      </c>
      <c r="N182" s="218">
        <f t="shared" si="97"/>
        <v>0</v>
      </c>
      <c r="O182" s="218">
        <f t="shared" si="97"/>
        <v>0</v>
      </c>
      <c r="P182" s="218">
        <f t="shared" si="97"/>
        <v>0</v>
      </c>
      <c r="Q182" s="218">
        <f t="shared" si="97"/>
        <v>0</v>
      </c>
      <c r="R182" s="218">
        <f t="shared" si="97"/>
        <v>0</v>
      </c>
      <c r="S182" s="218">
        <f t="shared" si="97"/>
        <v>0</v>
      </c>
      <c r="T182" s="210" t="s">
        <v>26</v>
      </c>
      <c r="U182" s="210" t="s">
        <v>26</v>
      </c>
      <c r="V182" s="210" t="s">
        <v>26</v>
      </c>
      <c r="W182" s="210" t="s">
        <v>26</v>
      </c>
      <c r="X182" s="210" t="s">
        <v>26</v>
      </c>
      <c r="Y182" s="210" t="s">
        <v>26</v>
      </c>
      <c r="Z182" s="210" t="s">
        <v>26</v>
      </c>
      <c r="AA182" s="210" t="s">
        <v>26</v>
      </c>
      <c r="AB182" s="210" t="s">
        <v>26</v>
      </c>
      <c r="AC182" s="210" t="s">
        <v>26</v>
      </c>
      <c r="AD182" s="210" t="s">
        <v>26</v>
      </c>
      <c r="AE182" s="210" t="s">
        <v>26</v>
      </c>
      <c r="AF182" s="210" t="s">
        <v>26</v>
      </c>
      <c r="AG182" s="210" t="s">
        <v>26</v>
      </c>
      <c r="AH182" s="210" t="s">
        <v>26</v>
      </c>
      <c r="AI182" s="210" t="s">
        <v>26</v>
      </c>
      <c r="AJ182" s="210" t="s">
        <v>26</v>
      </c>
      <c r="AK182" s="210" t="s">
        <v>26</v>
      </c>
      <c r="AL182" s="210" t="s">
        <v>26</v>
      </c>
    </row>
    <row r="183" spans="1:38" s="191" customFormat="1" ht="31.2" hidden="1" x14ac:dyDescent="0.25">
      <c r="A183" s="494"/>
      <c r="B183" s="267" t="s">
        <v>219</v>
      </c>
      <c r="C183" s="218">
        <f>C181+C165</f>
        <v>86446217</v>
      </c>
      <c r="D183" s="218">
        <f t="shared" ref="D183:S183" si="98">D181+D165</f>
        <v>0</v>
      </c>
      <c r="E183" s="218">
        <f t="shared" si="98"/>
        <v>0</v>
      </c>
      <c r="F183" s="218">
        <f t="shared" si="98"/>
        <v>0</v>
      </c>
      <c r="G183" s="218">
        <f t="shared" si="98"/>
        <v>62258747</v>
      </c>
      <c r="H183" s="218">
        <f t="shared" si="98"/>
        <v>24187470</v>
      </c>
      <c r="I183" s="218">
        <f t="shared" si="98"/>
        <v>0</v>
      </c>
      <c r="J183" s="218">
        <f t="shared" si="98"/>
        <v>0</v>
      </c>
      <c r="K183" s="218">
        <f t="shared" si="98"/>
        <v>0</v>
      </c>
      <c r="L183" s="218">
        <f t="shared" si="98"/>
        <v>0</v>
      </c>
      <c r="M183" s="218">
        <f t="shared" si="98"/>
        <v>0</v>
      </c>
      <c r="N183" s="218">
        <f t="shared" si="98"/>
        <v>0</v>
      </c>
      <c r="O183" s="218">
        <f t="shared" si="98"/>
        <v>0</v>
      </c>
      <c r="P183" s="218">
        <f t="shared" si="98"/>
        <v>0</v>
      </c>
      <c r="Q183" s="218">
        <f t="shared" si="98"/>
        <v>0</v>
      </c>
      <c r="R183" s="218">
        <f t="shared" si="98"/>
        <v>0</v>
      </c>
      <c r="S183" s="218">
        <f t="shared" si="98"/>
        <v>0</v>
      </c>
      <c r="T183" s="210" t="s">
        <v>26</v>
      </c>
      <c r="U183" s="210" t="s">
        <v>26</v>
      </c>
      <c r="V183" s="210" t="s">
        <v>26</v>
      </c>
      <c r="W183" s="210" t="s">
        <v>26</v>
      </c>
      <c r="X183" s="210" t="s">
        <v>26</v>
      </c>
      <c r="Y183" s="210" t="s">
        <v>26</v>
      </c>
      <c r="Z183" s="210" t="s">
        <v>26</v>
      </c>
      <c r="AA183" s="210" t="s">
        <v>26</v>
      </c>
      <c r="AB183" s="210" t="s">
        <v>26</v>
      </c>
      <c r="AC183" s="210" t="s">
        <v>26</v>
      </c>
      <c r="AD183" s="210" t="s">
        <v>26</v>
      </c>
      <c r="AE183" s="210" t="s">
        <v>26</v>
      </c>
      <c r="AF183" s="210" t="s">
        <v>26</v>
      </c>
      <c r="AG183" s="210" t="s">
        <v>26</v>
      </c>
      <c r="AH183" s="210" t="s">
        <v>26</v>
      </c>
      <c r="AI183" s="210" t="s">
        <v>26</v>
      </c>
      <c r="AJ183" s="210" t="s">
        <v>26</v>
      </c>
      <c r="AK183" s="210" t="s">
        <v>26</v>
      </c>
      <c r="AL183" s="210" t="s">
        <v>26</v>
      </c>
    </row>
    <row r="184" spans="1:38" s="191" customFormat="1" ht="15.75" customHeight="1" x14ac:dyDescent="0.25">
      <c r="A184" s="375" t="s">
        <v>44</v>
      </c>
      <c r="B184" s="375"/>
      <c r="C184" s="375"/>
      <c r="D184" s="375"/>
      <c r="E184" s="375"/>
      <c r="F184" s="375"/>
      <c r="G184" s="375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538"/>
      <c r="AH184" s="538"/>
      <c r="AI184" s="538"/>
      <c r="AJ184" s="538"/>
      <c r="AK184" s="538"/>
      <c r="AL184" s="538"/>
    </row>
    <row r="185" spans="1:38" s="191" customFormat="1" ht="15.75" customHeight="1" x14ac:dyDescent="0.25">
      <c r="A185" s="427" t="s">
        <v>304</v>
      </c>
      <c r="B185" s="427"/>
      <c r="C185" s="427"/>
      <c r="D185" s="427"/>
      <c r="E185" s="427"/>
      <c r="F185" s="427"/>
      <c r="G185" s="427"/>
      <c r="H185" s="427"/>
      <c r="I185" s="427"/>
      <c r="J185" s="427"/>
      <c r="K185" s="427"/>
      <c r="L185" s="427"/>
      <c r="M185" s="427"/>
      <c r="N185" s="427"/>
      <c r="O185" s="427"/>
      <c r="P185" s="427"/>
      <c r="Q185" s="427"/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</row>
    <row r="186" spans="1:38" s="191" customFormat="1" ht="48.75" customHeight="1" x14ac:dyDescent="0.25">
      <c r="A186" s="446" t="s">
        <v>305</v>
      </c>
      <c r="B186" s="246" t="s">
        <v>217</v>
      </c>
      <c r="C186" s="235">
        <f>C191</f>
        <v>12350000000</v>
      </c>
      <c r="D186" s="235"/>
      <c r="E186" s="235"/>
      <c r="F186" s="235">
        <f>F190+F187</f>
        <v>950000000</v>
      </c>
      <c r="G186" s="235">
        <f t="shared" ref="G186:S186" si="99">G190+G187</f>
        <v>950000000</v>
      </c>
      <c r="H186" s="235">
        <f t="shared" si="99"/>
        <v>950000000</v>
      </c>
      <c r="I186" s="235">
        <f t="shared" si="99"/>
        <v>950000000</v>
      </c>
      <c r="J186" s="235">
        <f t="shared" si="99"/>
        <v>950000000</v>
      </c>
      <c r="K186" s="235">
        <f t="shared" si="99"/>
        <v>950000000</v>
      </c>
      <c r="L186" s="235">
        <f t="shared" si="99"/>
        <v>950000000</v>
      </c>
      <c r="M186" s="235">
        <f t="shared" si="99"/>
        <v>950000000</v>
      </c>
      <c r="N186" s="235">
        <f t="shared" si="99"/>
        <v>950000000</v>
      </c>
      <c r="O186" s="235">
        <f t="shared" si="99"/>
        <v>950000000</v>
      </c>
      <c r="P186" s="235">
        <f t="shared" si="99"/>
        <v>950000000</v>
      </c>
      <c r="Q186" s="235">
        <f t="shared" si="99"/>
        <v>950000000</v>
      </c>
      <c r="R186" s="235">
        <f t="shared" si="99"/>
        <v>950000000</v>
      </c>
      <c r="S186" s="235">
        <f t="shared" si="99"/>
        <v>950000000</v>
      </c>
      <c r="T186" s="527" t="s">
        <v>16</v>
      </c>
      <c r="U186" s="196" t="s">
        <v>329</v>
      </c>
      <c r="V186" s="447" t="s">
        <v>306</v>
      </c>
      <c r="W186" s="510">
        <v>750</v>
      </c>
      <c r="X186" s="510">
        <v>750</v>
      </c>
      <c r="Y186" s="271">
        <v>265.27199999999999</v>
      </c>
      <c r="Z186" s="271">
        <v>265.27199999999999</v>
      </c>
      <c r="AA186" s="271">
        <v>267.85700000000003</v>
      </c>
      <c r="AB186" s="271">
        <v>270.10700000000003</v>
      </c>
      <c r="AC186" s="271">
        <v>273.81099999999998</v>
      </c>
      <c r="AD186" s="271">
        <v>273.81099999999998</v>
      </c>
      <c r="AE186" s="271">
        <v>273.81099999999998</v>
      </c>
      <c r="AF186" s="271">
        <v>278.57100000000003</v>
      </c>
      <c r="AG186" s="271">
        <v>279.07100000000003</v>
      </c>
      <c r="AH186" s="271">
        <v>279.07100000000003</v>
      </c>
      <c r="AI186" s="271">
        <v>279.07100000000003</v>
      </c>
      <c r="AJ186" s="271">
        <v>279.07100000000003</v>
      </c>
      <c r="AK186" s="271">
        <v>279.07100000000003</v>
      </c>
      <c r="AL186" s="271">
        <v>279.07100000000003</v>
      </c>
    </row>
    <row r="187" spans="1:38" s="191" customFormat="1" ht="63.75" customHeight="1" x14ac:dyDescent="0.25">
      <c r="A187" s="427"/>
      <c r="B187" s="539" t="s">
        <v>244</v>
      </c>
      <c r="C187" s="533">
        <f>C192</f>
        <v>6500000000</v>
      </c>
      <c r="D187" s="229"/>
      <c r="E187" s="229"/>
      <c r="F187" s="229">
        <v>500000000</v>
      </c>
      <c r="G187" s="533">
        <v>500000000</v>
      </c>
      <c r="H187" s="533">
        <v>500000000</v>
      </c>
      <c r="I187" s="533">
        <v>500000000</v>
      </c>
      <c r="J187" s="533">
        <v>500000000</v>
      </c>
      <c r="K187" s="533">
        <v>500000000</v>
      </c>
      <c r="L187" s="533">
        <v>500000000</v>
      </c>
      <c r="M187" s="533">
        <v>500000000</v>
      </c>
      <c r="N187" s="533">
        <v>500000000</v>
      </c>
      <c r="O187" s="533">
        <v>500000000</v>
      </c>
      <c r="P187" s="533">
        <v>500000000</v>
      </c>
      <c r="Q187" s="533">
        <v>500000000</v>
      </c>
      <c r="R187" s="533">
        <v>500000000</v>
      </c>
      <c r="S187" s="533">
        <v>500000000</v>
      </c>
      <c r="T187" s="505"/>
      <c r="U187" s="255" t="s">
        <v>320</v>
      </c>
      <c r="V187" s="447"/>
      <c r="W187" s="442"/>
      <c r="X187" s="442"/>
      <c r="Y187" s="256">
        <v>750</v>
      </c>
      <c r="Z187" s="256">
        <v>750</v>
      </c>
      <c r="AA187" s="256">
        <v>750</v>
      </c>
      <c r="AB187" s="256">
        <v>750</v>
      </c>
      <c r="AC187" s="256">
        <v>750</v>
      </c>
      <c r="AD187" s="256">
        <v>750</v>
      </c>
      <c r="AE187" s="256">
        <v>750</v>
      </c>
      <c r="AF187" s="256">
        <v>750</v>
      </c>
      <c r="AG187" s="256">
        <v>750</v>
      </c>
      <c r="AH187" s="256">
        <v>750</v>
      </c>
      <c r="AI187" s="256">
        <v>750</v>
      </c>
      <c r="AJ187" s="256">
        <v>750</v>
      </c>
      <c r="AK187" s="256">
        <v>750</v>
      </c>
      <c r="AL187" s="256">
        <f>Y187+Z187+AA187+AB187+AC187+AD187+AE187+AF187+AG187+AH187+AI187+AJ187+AK187</f>
        <v>9750</v>
      </c>
    </row>
    <row r="188" spans="1:38" s="191" customFormat="1" ht="124.8" x14ac:dyDescent="0.25">
      <c r="A188" s="427"/>
      <c r="B188" s="540"/>
      <c r="C188" s="534"/>
      <c r="D188" s="229"/>
      <c r="E188" s="229"/>
      <c r="F188" s="229"/>
      <c r="G188" s="534"/>
      <c r="H188" s="534"/>
      <c r="I188" s="534"/>
      <c r="J188" s="534"/>
      <c r="K188" s="534"/>
      <c r="L188" s="534"/>
      <c r="M188" s="534"/>
      <c r="N188" s="534"/>
      <c r="O188" s="534"/>
      <c r="P188" s="534"/>
      <c r="Q188" s="534"/>
      <c r="R188" s="534"/>
      <c r="S188" s="534"/>
      <c r="T188" s="505"/>
      <c r="U188" s="257" t="s">
        <v>331</v>
      </c>
      <c r="V188" s="447"/>
      <c r="W188" s="442"/>
      <c r="X188" s="442"/>
      <c r="Y188" s="229">
        <v>62.5</v>
      </c>
      <c r="Z188" s="229">
        <v>62.5</v>
      </c>
      <c r="AA188" s="229">
        <v>62.5</v>
      </c>
      <c r="AB188" s="229">
        <v>62.5</v>
      </c>
      <c r="AC188" s="229">
        <v>62.5</v>
      </c>
      <c r="AD188" s="229">
        <v>62.5</v>
      </c>
      <c r="AE188" s="229">
        <v>62.5</v>
      </c>
      <c r="AF188" s="229">
        <v>62.5</v>
      </c>
      <c r="AG188" s="229">
        <v>62.5</v>
      </c>
      <c r="AH188" s="229">
        <v>62.5</v>
      </c>
      <c r="AI188" s="229">
        <v>62.5</v>
      </c>
      <c r="AJ188" s="229">
        <v>62.5</v>
      </c>
      <c r="AK188" s="229">
        <v>62.5</v>
      </c>
      <c r="AL188" s="229">
        <f>Y188+Z188+AA188+AB188+AC188+AD188+AE188+AF188+AG188+AH188+AI188+AJ188+AK188</f>
        <v>812.5</v>
      </c>
    </row>
    <row r="189" spans="1:38" s="191" customFormat="1" ht="109.2" x14ac:dyDescent="0.25">
      <c r="A189" s="427"/>
      <c r="B189" s="541"/>
      <c r="C189" s="535"/>
      <c r="D189" s="229"/>
      <c r="E189" s="229"/>
      <c r="F189" s="229"/>
      <c r="G189" s="535"/>
      <c r="H189" s="535"/>
      <c r="I189" s="535"/>
      <c r="J189" s="535"/>
      <c r="K189" s="535"/>
      <c r="L189" s="535"/>
      <c r="M189" s="535"/>
      <c r="N189" s="535"/>
      <c r="O189" s="535"/>
      <c r="P189" s="535"/>
      <c r="Q189" s="535"/>
      <c r="R189" s="535"/>
      <c r="S189" s="535"/>
      <c r="T189" s="505"/>
      <c r="U189" s="257" t="s">
        <v>332</v>
      </c>
      <c r="V189" s="447"/>
      <c r="W189" s="442"/>
      <c r="X189" s="442"/>
      <c r="Y189" s="229">
        <v>54.9</v>
      </c>
      <c r="Z189" s="229">
        <v>54.3</v>
      </c>
      <c r="AA189" s="229">
        <v>54.3</v>
      </c>
      <c r="AB189" s="229">
        <v>54.02</v>
      </c>
      <c r="AC189" s="229">
        <v>53.9</v>
      </c>
      <c r="AD189" s="229">
        <v>53.1</v>
      </c>
      <c r="AE189" s="229">
        <v>52.3</v>
      </c>
      <c r="AF189" s="229">
        <v>52.3</v>
      </c>
      <c r="AG189" s="229">
        <v>51.6</v>
      </c>
      <c r="AH189" s="229">
        <v>50.82</v>
      </c>
      <c r="AI189" s="229">
        <v>49.95</v>
      </c>
      <c r="AJ189" s="229">
        <v>49.1</v>
      </c>
      <c r="AK189" s="229">
        <v>47.72</v>
      </c>
      <c r="AL189" s="229">
        <v>47.72</v>
      </c>
    </row>
    <row r="190" spans="1:38" s="191" customFormat="1" ht="124.8" x14ac:dyDescent="0.25">
      <c r="A190" s="499"/>
      <c r="B190" s="267" t="s">
        <v>219</v>
      </c>
      <c r="C190" s="229">
        <f>C193</f>
        <v>5850000000</v>
      </c>
      <c r="D190" s="229"/>
      <c r="E190" s="229"/>
      <c r="F190" s="229">
        <v>450000000</v>
      </c>
      <c r="G190" s="229">
        <v>450000000</v>
      </c>
      <c r="H190" s="229">
        <v>450000000</v>
      </c>
      <c r="I190" s="229">
        <v>450000000</v>
      </c>
      <c r="J190" s="229">
        <v>450000000</v>
      </c>
      <c r="K190" s="229">
        <v>450000000</v>
      </c>
      <c r="L190" s="229">
        <v>450000000</v>
      </c>
      <c r="M190" s="229">
        <v>450000000</v>
      </c>
      <c r="N190" s="229">
        <v>450000000</v>
      </c>
      <c r="O190" s="229">
        <v>450000000</v>
      </c>
      <c r="P190" s="229">
        <v>450000000</v>
      </c>
      <c r="Q190" s="229">
        <v>450000000</v>
      </c>
      <c r="R190" s="229">
        <v>450000000</v>
      </c>
      <c r="S190" s="229">
        <v>450000000</v>
      </c>
      <c r="T190" s="542"/>
      <c r="U190" s="257" t="s">
        <v>333</v>
      </c>
      <c r="V190" s="446"/>
      <c r="W190" s="442"/>
      <c r="X190" s="442"/>
      <c r="Y190" s="271">
        <v>79.3</v>
      </c>
      <c r="Z190" s="271">
        <v>79.5</v>
      </c>
      <c r="AA190" s="271">
        <v>79.7</v>
      </c>
      <c r="AB190" s="271">
        <v>80</v>
      </c>
      <c r="AC190" s="271">
        <v>80.3</v>
      </c>
      <c r="AD190" s="271">
        <v>80.599999999999994</v>
      </c>
      <c r="AE190" s="269">
        <v>80.900000000000006</v>
      </c>
      <c r="AF190" s="271">
        <v>81.2</v>
      </c>
      <c r="AG190" s="271">
        <v>81.5</v>
      </c>
      <c r="AH190" s="271">
        <v>82.3</v>
      </c>
      <c r="AI190" s="271">
        <v>82.5</v>
      </c>
      <c r="AJ190" s="271">
        <v>82.9</v>
      </c>
      <c r="AK190" s="271">
        <v>83.4</v>
      </c>
      <c r="AL190" s="271">
        <v>83.4</v>
      </c>
    </row>
    <row r="191" spans="1:38" s="191" customFormat="1" ht="15.6" hidden="1" x14ac:dyDescent="0.25">
      <c r="A191" s="427" t="s">
        <v>53</v>
      </c>
      <c r="B191" s="101" t="s">
        <v>217</v>
      </c>
      <c r="C191" s="229">
        <f>G191+H191+I191+J191+K191+L191+M191+N191+O191+P191+Q191+R191+S191</f>
        <v>12350000000</v>
      </c>
      <c r="D191" s="229">
        <f t="shared" ref="D191:S191" si="100">D186</f>
        <v>0</v>
      </c>
      <c r="E191" s="229">
        <f t="shared" si="100"/>
        <v>0</v>
      </c>
      <c r="F191" s="229">
        <f t="shared" si="100"/>
        <v>950000000</v>
      </c>
      <c r="G191" s="229">
        <f t="shared" si="100"/>
        <v>950000000</v>
      </c>
      <c r="H191" s="229">
        <f t="shared" si="100"/>
        <v>950000000</v>
      </c>
      <c r="I191" s="229">
        <f t="shared" si="100"/>
        <v>950000000</v>
      </c>
      <c r="J191" s="229">
        <f t="shared" si="100"/>
        <v>950000000</v>
      </c>
      <c r="K191" s="229">
        <f t="shared" si="100"/>
        <v>950000000</v>
      </c>
      <c r="L191" s="229">
        <f t="shared" si="100"/>
        <v>950000000</v>
      </c>
      <c r="M191" s="229">
        <f t="shared" si="100"/>
        <v>950000000</v>
      </c>
      <c r="N191" s="229">
        <f t="shared" si="100"/>
        <v>950000000</v>
      </c>
      <c r="O191" s="229">
        <f t="shared" si="100"/>
        <v>950000000</v>
      </c>
      <c r="P191" s="229">
        <f t="shared" si="100"/>
        <v>950000000</v>
      </c>
      <c r="Q191" s="229">
        <f t="shared" si="100"/>
        <v>950000000</v>
      </c>
      <c r="R191" s="229">
        <f t="shared" si="100"/>
        <v>950000000</v>
      </c>
      <c r="S191" s="229">
        <f t="shared" si="100"/>
        <v>950000000</v>
      </c>
      <c r="T191" s="259" t="s">
        <v>26</v>
      </c>
      <c r="U191" s="259" t="s">
        <v>26</v>
      </c>
      <c r="V191" s="259" t="s">
        <v>26</v>
      </c>
      <c r="W191" s="259" t="s">
        <v>26</v>
      </c>
      <c r="X191" s="259" t="s">
        <v>26</v>
      </c>
      <c r="Y191" s="259" t="s">
        <v>26</v>
      </c>
      <c r="Z191" s="259" t="s">
        <v>26</v>
      </c>
      <c r="AA191" s="259" t="s">
        <v>26</v>
      </c>
      <c r="AB191" s="259" t="s">
        <v>26</v>
      </c>
      <c r="AC191" s="260" t="s">
        <v>26</v>
      </c>
      <c r="AD191" s="259" t="s">
        <v>26</v>
      </c>
      <c r="AE191" s="259" t="s">
        <v>26</v>
      </c>
      <c r="AF191" s="259" t="s">
        <v>26</v>
      </c>
      <c r="AG191" s="259" t="s">
        <v>26</v>
      </c>
      <c r="AH191" s="259" t="s">
        <v>26</v>
      </c>
      <c r="AI191" s="260" t="s">
        <v>26</v>
      </c>
      <c r="AJ191" s="230" t="s">
        <v>26</v>
      </c>
      <c r="AK191" s="230" t="s">
        <v>26</v>
      </c>
      <c r="AL191" s="230" t="s">
        <v>26</v>
      </c>
    </row>
    <row r="192" spans="1:38" s="191" customFormat="1" ht="62.4" hidden="1" x14ac:dyDescent="0.25">
      <c r="A192" s="427"/>
      <c r="B192" s="103" t="s">
        <v>244</v>
      </c>
      <c r="C192" s="229">
        <f>G192+H192+I192+J192+K192+L192+M192+N192+O192+P192+Q192+R192+S192</f>
        <v>6500000000</v>
      </c>
      <c r="D192" s="229">
        <f t="shared" ref="D192:S192" si="101">D187</f>
        <v>0</v>
      </c>
      <c r="E192" s="229">
        <f t="shared" si="101"/>
        <v>0</v>
      </c>
      <c r="F192" s="229">
        <f t="shared" si="101"/>
        <v>500000000</v>
      </c>
      <c r="G192" s="229">
        <f t="shared" si="101"/>
        <v>500000000</v>
      </c>
      <c r="H192" s="229">
        <f t="shared" si="101"/>
        <v>500000000</v>
      </c>
      <c r="I192" s="229">
        <f t="shared" si="101"/>
        <v>500000000</v>
      </c>
      <c r="J192" s="229">
        <f t="shared" si="101"/>
        <v>500000000</v>
      </c>
      <c r="K192" s="229">
        <f t="shared" si="101"/>
        <v>500000000</v>
      </c>
      <c r="L192" s="229">
        <f t="shared" si="101"/>
        <v>500000000</v>
      </c>
      <c r="M192" s="229">
        <f t="shared" si="101"/>
        <v>500000000</v>
      </c>
      <c r="N192" s="229">
        <f t="shared" si="101"/>
        <v>500000000</v>
      </c>
      <c r="O192" s="229">
        <f t="shared" si="101"/>
        <v>500000000</v>
      </c>
      <c r="P192" s="229">
        <f t="shared" si="101"/>
        <v>500000000</v>
      </c>
      <c r="Q192" s="229">
        <f t="shared" si="101"/>
        <v>500000000</v>
      </c>
      <c r="R192" s="229">
        <f t="shared" si="101"/>
        <v>500000000</v>
      </c>
      <c r="S192" s="229">
        <f t="shared" si="101"/>
        <v>500000000</v>
      </c>
      <c r="T192" s="259" t="s">
        <v>26</v>
      </c>
      <c r="U192" s="259" t="s">
        <v>26</v>
      </c>
      <c r="V192" s="259" t="s">
        <v>26</v>
      </c>
      <c r="W192" s="259" t="s">
        <v>26</v>
      </c>
      <c r="X192" s="259" t="s">
        <v>26</v>
      </c>
      <c r="Y192" s="259" t="s">
        <v>26</v>
      </c>
      <c r="Z192" s="259" t="s">
        <v>26</v>
      </c>
      <c r="AA192" s="259" t="s">
        <v>26</v>
      </c>
      <c r="AB192" s="259" t="s">
        <v>26</v>
      </c>
      <c r="AC192" s="260" t="s">
        <v>26</v>
      </c>
      <c r="AD192" s="259" t="s">
        <v>26</v>
      </c>
      <c r="AE192" s="259" t="s">
        <v>26</v>
      </c>
      <c r="AF192" s="259" t="s">
        <v>26</v>
      </c>
      <c r="AG192" s="259" t="s">
        <v>26</v>
      </c>
      <c r="AH192" s="259" t="s">
        <v>26</v>
      </c>
      <c r="AI192" s="260" t="s">
        <v>26</v>
      </c>
      <c r="AJ192" s="230" t="s">
        <v>26</v>
      </c>
      <c r="AK192" s="230" t="s">
        <v>26</v>
      </c>
      <c r="AL192" s="230" t="s">
        <v>26</v>
      </c>
    </row>
    <row r="193" spans="1:38" s="191" customFormat="1" ht="31.2" hidden="1" x14ac:dyDescent="0.25">
      <c r="A193" s="499"/>
      <c r="B193" s="103" t="s">
        <v>219</v>
      </c>
      <c r="C193" s="229">
        <f>G193+H193+I193+J193+K193+L193+M193+N193+O193+P193+Q193+R193+S193</f>
        <v>5850000000</v>
      </c>
      <c r="D193" s="229">
        <f t="shared" ref="D193:S193" si="102">D190</f>
        <v>0</v>
      </c>
      <c r="E193" s="229">
        <f t="shared" si="102"/>
        <v>0</v>
      </c>
      <c r="F193" s="229">
        <f t="shared" si="102"/>
        <v>450000000</v>
      </c>
      <c r="G193" s="229">
        <f t="shared" si="102"/>
        <v>450000000</v>
      </c>
      <c r="H193" s="229">
        <f t="shared" si="102"/>
        <v>450000000</v>
      </c>
      <c r="I193" s="229">
        <f t="shared" si="102"/>
        <v>450000000</v>
      </c>
      <c r="J193" s="229">
        <f t="shared" si="102"/>
        <v>450000000</v>
      </c>
      <c r="K193" s="229">
        <f t="shared" si="102"/>
        <v>450000000</v>
      </c>
      <c r="L193" s="229">
        <f t="shared" si="102"/>
        <v>450000000</v>
      </c>
      <c r="M193" s="229">
        <f t="shared" si="102"/>
        <v>450000000</v>
      </c>
      <c r="N193" s="229">
        <f t="shared" si="102"/>
        <v>450000000</v>
      </c>
      <c r="O193" s="229">
        <f t="shared" si="102"/>
        <v>450000000</v>
      </c>
      <c r="P193" s="229">
        <f t="shared" si="102"/>
        <v>450000000</v>
      </c>
      <c r="Q193" s="229">
        <f t="shared" si="102"/>
        <v>450000000</v>
      </c>
      <c r="R193" s="229">
        <f t="shared" si="102"/>
        <v>450000000</v>
      </c>
      <c r="S193" s="229">
        <f t="shared" si="102"/>
        <v>450000000</v>
      </c>
      <c r="T193" s="259" t="s">
        <v>26</v>
      </c>
      <c r="U193" s="259" t="s">
        <v>26</v>
      </c>
      <c r="V193" s="259" t="s">
        <v>26</v>
      </c>
      <c r="W193" s="259" t="s">
        <v>26</v>
      </c>
      <c r="X193" s="259" t="s">
        <v>26</v>
      </c>
      <c r="Y193" s="259" t="s">
        <v>26</v>
      </c>
      <c r="Z193" s="259" t="s">
        <v>26</v>
      </c>
      <c r="AA193" s="259" t="s">
        <v>26</v>
      </c>
      <c r="AB193" s="259" t="s">
        <v>26</v>
      </c>
      <c r="AC193" s="260" t="s">
        <v>26</v>
      </c>
      <c r="AD193" s="259" t="s">
        <v>26</v>
      </c>
      <c r="AE193" s="259" t="s">
        <v>26</v>
      </c>
      <c r="AF193" s="259" t="s">
        <v>26</v>
      </c>
      <c r="AG193" s="259" t="s">
        <v>26</v>
      </c>
      <c r="AH193" s="259" t="s">
        <v>26</v>
      </c>
      <c r="AI193" s="260" t="s">
        <v>26</v>
      </c>
      <c r="AJ193" s="230" t="s">
        <v>26</v>
      </c>
      <c r="AK193" s="230" t="s">
        <v>26</v>
      </c>
      <c r="AL193" s="230" t="s">
        <v>26</v>
      </c>
    </row>
    <row r="194" spans="1:38" s="191" customFormat="1" ht="15.75" customHeight="1" x14ac:dyDescent="0.25">
      <c r="A194" s="500" t="s">
        <v>307</v>
      </c>
      <c r="B194" s="501"/>
      <c r="C194" s="501"/>
      <c r="D194" s="501"/>
      <c r="E194" s="501"/>
      <c r="F194" s="501"/>
      <c r="G194" s="501"/>
      <c r="H194" s="501"/>
      <c r="I194" s="501"/>
      <c r="J194" s="501"/>
      <c r="K194" s="501"/>
      <c r="L194" s="501"/>
      <c r="M194" s="501"/>
      <c r="N194" s="501"/>
      <c r="O194" s="501"/>
      <c r="P194" s="501"/>
      <c r="Q194" s="501"/>
      <c r="R194" s="501"/>
      <c r="S194" s="501"/>
      <c r="T194" s="454"/>
      <c r="U194" s="454"/>
      <c r="V194" s="454"/>
      <c r="W194" s="454"/>
      <c r="X194" s="454"/>
      <c r="Y194" s="454"/>
      <c r="Z194" s="454"/>
      <c r="AA194" s="454"/>
      <c r="AB194" s="454"/>
      <c r="AC194" s="454"/>
      <c r="AD194" s="454"/>
      <c r="AE194" s="454"/>
      <c r="AF194" s="454"/>
      <c r="AG194" s="454"/>
      <c r="AH194" s="454"/>
      <c r="AI194" s="454"/>
      <c r="AJ194" s="454"/>
      <c r="AK194" s="454"/>
      <c r="AL194" s="454"/>
    </row>
    <row r="195" spans="1:38" s="191" customFormat="1" ht="15.75" customHeight="1" x14ac:dyDescent="0.25">
      <c r="A195" s="502" t="s">
        <v>308</v>
      </c>
      <c r="B195" s="231" t="s">
        <v>217</v>
      </c>
      <c r="C195" s="229">
        <f>C196</f>
        <v>104000000</v>
      </c>
      <c r="D195" s="229"/>
      <c r="E195" s="229"/>
      <c r="F195" s="229">
        <f t="shared" ref="F195:S195" si="103">F196</f>
        <v>8000000</v>
      </c>
      <c r="G195" s="229">
        <f t="shared" si="103"/>
        <v>8000000</v>
      </c>
      <c r="H195" s="229">
        <f t="shared" si="103"/>
        <v>8000000</v>
      </c>
      <c r="I195" s="229">
        <f t="shared" si="103"/>
        <v>8000000</v>
      </c>
      <c r="J195" s="229">
        <f t="shared" si="103"/>
        <v>8000000</v>
      </c>
      <c r="K195" s="229">
        <f t="shared" si="103"/>
        <v>8000000</v>
      </c>
      <c r="L195" s="229">
        <f t="shared" si="103"/>
        <v>8000000</v>
      </c>
      <c r="M195" s="229">
        <f t="shared" si="103"/>
        <v>8000000</v>
      </c>
      <c r="N195" s="229">
        <f t="shared" si="103"/>
        <v>8000000</v>
      </c>
      <c r="O195" s="229">
        <f t="shared" si="103"/>
        <v>8000000</v>
      </c>
      <c r="P195" s="229">
        <f t="shared" si="103"/>
        <v>8000000</v>
      </c>
      <c r="Q195" s="229">
        <f t="shared" si="103"/>
        <v>8000000</v>
      </c>
      <c r="R195" s="229">
        <f t="shared" si="103"/>
        <v>8000000</v>
      </c>
      <c r="S195" s="229">
        <f t="shared" si="103"/>
        <v>8000000</v>
      </c>
      <c r="T195" s="504" t="s">
        <v>16</v>
      </c>
      <c r="U195" s="427" t="s">
        <v>309</v>
      </c>
      <c r="V195" s="375" t="s">
        <v>309</v>
      </c>
      <c r="W195" s="442">
        <v>8</v>
      </c>
      <c r="X195" s="442">
        <v>8</v>
      </c>
      <c r="Y195" s="442">
        <v>8</v>
      </c>
      <c r="Z195" s="442">
        <v>8</v>
      </c>
      <c r="AA195" s="442">
        <v>8</v>
      </c>
      <c r="AB195" s="442">
        <v>8</v>
      </c>
      <c r="AC195" s="442">
        <v>8</v>
      </c>
      <c r="AD195" s="442">
        <v>8</v>
      </c>
      <c r="AE195" s="442">
        <v>8</v>
      </c>
      <c r="AF195" s="442">
        <v>8</v>
      </c>
      <c r="AG195" s="442">
        <v>8</v>
      </c>
      <c r="AH195" s="442">
        <v>8</v>
      </c>
      <c r="AI195" s="442">
        <v>8</v>
      </c>
      <c r="AJ195" s="442">
        <v>8</v>
      </c>
      <c r="AK195" s="442">
        <v>8</v>
      </c>
      <c r="AL195" s="442">
        <v>8</v>
      </c>
    </row>
    <row r="196" spans="1:38" s="191" customFormat="1" ht="31.2" x14ac:dyDescent="0.25">
      <c r="A196" s="503"/>
      <c r="B196" s="232" t="s">
        <v>219</v>
      </c>
      <c r="C196" s="229">
        <f>C198</f>
        <v>104000000</v>
      </c>
      <c r="D196" s="229"/>
      <c r="E196" s="229"/>
      <c r="F196" s="229">
        <v>8000000</v>
      </c>
      <c r="G196" s="229">
        <v>8000000</v>
      </c>
      <c r="H196" s="229">
        <v>8000000</v>
      </c>
      <c r="I196" s="229">
        <v>8000000</v>
      </c>
      <c r="J196" s="229">
        <v>8000000</v>
      </c>
      <c r="K196" s="229">
        <v>8000000</v>
      </c>
      <c r="L196" s="229">
        <v>8000000</v>
      </c>
      <c r="M196" s="229">
        <v>8000000</v>
      </c>
      <c r="N196" s="229">
        <v>8000000</v>
      </c>
      <c r="O196" s="229">
        <v>8000000</v>
      </c>
      <c r="P196" s="229">
        <v>8000000</v>
      </c>
      <c r="Q196" s="229">
        <v>8000000</v>
      </c>
      <c r="R196" s="229">
        <v>8000000</v>
      </c>
      <c r="S196" s="229">
        <v>8000000</v>
      </c>
      <c r="T196" s="505"/>
      <c r="U196" s="427"/>
      <c r="V196" s="375"/>
      <c r="W196" s="442"/>
      <c r="X196" s="442"/>
      <c r="Y196" s="442"/>
      <c r="Z196" s="442"/>
      <c r="AA196" s="442"/>
      <c r="AB196" s="442"/>
      <c r="AC196" s="442"/>
      <c r="AD196" s="442"/>
      <c r="AE196" s="442"/>
      <c r="AF196" s="442"/>
      <c r="AG196" s="442"/>
      <c r="AH196" s="442"/>
      <c r="AI196" s="442"/>
      <c r="AJ196" s="442"/>
      <c r="AK196" s="442"/>
      <c r="AL196" s="442"/>
    </row>
    <row r="197" spans="1:38" s="191" customFormat="1" ht="15.6" hidden="1" x14ac:dyDescent="0.25">
      <c r="A197" s="437" t="s">
        <v>310</v>
      </c>
      <c r="B197" s="204" t="s">
        <v>217</v>
      </c>
      <c r="C197" s="229">
        <f>C198</f>
        <v>104000000</v>
      </c>
      <c r="D197" s="229"/>
      <c r="E197" s="229">
        <f t="shared" ref="E197:S198" si="104">E195</f>
        <v>0</v>
      </c>
      <c r="F197" s="229">
        <f t="shared" si="104"/>
        <v>8000000</v>
      </c>
      <c r="G197" s="229">
        <f t="shared" si="104"/>
        <v>8000000</v>
      </c>
      <c r="H197" s="229">
        <f t="shared" si="104"/>
        <v>8000000</v>
      </c>
      <c r="I197" s="229">
        <f t="shared" si="104"/>
        <v>8000000</v>
      </c>
      <c r="J197" s="229">
        <f t="shared" si="104"/>
        <v>8000000</v>
      </c>
      <c r="K197" s="229">
        <f t="shared" si="104"/>
        <v>8000000</v>
      </c>
      <c r="L197" s="229">
        <f t="shared" si="104"/>
        <v>8000000</v>
      </c>
      <c r="M197" s="229">
        <f t="shared" si="104"/>
        <v>8000000</v>
      </c>
      <c r="N197" s="229">
        <f t="shared" si="104"/>
        <v>8000000</v>
      </c>
      <c r="O197" s="229">
        <f t="shared" si="104"/>
        <v>8000000</v>
      </c>
      <c r="P197" s="229">
        <f t="shared" si="104"/>
        <v>8000000</v>
      </c>
      <c r="Q197" s="229">
        <f t="shared" si="104"/>
        <v>8000000</v>
      </c>
      <c r="R197" s="229">
        <f t="shared" si="104"/>
        <v>8000000</v>
      </c>
      <c r="S197" s="229">
        <f t="shared" si="104"/>
        <v>8000000</v>
      </c>
      <c r="T197" s="505"/>
      <c r="U197" s="230" t="s">
        <v>26</v>
      </c>
      <c r="V197" s="230" t="s">
        <v>26</v>
      </c>
      <c r="W197" s="230" t="s">
        <v>26</v>
      </c>
      <c r="X197" s="230" t="s">
        <v>26</v>
      </c>
      <c r="Y197" s="230" t="s">
        <v>26</v>
      </c>
      <c r="Z197" s="230" t="s">
        <v>26</v>
      </c>
      <c r="AA197" s="230" t="s">
        <v>26</v>
      </c>
      <c r="AB197" s="230" t="s">
        <v>26</v>
      </c>
      <c r="AC197" s="230" t="s">
        <v>26</v>
      </c>
      <c r="AD197" s="230" t="s">
        <v>26</v>
      </c>
      <c r="AE197" s="230" t="s">
        <v>26</v>
      </c>
      <c r="AF197" s="230" t="s">
        <v>26</v>
      </c>
      <c r="AG197" s="230" t="s">
        <v>26</v>
      </c>
      <c r="AH197" s="230" t="s">
        <v>26</v>
      </c>
      <c r="AI197" s="230" t="s">
        <v>26</v>
      </c>
      <c r="AJ197" s="230" t="s">
        <v>26</v>
      </c>
      <c r="AK197" s="230" t="s">
        <v>26</v>
      </c>
      <c r="AL197" s="230" t="s">
        <v>26</v>
      </c>
    </row>
    <row r="198" spans="1:38" s="191" customFormat="1" ht="31.2" hidden="1" x14ac:dyDescent="0.25">
      <c r="A198" s="503"/>
      <c r="B198" s="247" t="s">
        <v>219</v>
      </c>
      <c r="C198" s="237">
        <v>104000000</v>
      </c>
      <c r="D198" s="237"/>
      <c r="E198" s="237">
        <f t="shared" si="104"/>
        <v>0</v>
      </c>
      <c r="F198" s="237">
        <f t="shared" si="104"/>
        <v>8000000</v>
      </c>
      <c r="G198" s="237">
        <f t="shared" si="104"/>
        <v>8000000</v>
      </c>
      <c r="H198" s="237">
        <f t="shared" si="104"/>
        <v>8000000</v>
      </c>
      <c r="I198" s="237">
        <f t="shared" si="104"/>
        <v>8000000</v>
      </c>
      <c r="J198" s="237">
        <f t="shared" si="104"/>
        <v>8000000</v>
      </c>
      <c r="K198" s="237">
        <f t="shared" si="104"/>
        <v>8000000</v>
      </c>
      <c r="L198" s="237">
        <f t="shared" si="104"/>
        <v>8000000</v>
      </c>
      <c r="M198" s="237">
        <f t="shared" si="104"/>
        <v>8000000</v>
      </c>
      <c r="N198" s="237">
        <f t="shared" si="104"/>
        <v>8000000</v>
      </c>
      <c r="O198" s="237">
        <f t="shared" si="104"/>
        <v>8000000</v>
      </c>
      <c r="P198" s="237">
        <f t="shared" si="104"/>
        <v>8000000</v>
      </c>
      <c r="Q198" s="237">
        <f t="shared" si="104"/>
        <v>8000000</v>
      </c>
      <c r="R198" s="237">
        <f t="shared" si="104"/>
        <v>8000000</v>
      </c>
      <c r="S198" s="237">
        <f t="shared" si="104"/>
        <v>8000000</v>
      </c>
      <c r="T198" s="505"/>
      <c r="U198" s="239" t="s">
        <v>26</v>
      </c>
      <c r="V198" s="239" t="s">
        <v>26</v>
      </c>
      <c r="W198" s="239" t="s">
        <v>26</v>
      </c>
      <c r="X198" s="239" t="s">
        <v>26</v>
      </c>
      <c r="Y198" s="239" t="s">
        <v>26</v>
      </c>
      <c r="Z198" s="239" t="s">
        <v>26</v>
      </c>
      <c r="AA198" s="239" t="s">
        <v>26</v>
      </c>
      <c r="AB198" s="239" t="s">
        <v>26</v>
      </c>
      <c r="AC198" s="239" t="s">
        <v>26</v>
      </c>
      <c r="AD198" s="239" t="s">
        <v>26</v>
      </c>
      <c r="AE198" s="239" t="s">
        <v>26</v>
      </c>
      <c r="AF198" s="239" t="s">
        <v>26</v>
      </c>
      <c r="AG198" s="239" t="s">
        <v>26</v>
      </c>
      <c r="AH198" s="239" t="s">
        <v>26</v>
      </c>
      <c r="AI198" s="239" t="s">
        <v>26</v>
      </c>
      <c r="AJ198" s="239" t="s">
        <v>26</v>
      </c>
      <c r="AK198" s="239" t="s">
        <v>26</v>
      </c>
      <c r="AL198" s="239" t="s">
        <v>26</v>
      </c>
    </row>
    <row r="199" spans="1:38" s="191" customFormat="1" ht="15.75" customHeight="1" x14ac:dyDescent="0.25">
      <c r="A199" s="427" t="s">
        <v>311</v>
      </c>
      <c r="B199" s="427"/>
      <c r="C199" s="427"/>
      <c r="D199" s="427"/>
      <c r="E199" s="427"/>
      <c r="F199" s="427"/>
      <c r="G199" s="427"/>
      <c r="H199" s="427"/>
      <c r="I199" s="427"/>
      <c r="J199" s="427"/>
      <c r="K199" s="427"/>
      <c r="L199" s="427"/>
      <c r="M199" s="427"/>
      <c r="N199" s="427"/>
      <c r="O199" s="427"/>
      <c r="P199" s="427"/>
      <c r="Q199" s="427"/>
      <c r="R199" s="427"/>
      <c r="S199" s="427"/>
      <c r="T199" s="427"/>
      <c r="U199" s="427"/>
      <c r="V199" s="427"/>
      <c r="W199" s="427"/>
      <c r="X199" s="427"/>
      <c r="Y199" s="427"/>
      <c r="Z199" s="427"/>
      <c r="AA199" s="427"/>
      <c r="AB199" s="427"/>
      <c r="AC199" s="427"/>
      <c r="AD199" s="427"/>
      <c r="AE199" s="427"/>
      <c r="AF199" s="427"/>
      <c r="AG199" s="427"/>
      <c r="AH199" s="427"/>
      <c r="AI199" s="427"/>
      <c r="AJ199" s="427"/>
      <c r="AK199" s="427"/>
      <c r="AL199" s="427"/>
    </row>
    <row r="200" spans="1:38" s="191" customFormat="1" ht="15.75" customHeight="1" x14ac:dyDescent="0.25">
      <c r="A200" s="502" t="s">
        <v>312</v>
      </c>
      <c r="B200" s="233" t="s">
        <v>217</v>
      </c>
      <c r="C200" s="235">
        <f>C201</f>
        <v>19500000000</v>
      </c>
      <c r="D200" s="235"/>
      <c r="E200" s="235"/>
      <c r="F200" s="235">
        <f>F201</f>
        <v>1500000000</v>
      </c>
      <c r="G200" s="235">
        <f t="shared" ref="G200:S200" si="105">G201</f>
        <v>1500000000</v>
      </c>
      <c r="H200" s="235">
        <f t="shared" si="105"/>
        <v>1500000000</v>
      </c>
      <c r="I200" s="235">
        <f t="shared" si="105"/>
        <v>1500000000</v>
      </c>
      <c r="J200" s="235">
        <f t="shared" si="105"/>
        <v>1500000000</v>
      </c>
      <c r="K200" s="235">
        <f t="shared" si="105"/>
        <v>1500000000</v>
      </c>
      <c r="L200" s="235">
        <f t="shared" si="105"/>
        <v>1500000000</v>
      </c>
      <c r="M200" s="235">
        <f t="shared" si="105"/>
        <v>1500000000</v>
      </c>
      <c r="N200" s="235">
        <f t="shared" si="105"/>
        <v>1500000000</v>
      </c>
      <c r="O200" s="235">
        <f t="shared" si="105"/>
        <v>1500000000</v>
      </c>
      <c r="P200" s="235">
        <f t="shared" si="105"/>
        <v>1500000000</v>
      </c>
      <c r="Q200" s="235">
        <f t="shared" si="105"/>
        <v>1500000000</v>
      </c>
      <c r="R200" s="235">
        <f t="shared" si="105"/>
        <v>1500000000</v>
      </c>
      <c r="S200" s="248">
        <f t="shared" si="105"/>
        <v>1500000000</v>
      </c>
      <c r="T200" s="527" t="s">
        <v>16</v>
      </c>
      <c r="U200" s="446" t="s">
        <v>313</v>
      </c>
      <c r="V200" s="508" t="s">
        <v>313</v>
      </c>
      <c r="W200" s="506">
        <v>4321.8500000000004</v>
      </c>
      <c r="X200" s="506">
        <v>4265.5600000000004</v>
      </c>
      <c r="Y200" s="506">
        <v>4348.59</v>
      </c>
      <c r="Z200" s="506">
        <v>4310.7299999999996</v>
      </c>
      <c r="AA200" s="506">
        <v>4310.7299999999996</v>
      </c>
      <c r="AB200" s="506">
        <v>4310.7299999999996</v>
      </c>
      <c r="AC200" s="506">
        <v>4310.7299999999996</v>
      </c>
      <c r="AD200" s="506">
        <v>4310.7299999999996</v>
      </c>
      <c r="AE200" s="506">
        <v>4322.7299999999996</v>
      </c>
      <c r="AF200" s="506">
        <v>4334.7299999999996</v>
      </c>
      <c r="AG200" s="506">
        <v>4346.7299999999996</v>
      </c>
      <c r="AH200" s="506">
        <v>4358.7299999999996</v>
      </c>
      <c r="AI200" s="506">
        <v>4370.7299999999996</v>
      </c>
      <c r="AJ200" s="506">
        <v>4342.7299999999996</v>
      </c>
      <c r="AK200" s="506">
        <v>4394.7299999999996</v>
      </c>
      <c r="AL200" s="506">
        <v>4406.7299999999996</v>
      </c>
    </row>
    <row r="201" spans="1:38" s="191" customFormat="1" ht="118.5" customHeight="1" x14ac:dyDescent="0.25">
      <c r="A201" s="503"/>
      <c r="B201" s="103" t="s">
        <v>219</v>
      </c>
      <c r="C201" s="229">
        <f>G201+H201+I201+J201+K201+L201+M201+N201+O201+P201+Q201+R201+S201</f>
        <v>19500000000</v>
      </c>
      <c r="D201" s="229"/>
      <c r="E201" s="229"/>
      <c r="F201" s="229">
        <v>1500000000</v>
      </c>
      <c r="G201" s="229">
        <v>1500000000</v>
      </c>
      <c r="H201" s="229">
        <v>1500000000</v>
      </c>
      <c r="I201" s="229">
        <v>1500000000</v>
      </c>
      <c r="J201" s="229">
        <v>1500000000</v>
      </c>
      <c r="K201" s="229">
        <v>1500000000</v>
      </c>
      <c r="L201" s="229">
        <v>1500000000</v>
      </c>
      <c r="M201" s="229">
        <v>1500000000</v>
      </c>
      <c r="N201" s="229">
        <v>1500000000</v>
      </c>
      <c r="O201" s="229">
        <v>1500000000</v>
      </c>
      <c r="P201" s="229">
        <v>1500000000</v>
      </c>
      <c r="Q201" s="229">
        <v>1500000000</v>
      </c>
      <c r="R201" s="229">
        <v>1500000000</v>
      </c>
      <c r="S201" s="229">
        <v>1500000000</v>
      </c>
      <c r="T201" s="505"/>
      <c r="U201" s="427"/>
      <c r="V201" s="509"/>
      <c r="W201" s="510"/>
      <c r="X201" s="510"/>
      <c r="Y201" s="510"/>
      <c r="Z201" s="507"/>
      <c r="AA201" s="507"/>
      <c r="AB201" s="507"/>
      <c r="AC201" s="507"/>
      <c r="AD201" s="507"/>
      <c r="AE201" s="507"/>
      <c r="AF201" s="507"/>
      <c r="AG201" s="507"/>
      <c r="AH201" s="507"/>
      <c r="AI201" s="507"/>
      <c r="AJ201" s="507"/>
      <c r="AK201" s="507"/>
      <c r="AL201" s="507"/>
    </row>
    <row r="202" spans="1:38" s="191" customFormat="1" ht="15.75" customHeight="1" x14ac:dyDescent="0.25">
      <c r="A202" s="503" t="s">
        <v>314</v>
      </c>
      <c r="B202" s="133" t="str">
        <f>B200</f>
        <v>всего, в том числе:</v>
      </c>
      <c r="C202" s="229">
        <f>H202+I202+J202+K202+L202+M202+N202+O202+P202+Q202+R202+S202</f>
        <v>414000000</v>
      </c>
      <c r="D202" s="229"/>
      <c r="E202" s="229"/>
      <c r="F202" s="229"/>
      <c r="G202" s="229"/>
      <c r="H202" s="229">
        <f t="shared" ref="H202:S202" si="106">H203</f>
        <v>34500000</v>
      </c>
      <c r="I202" s="229">
        <f t="shared" si="106"/>
        <v>34500000</v>
      </c>
      <c r="J202" s="229">
        <f t="shared" si="106"/>
        <v>34500000</v>
      </c>
      <c r="K202" s="229">
        <f t="shared" si="106"/>
        <v>34500000</v>
      </c>
      <c r="L202" s="229">
        <f t="shared" si="106"/>
        <v>34500000</v>
      </c>
      <c r="M202" s="229">
        <f t="shared" si="106"/>
        <v>34500000</v>
      </c>
      <c r="N202" s="229">
        <f t="shared" si="106"/>
        <v>34500000</v>
      </c>
      <c r="O202" s="229">
        <f t="shared" si="106"/>
        <v>34500000</v>
      </c>
      <c r="P202" s="229">
        <f t="shared" si="106"/>
        <v>34500000</v>
      </c>
      <c r="Q202" s="229">
        <f t="shared" si="106"/>
        <v>34500000</v>
      </c>
      <c r="R202" s="229">
        <f t="shared" si="106"/>
        <v>34500000</v>
      </c>
      <c r="S202" s="229">
        <f t="shared" si="106"/>
        <v>34500000</v>
      </c>
      <c r="T202" s="504" t="s">
        <v>16</v>
      </c>
      <c r="U202" s="427" t="s">
        <v>323</v>
      </c>
      <c r="V202" s="445" t="s">
        <v>315</v>
      </c>
      <c r="W202" s="513"/>
      <c r="X202" s="513"/>
      <c r="Y202" s="513"/>
      <c r="Z202" s="513">
        <v>6.5</v>
      </c>
      <c r="AA202" s="513">
        <v>13</v>
      </c>
      <c r="AB202" s="513">
        <v>19.5</v>
      </c>
      <c r="AC202" s="513">
        <v>26</v>
      </c>
      <c r="AD202" s="513">
        <v>32.5</v>
      </c>
      <c r="AE202" s="513">
        <v>38.5</v>
      </c>
      <c r="AF202" s="513">
        <v>45</v>
      </c>
      <c r="AG202" s="513">
        <v>51.5</v>
      </c>
      <c r="AH202" s="513">
        <v>56.5</v>
      </c>
      <c r="AI202" s="513">
        <v>63</v>
      </c>
      <c r="AJ202" s="513">
        <v>69.5</v>
      </c>
      <c r="AK202" s="513">
        <v>76</v>
      </c>
      <c r="AL202" s="513">
        <v>82.5</v>
      </c>
    </row>
    <row r="203" spans="1:38" s="191" customFormat="1" ht="31.2" x14ac:dyDescent="0.25">
      <c r="A203" s="518"/>
      <c r="B203" s="133" t="str">
        <f>B201</f>
        <v>за счет средств местного бюджета</v>
      </c>
      <c r="C203" s="229">
        <f>H203+I203+J203+K203+L203+M203+N203+O203+P203+Q203+R203+S203+T203</f>
        <v>414000000</v>
      </c>
      <c r="D203" s="229"/>
      <c r="E203" s="229"/>
      <c r="F203" s="229"/>
      <c r="G203" s="229"/>
      <c r="H203" s="229">
        <v>34500000</v>
      </c>
      <c r="I203" s="229">
        <v>34500000</v>
      </c>
      <c r="J203" s="229">
        <v>34500000</v>
      </c>
      <c r="K203" s="229">
        <v>34500000</v>
      </c>
      <c r="L203" s="229">
        <v>34500000</v>
      </c>
      <c r="M203" s="229">
        <v>34500000</v>
      </c>
      <c r="N203" s="229">
        <v>34500000</v>
      </c>
      <c r="O203" s="229">
        <v>34500000</v>
      </c>
      <c r="P203" s="229">
        <v>34500000</v>
      </c>
      <c r="Q203" s="229">
        <v>34500000</v>
      </c>
      <c r="R203" s="229">
        <v>34500000</v>
      </c>
      <c r="S203" s="229">
        <v>34500000</v>
      </c>
      <c r="T203" s="505"/>
      <c r="U203" s="427"/>
      <c r="V203" s="518"/>
      <c r="W203" s="510"/>
      <c r="X203" s="510"/>
      <c r="Y203" s="510"/>
      <c r="Z203" s="507"/>
      <c r="AA203" s="507"/>
      <c r="AB203" s="507"/>
      <c r="AC203" s="507"/>
      <c r="AD203" s="507"/>
      <c r="AE203" s="507"/>
      <c r="AF203" s="507"/>
      <c r="AG203" s="507"/>
      <c r="AH203" s="507"/>
      <c r="AI203" s="507"/>
      <c r="AJ203" s="507"/>
      <c r="AK203" s="507"/>
      <c r="AL203" s="507"/>
    </row>
    <row r="204" spans="1:38" s="191" customFormat="1" ht="15.6" hidden="1" x14ac:dyDescent="0.25">
      <c r="A204" s="437" t="s">
        <v>316</v>
      </c>
      <c r="B204" s="132" t="s">
        <v>217</v>
      </c>
      <c r="C204" s="229">
        <f>C205</f>
        <v>19914000000</v>
      </c>
      <c r="D204" s="229"/>
      <c r="E204" s="229">
        <f t="shared" ref="E204:G205" si="107">E200</f>
        <v>0</v>
      </c>
      <c r="F204" s="229">
        <f t="shared" si="107"/>
        <v>1500000000</v>
      </c>
      <c r="G204" s="229">
        <f t="shared" si="107"/>
        <v>1500000000</v>
      </c>
      <c r="H204" s="229">
        <f>H202+H200</f>
        <v>1534500000</v>
      </c>
      <c r="I204" s="229">
        <f t="shared" ref="I204:S204" si="108">I202+I200</f>
        <v>1534500000</v>
      </c>
      <c r="J204" s="229">
        <f t="shared" si="108"/>
        <v>1534500000</v>
      </c>
      <c r="K204" s="229">
        <f t="shared" si="108"/>
        <v>1534500000</v>
      </c>
      <c r="L204" s="229">
        <f t="shared" si="108"/>
        <v>1534500000</v>
      </c>
      <c r="M204" s="229">
        <f t="shared" si="108"/>
        <v>1534500000</v>
      </c>
      <c r="N204" s="229">
        <f t="shared" si="108"/>
        <v>1534500000</v>
      </c>
      <c r="O204" s="229">
        <f t="shared" si="108"/>
        <v>1534500000</v>
      </c>
      <c r="P204" s="229">
        <f t="shared" si="108"/>
        <v>1534500000</v>
      </c>
      <c r="Q204" s="229">
        <f t="shared" si="108"/>
        <v>1534500000</v>
      </c>
      <c r="R204" s="229">
        <f t="shared" si="108"/>
        <v>1534500000</v>
      </c>
      <c r="S204" s="229">
        <f t="shared" si="108"/>
        <v>1534500000</v>
      </c>
      <c r="T204" s="230" t="s">
        <v>26</v>
      </c>
      <c r="U204" s="234" t="s">
        <v>26</v>
      </c>
      <c r="V204" s="230" t="s">
        <v>26</v>
      </c>
      <c r="W204" s="230" t="s">
        <v>26</v>
      </c>
      <c r="X204" s="230" t="s">
        <v>26</v>
      </c>
      <c r="Y204" s="230" t="s">
        <v>26</v>
      </c>
      <c r="Z204" s="230" t="s">
        <v>26</v>
      </c>
      <c r="AA204" s="230" t="s">
        <v>26</v>
      </c>
      <c r="AB204" s="230" t="s">
        <v>26</v>
      </c>
      <c r="AC204" s="230" t="s">
        <v>26</v>
      </c>
      <c r="AD204" s="230" t="s">
        <v>26</v>
      </c>
      <c r="AE204" s="230" t="s">
        <v>26</v>
      </c>
      <c r="AF204" s="230" t="s">
        <v>26</v>
      </c>
      <c r="AG204" s="230" t="s">
        <v>26</v>
      </c>
      <c r="AH204" s="230" t="s">
        <v>26</v>
      </c>
      <c r="AI204" s="230" t="s">
        <v>26</v>
      </c>
      <c r="AJ204" s="230" t="s">
        <v>26</v>
      </c>
      <c r="AK204" s="230" t="s">
        <v>26</v>
      </c>
      <c r="AL204" s="230" t="s">
        <v>26</v>
      </c>
    </row>
    <row r="205" spans="1:38" s="191" customFormat="1" ht="31.2" hidden="1" x14ac:dyDescent="0.25">
      <c r="A205" s="437"/>
      <c r="B205" s="133" t="s">
        <v>219</v>
      </c>
      <c r="C205" s="229">
        <f>C201+C203</f>
        <v>19914000000</v>
      </c>
      <c r="D205" s="229"/>
      <c r="E205" s="229">
        <f>E201</f>
        <v>0</v>
      </c>
      <c r="F205" s="229">
        <f t="shared" si="107"/>
        <v>1500000000</v>
      </c>
      <c r="G205" s="229">
        <f t="shared" si="107"/>
        <v>1500000000</v>
      </c>
      <c r="H205" s="229">
        <f>H203+H201</f>
        <v>1534500000</v>
      </c>
      <c r="I205" s="229">
        <f t="shared" ref="I205:S205" si="109">I203+I201</f>
        <v>1534500000</v>
      </c>
      <c r="J205" s="229">
        <f t="shared" si="109"/>
        <v>1534500000</v>
      </c>
      <c r="K205" s="229">
        <f t="shared" si="109"/>
        <v>1534500000</v>
      </c>
      <c r="L205" s="229">
        <f t="shared" si="109"/>
        <v>1534500000</v>
      </c>
      <c r="M205" s="229">
        <f t="shared" si="109"/>
        <v>1534500000</v>
      </c>
      <c r="N205" s="229">
        <f t="shared" si="109"/>
        <v>1534500000</v>
      </c>
      <c r="O205" s="229">
        <f t="shared" si="109"/>
        <v>1534500000</v>
      </c>
      <c r="P205" s="229">
        <f t="shared" si="109"/>
        <v>1534500000</v>
      </c>
      <c r="Q205" s="229">
        <f t="shared" si="109"/>
        <v>1534500000</v>
      </c>
      <c r="R205" s="229">
        <f t="shared" si="109"/>
        <v>1534500000</v>
      </c>
      <c r="S205" s="229">
        <f t="shared" si="109"/>
        <v>1534500000</v>
      </c>
      <c r="T205" s="259" t="s">
        <v>26</v>
      </c>
      <c r="U205" s="230" t="s">
        <v>26</v>
      </c>
      <c r="V205" s="230" t="s">
        <v>26</v>
      </c>
      <c r="W205" s="230" t="s">
        <v>26</v>
      </c>
      <c r="X205" s="230" t="s">
        <v>26</v>
      </c>
      <c r="Y205" s="230" t="s">
        <v>26</v>
      </c>
      <c r="Z205" s="230" t="s">
        <v>26</v>
      </c>
      <c r="AA205" s="230" t="s">
        <v>26</v>
      </c>
      <c r="AB205" s="230" t="s">
        <v>26</v>
      </c>
      <c r="AC205" s="230" t="s">
        <v>26</v>
      </c>
      <c r="AD205" s="230" t="s">
        <v>26</v>
      </c>
      <c r="AE205" s="230" t="s">
        <v>26</v>
      </c>
      <c r="AF205" s="230" t="s">
        <v>26</v>
      </c>
      <c r="AG205" s="230" t="s">
        <v>26</v>
      </c>
      <c r="AH205" s="230" t="s">
        <v>26</v>
      </c>
      <c r="AI205" s="230" t="s">
        <v>26</v>
      </c>
      <c r="AJ205" s="230" t="s">
        <v>26</v>
      </c>
      <c r="AK205" s="230" t="s">
        <v>26</v>
      </c>
      <c r="AL205" s="230" t="s">
        <v>26</v>
      </c>
    </row>
    <row r="206" spans="1:38" s="191" customFormat="1" ht="15.75" customHeight="1" x14ac:dyDescent="0.25">
      <c r="A206" s="458" t="s">
        <v>43</v>
      </c>
      <c r="B206" s="101" t="s">
        <v>217</v>
      </c>
      <c r="C206" s="229">
        <f t="shared" ref="C206:S206" si="110">C224+C204+C197+C191</f>
        <v>42061509964.900002</v>
      </c>
      <c r="D206" s="229">
        <f t="shared" si="110"/>
        <v>0</v>
      </c>
      <c r="E206" s="229">
        <f t="shared" si="110"/>
        <v>0</v>
      </c>
      <c r="F206" s="229">
        <f t="shared" si="110"/>
        <v>2458000000</v>
      </c>
      <c r="G206" s="229">
        <f t="shared" si="110"/>
        <v>3354024707</v>
      </c>
      <c r="H206" s="229">
        <f t="shared" si="110"/>
        <v>5307172018.2600002</v>
      </c>
      <c r="I206" s="229">
        <f t="shared" si="110"/>
        <v>5739968870</v>
      </c>
      <c r="J206" s="229">
        <f t="shared" si="110"/>
        <v>3286312616.46</v>
      </c>
      <c r="K206" s="229">
        <f t="shared" si="110"/>
        <v>2816924612.4400001</v>
      </c>
      <c r="L206" s="229">
        <f t="shared" si="110"/>
        <v>3453091672.4400001</v>
      </c>
      <c r="M206" s="229">
        <f t="shared" si="110"/>
        <v>2722640459</v>
      </c>
      <c r="N206" s="229">
        <f t="shared" si="110"/>
        <v>2705541835</v>
      </c>
      <c r="O206" s="229">
        <f t="shared" si="110"/>
        <v>2692779835</v>
      </c>
      <c r="P206" s="229">
        <f t="shared" si="110"/>
        <v>2492500000</v>
      </c>
      <c r="Q206" s="229">
        <f t="shared" si="110"/>
        <v>2492500000</v>
      </c>
      <c r="R206" s="229">
        <f t="shared" si="110"/>
        <v>2492500000</v>
      </c>
      <c r="S206" s="229">
        <f t="shared" si="110"/>
        <v>2492500000</v>
      </c>
      <c r="T206" s="259" t="s">
        <v>26</v>
      </c>
      <c r="U206" s="234" t="s">
        <v>26</v>
      </c>
      <c r="V206" s="230" t="s">
        <v>26</v>
      </c>
      <c r="W206" s="230" t="s">
        <v>26</v>
      </c>
      <c r="X206" s="230" t="s">
        <v>26</v>
      </c>
      <c r="Y206" s="230" t="s">
        <v>26</v>
      </c>
      <c r="Z206" s="230" t="s">
        <v>26</v>
      </c>
      <c r="AA206" s="230" t="s">
        <v>26</v>
      </c>
      <c r="AB206" s="230" t="s">
        <v>26</v>
      </c>
      <c r="AC206" s="230" t="s">
        <v>26</v>
      </c>
      <c r="AD206" s="230" t="s">
        <v>26</v>
      </c>
      <c r="AE206" s="230" t="s">
        <v>26</v>
      </c>
      <c r="AF206" s="230" t="s">
        <v>26</v>
      </c>
      <c r="AG206" s="230" t="s">
        <v>26</v>
      </c>
      <c r="AH206" s="230" t="s">
        <v>26</v>
      </c>
      <c r="AI206" s="230" t="s">
        <v>26</v>
      </c>
      <c r="AJ206" s="230" t="s">
        <v>26</v>
      </c>
      <c r="AK206" s="230" t="s">
        <v>26</v>
      </c>
      <c r="AL206" s="230" t="s">
        <v>26</v>
      </c>
    </row>
    <row r="207" spans="1:38" s="191" customFormat="1" ht="62.4" x14ac:dyDescent="0.25">
      <c r="A207" s="425"/>
      <c r="B207" s="103" t="s">
        <v>244</v>
      </c>
      <c r="C207" s="229">
        <f t="shared" ref="C207:S207" si="111">C225+C192</f>
        <v>15337282825.959999</v>
      </c>
      <c r="D207" s="229">
        <f t="shared" si="111"/>
        <v>0</v>
      </c>
      <c r="E207" s="229">
        <f t="shared" si="111"/>
        <v>0</v>
      </c>
      <c r="F207" s="229">
        <f t="shared" si="111"/>
        <v>500000000</v>
      </c>
      <c r="G207" s="229">
        <f t="shared" si="111"/>
        <v>1155666807.0799999</v>
      </c>
      <c r="H207" s="229">
        <f t="shared" si="111"/>
        <v>3125167886.5</v>
      </c>
      <c r="I207" s="229">
        <f t="shared" si="111"/>
        <v>3564854344</v>
      </c>
      <c r="J207" s="229">
        <f t="shared" si="111"/>
        <v>1248123733.1399999</v>
      </c>
      <c r="K207" s="229">
        <f t="shared" si="111"/>
        <v>796692098.81999993</v>
      </c>
      <c r="L207" s="229">
        <f t="shared" si="111"/>
        <v>1401435878.8199999</v>
      </c>
      <c r="M207" s="229">
        <f t="shared" si="111"/>
        <v>690824068</v>
      </c>
      <c r="N207" s="229">
        <f t="shared" si="111"/>
        <v>683520843.25</v>
      </c>
      <c r="O207" s="229">
        <f t="shared" si="111"/>
        <v>683520843.25</v>
      </c>
      <c r="P207" s="229">
        <f t="shared" si="111"/>
        <v>500000000</v>
      </c>
      <c r="Q207" s="229">
        <f t="shared" si="111"/>
        <v>500000000</v>
      </c>
      <c r="R207" s="229">
        <f t="shared" si="111"/>
        <v>500000000</v>
      </c>
      <c r="S207" s="229">
        <f t="shared" si="111"/>
        <v>500000000</v>
      </c>
      <c r="T207" s="259" t="s">
        <v>26</v>
      </c>
      <c r="U207" s="234" t="s">
        <v>26</v>
      </c>
      <c r="V207" s="230" t="s">
        <v>26</v>
      </c>
      <c r="W207" s="230" t="s">
        <v>26</v>
      </c>
      <c r="X207" s="230" t="s">
        <v>26</v>
      </c>
      <c r="Y207" s="230" t="s">
        <v>26</v>
      </c>
      <c r="Z207" s="230" t="s">
        <v>26</v>
      </c>
      <c r="AA207" s="230" t="s">
        <v>26</v>
      </c>
      <c r="AB207" s="230" t="s">
        <v>26</v>
      </c>
      <c r="AC207" s="230" t="s">
        <v>26</v>
      </c>
      <c r="AD207" s="230" t="s">
        <v>26</v>
      </c>
      <c r="AE207" s="230" t="s">
        <v>26</v>
      </c>
      <c r="AF207" s="230" t="s">
        <v>26</v>
      </c>
      <c r="AG207" s="230" t="s">
        <v>26</v>
      </c>
      <c r="AH207" s="230" t="s">
        <v>26</v>
      </c>
      <c r="AI207" s="230" t="s">
        <v>26</v>
      </c>
      <c r="AJ207" s="230" t="s">
        <v>26</v>
      </c>
      <c r="AK207" s="230" t="s">
        <v>26</v>
      </c>
      <c r="AL207" s="230" t="s">
        <v>26</v>
      </c>
    </row>
    <row r="208" spans="1:38" s="191" customFormat="1" ht="31.2" x14ac:dyDescent="0.25">
      <c r="A208" s="426"/>
      <c r="B208" s="236" t="s">
        <v>219</v>
      </c>
      <c r="C208" s="237">
        <f t="shared" ref="C208:S208" si="112">C193+C198+C205+C226</f>
        <v>26704227138.939999</v>
      </c>
      <c r="D208" s="237">
        <f t="shared" si="112"/>
        <v>0</v>
      </c>
      <c r="E208" s="237">
        <f t="shared" si="112"/>
        <v>0</v>
      </c>
      <c r="F208" s="237">
        <f t="shared" si="112"/>
        <v>1958000000</v>
      </c>
      <c r="G208" s="237">
        <f t="shared" si="112"/>
        <v>2198357899.9200001</v>
      </c>
      <c r="H208" s="237">
        <f t="shared" si="112"/>
        <v>2182004131.7600002</v>
      </c>
      <c r="I208" s="237">
        <f t="shared" si="112"/>
        <v>2175114526</v>
      </c>
      <c r="J208" s="237">
        <f t="shared" si="112"/>
        <v>2038188883.3199999</v>
      </c>
      <c r="K208" s="237">
        <f t="shared" si="112"/>
        <v>2020232513.6199999</v>
      </c>
      <c r="L208" s="237">
        <f t="shared" si="112"/>
        <v>2051655793.6199999</v>
      </c>
      <c r="M208" s="237">
        <f t="shared" si="112"/>
        <v>2031816391</v>
      </c>
      <c r="N208" s="237">
        <f t="shared" si="112"/>
        <v>2022020991.75</v>
      </c>
      <c r="O208" s="237">
        <f t="shared" si="112"/>
        <v>2009258991.75</v>
      </c>
      <c r="P208" s="237">
        <f t="shared" si="112"/>
        <v>1992500000</v>
      </c>
      <c r="Q208" s="237">
        <f t="shared" si="112"/>
        <v>1992500000</v>
      </c>
      <c r="R208" s="237">
        <f t="shared" si="112"/>
        <v>1992500000</v>
      </c>
      <c r="S208" s="237">
        <f t="shared" si="112"/>
        <v>1992500000</v>
      </c>
      <c r="T208" s="259" t="s">
        <v>26</v>
      </c>
      <c r="U208" s="238" t="s">
        <v>26</v>
      </c>
      <c r="V208" s="239" t="s">
        <v>26</v>
      </c>
      <c r="W208" s="239" t="s">
        <v>26</v>
      </c>
      <c r="X208" s="239" t="s">
        <v>26</v>
      </c>
      <c r="Y208" s="239" t="s">
        <v>26</v>
      </c>
      <c r="Z208" s="239" t="s">
        <v>26</v>
      </c>
      <c r="AA208" s="239" t="s">
        <v>26</v>
      </c>
      <c r="AB208" s="239" t="s">
        <v>26</v>
      </c>
      <c r="AC208" s="239" t="s">
        <v>26</v>
      </c>
      <c r="AD208" s="239" t="s">
        <v>26</v>
      </c>
      <c r="AE208" s="239" t="s">
        <v>26</v>
      </c>
      <c r="AF208" s="239" t="s">
        <v>26</v>
      </c>
      <c r="AG208" s="239" t="s">
        <v>26</v>
      </c>
      <c r="AH208" s="239" t="s">
        <v>26</v>
      </c>
      <c r="AI208" s="239" t="s">
        <v>26</v>
      </c>
      <c r="AJ208" s="239" t="s">
        <v>26</v>
      </c>
      <c r="AK208" s="239" t="s">
        <v>26</v>
      </c>
      <c r="AL208" s="239" t="s">
        <v>26</v>
      </c>
    </row>
    <row r="209" spans="1:38" s="191" customFormat="1" ht="12.75" customHeight="1" x14ac:dyDescent="0.25">
      <c r="A209" s="515" t="s">
        <v>54</v>
      </c>
      <c r="B209" s="516"/>
      <c r="C209" s="516"/>
      <c r="D209" s="516"/>
      <c r="E209" s="516"/>
      <c r="F209" s="516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  <c r="Q209" s="516"/>
      <c r="R209" s="516"/>
      <c r="S209" s="516"/>
      <c r="T209" s="516"/>
      <c r="U209" s="516"/>
      <c r="V209" s="516"/>
      <c r="W209" s="516"/>
      <c r="X209" s="516"/>
      <c r="Y209" s="516"/>
      <c r="Z209" s="516"/>
      <c r="AA209" s="516"/>
      <c r="AB209" s="516"/>
      <c r="AC209" s="516"/>
      <c r="AD209" s="516"/>
      <c r="AE209" s="516"/>
      <c r="AF209" s="516"/>
      <c r="AG209" s="516"/>
      <c r="AH209" s="516"/>
      <c r="AI209" s="516"/>
      <c r="AJ209" s="516"/>
      <c r="AK209" s="516"/>
      <c r="AL209" s="517"/>
    </row>
    <row r="210" spans="1:38" s="191" customFormat="1" ht="12.75" customHeight="1" x14ac:dyDescent="0.25">
      <c r="A210" s="375" t="s">
        <v>40</v>
      </c>
      <c r="B210" s="514"/>
      <c r="C210" s="514"/>
      <c r="D210" s="514"/>
      <c r="E210" s="514"/>
      <c r="F210" s="514"/>
      <c r="G210" s="514"/>
      <c r="H210" s="514"/>
      <c r="I210" s="514"/>
      <c r="J210" s="514"/>
      <c r="K210" s="514"/>
      <c r="L210" s="514"/>
      <c r="M210" s="514"/>
      <c r="N210" s="514"/>
      <c r="O210" s="514"/>
      <c r="P210" s="514"/>
      <c r="Q210" s="514"/>
      <c r="R210" s="514"/>
      <c r="S210" s="514"/>
      <c r="T210" s="514"/>
      <c r="U210" s="514"/>
      <c r="V210" s="514"/>
      <c r="W210" s="514"/>
      <c r="X210" s="514"/>
      <c r="Y210" s="514"/>
      <c r="Z210" s="514"/>
      <c r="AA210" s="514"/>
      <c r="AB210" s="514"/>
      <c r="AC210" s="514"/>
      <c r="AD210" s="514"/>
      <c r="AE210" s="514"/>
      <c r="AF210" s="514"/>
      <c r="AG210" s="514"/>
      <c r="AH210" s="514"/>
      <c r="AI210" s="514"/>
      <c r="AJ210" s="514"/>
      <c r="AK210" s="514"/>
      <c r="AL210" s="514"/>
    </row>
    <row r="211" spans="1:38" s="191" customFormat="1" ht="36" customHeight="1" x14ac:dyDescent="0.25">
      <c r="A211" s="529" t="s">
        <v>322</v>
      </c>
      <c r="B211" s="530"/>
      <c r="C211" s="530"/>
      <c r="D211" s="530"/>
      <c r="E211" s="530"/>
      <c r="F211" s="530"/>
      <c r="G211" s="530"/>
      <c r="H211" s="530"/>
      <c r="I211" s="530"/>
      <c r="J211" s="530"/>
      <c r="K211" s="530"/>
      <c r="L211" s="530"/>
      <c r="M211" s="530"/>
      <c r="N211" s="530"/>
      <c r="O211" s="530"/>
      <c r="P211" s="530"/>
      <c r="Q211" s="530"/>
      <c r="R211" s="530"/>
      <c r="S211" s="530"/>
      <c r="T211" s="530"/>
      <c r="U211" s="530"/>
      <c r="V211" s="530"/>
      <c r="W211" s="530"/>
      <c r="X211" s="530"/>
      <c r="Y211" s="530"/>
      <c r="Z211" s="530"/>
      <c r="AA211" s="530"/>
      <c r="AB211" s="530"/>
      <c r="AC211" s="530"/>
      <c r="AD211" s="530"/>
      <c r="AE211" s="530"/>
      <c r="AF211" s="530"/>
      <c r="AG211" s="530"/>
      <c r="AH211" s="530"/>
      <c r="AI211" s="530"/>
      <c r="AJ211" s="530"/>
      <c r="AK211" s="530"/>
      <c r="AL211" s="531"/>
    </row>
    <row r="212" spans="1:38" s="191" customFormat="1" ht="15.75" customHeight="1" x14ac:dyDescent="0.25">
      <c r="A212" s="523" t="s">
        <v>317</v>
      </c>
      <c r="B212" s="233" t="s">
        <v>217</v>
      </c>
      <c r="C212" s="235">
        <f>C214</f>
        <v>13800000000</v>
      </c>
      <c r="D212" s="235"/>
      <c r="E212" s="235"/>
      <c r="F212" s="235"/>
      <c r="G212" s="235">
        <f>G214</f>
        <v>1000000000</v>
      </c>
      <c r="H212" s="235">
        <f t="shared" ref="H212:S212" si="113">H214</f>
        <v>1000000000</v>
      </c>
      <c r="I212" s="235">
        <f t="shared" si="113"/>
        <v>1000000000</v>
      </c>
      <c r="J212" s="235">
        <f t="shared" si="113"/>
        <v>1000000000</v>
      </c>
      <c r="K212" s="235">
        <f t="shared" si="113"/>
        <v>1000000000</v>
      </c>
      <c r="L212" s="235">
        <f t="shared" si="113"/>
        <v>1000000000</v>
      </c>
      <c r="M212" s="235">
        <f t="shared" si="113"/>
        <v>1000000000</v>
      </c>
      <c r="N212" s="235">
        <f t="shared" si="113"/>
        <v>1000000000</v>
      </c>
      <c r="O212" s="235">
        <f t="shared" si="113"/>
        <v>1000000000</v>
      </c>
      <c r="P212" s="235">
        <f t="shared" si="113"/>
        <v>1000000000</v>
      </c>
      <c r="Q212" s="235">
        <f t="shared" si="113"/>
        <v>1000000000</v>
      </c>
      <c r="R212" s="235">
        <f t="shared" si="113"/>
        <v>1000000000</v>
      </c>
      <c r="S212" s="235">
        <f t="shared" si="113"/>
        <v>1000000000</v>
      </c>
      <c r="T212" s="519" t="s">
        <v>16</v>
      </c>
      <c r="U212" s="427" t="s">
        <v>324</v>
      </c>
      <c r="V212" s="532" t="s">
        <v>318</v>
      </c>
      <c r="W212" s="462">
        <v>1</v>
      </c>
      <c r="X212" s="462">
        <v>1</v>
      </c>
      <c r="Y212" s="462">
        <v>1</v>
      </c>
      <c r="Z212" s="462">
        <v>1</v>
      </c>
      <c r="AA212" s="528">
        <v>1</v>
      </c>
      <c r="AB212" s="511">
        <v>1</v>
      </c>
      <c r="AC212" s="511">
        <v>1</v>
      </c>
      <c r="AD212" s="511">
        <v>1</v>
      </c>
      <c r="AE212" s="511">
        <v>1</v>
      </c>
      <c r="AF212" s="511">
        <v>1</v>
      </c>
      <c r="AG212" s="511">
        <v>1</v>
      </c>
      <c r="AH212" s="511">
        <v>1</v>
      </c>
      <c r="AI212" s="511">
        <v>1</v>
      </c>
      <c r="AJ212" s="511">
        <v>1</v>
      </c>
      <c r="AK212" s="511">
        <v>1</v>
      </c>
      <c r="AL212" s="511">
        <v>1</v>
      </c>
    </row>
    <row r="213" spans="1:38" s="191" customFormat="1" ht="31.2" x14ac:dyDescent="0.25">
      <c r="A213" s="524"/>
      <c r="B213" s="103" t="s">
        <v>219</v>
      </c>
      <c r="C213" s="229">
        <f>C215</f>
        <v>13800000000</v>
      </c>
      <c r="D213" s="229"/>
      <c r="E213" s="229"/>
      <c r="F213" s="229"/>
      <c r="G213" s="229">
        <f>G215</f>
        <v>1000000000</v>
      </c>
      <c r="H213" s="229">
        <f t="shared" ref="H213:S213" si="114">H215</f>
        <v>1000000000</v>
      </c>
      <c r="I213" s="229">
        <f t="shared" si="114"/>
        <v>1000000000</v>
      </c>
      <c r="J213" s="229">
        <f t="shared" si="114"/>
        <v>1000000000</v>
      </c>
      <c r="K213" s="229">
        <f t="shared" si="114"/>
        <v>1000000000</v>
      </c>
      <c r="L213" s="229">
        <f t="shared" si="114"/>
        <v>1000000000</v>
      </c>
      <c r="M213" s="229">
        <f t="shared" si="114"/>
        <v>1000000000</v>
      </c>
      <c r="N213" s="229">
        <f t="shared" si="114"/>
        <v>1000000000</v>
      </c>
      <c r="O213" s="229">
        <f t="shared" si="114"/>
        <v>1000000000</v>
      </c>
      <c r="P213" s="229">
        <f t="shared" si="114"/>
        <v>1000000000</v>
      </c>
      <c r="Q213" s="229">
        <f t="shared" si="114"/>
        <v>1000000000</v>
      </c>
      <c r="R213" s="229">
        <f t="shared" si="114"/>
        <v>1000000000</v>
      </c>
      <c r="S213" s="229">
        <f t="shared" si="114"/>
        <v>1000000000</v>
      </c>
      <c r="T213" s="505"/>
      <c r="U213" s="427"/>
      <c r="V213" s="375"/>
      <c r="W213" s="456"/>
      <c r="X213" s="456"/>
      <c r="Y213" s="456"/>
      <c r="Z213" s="456"/>
      <c r="AA213" s="526"/>
      <c r="AB213" s="469"/>
      <c r="AC213" s="469"/>
      <c r="AD213" s="469"/>
      <c r="AE213" s="469"/>
      <c r="AF213" s="469"/>
      <c r="AG213" s="469"/>
      <c r="AH213" s="469"/>
      <c r="AI213" s="469"/>
      <c r="AJ213" s="469"/>
      <c r="AK213" s="469"/>
      <c r="AL213" s="469"/>
    </row>
    <row r="214" spans="1:38" s="191" customFormat="1" ht="15.75" customHeight="1" x14ac:dyDescent="0.25">
      <c r="A214" s="437" t="s">
        <v>319</v>
      </c>
      <c r="B214" s="233" t="s">
        <v>217</v>
      </c>
      <c r="C214" s="229">
        <f>C215</f>
        <v>13800000000</v>
      </c>
      <c r="D214" s="229"/>
      <c r="E214" s="229"/>
      <c r="F214" s="229">
        <f>F215</f>
        <v>800000000</v>
      </c>
      <c r="G214" s="229">
        <f t="shared" ref="G214:S214" si="115">G215</f>
        <v>1000000000</v>
      </c>
      <c r="H214" s="229">
        <f t="shared" si="115"/>
        <v>1000000000</v>
      </c>
      <c r="I214" s="229">
        <f t="shared" si="115"/>
        <v>1000000000</v>
      </c>
      <c r="J214" s="229">
        <f t="shared" si="115"/>
        <v>1000000000</v>
      </c>
      <c r="K214" s="229">
        <f t="shared" si="115"/>
        <v>1000000000</v>
      </c>
      <c r="L214" s="229">
        <f t="shared" si="115"/>
        <v>1000000000</v>
      </c>
      <c r="M214" s="229">
        <f t="shared" si="115"/>
        <v>1000000000</v>
      </c>
      <c r="N214" s="229">
        <f t="shared" si="115"/>
        <v>1000000000</v>
      </c>
      <c r="O214" s="229">
        <f t="shared" si="115"/>
        <v>1000000000</v>
      </c>
      <c r="P214" s="229">
        <f t="shared" si="115"/>
        <v>1000000000</v>
      </c>
      <c r="Q214" s="229">
        <f t="shared" si="115"/>
        <v>1000000000</v>
      </c>
      <c r="R214" s="229">
        <f t="shared" si="115"/>
        <v>1000000000</v>
      </c>
      <c r="S214" s="229">
        <f t="shared" si="115"/>
        <v>1000000000</v>
      </c>
      <c r="T214" s="505"/>
      <c r="U214" s="427" t="s">
        <v>324</v>
      </c>
      <c r="V214" s="375" t="s">
        <v>318</v>
      </c>
      <c r="W214" s="456">
        <v>1</v>
      </c>
      <c r="X214" s="456">
        <v>1</v>
      </c>
      <c r="Y214" s="456">
        <v>1</v>
      </c>
      <c r="Z214" s="456">
        <v>1</v>
      </c>
      <c r="AA214" s="525">
        <v>1</v>
      </c>
      <c r="AB214" s="512">
        <v>1</v>
      </c>
      <c r="AC214" s="512">
        <v>1</v>
      </c>
      <c r="AD214" s="512">
        <v>1</v>
      </c>
      <c r="AE214" s="512">
        <v>1</v>
      </c>
      <c r="AF214" s="512">
        <v>1</v>
      </c>
      <c r="AG214" s="512">
        <v>1</v>
      </c>
      <c r="AH214" s="512">
        <v>1</v>
      </c>
      <c r="AI214" s="512">
        <v>1</v>
      </c>
      <c r="AJ214" s="512">
        <v>1</v>
      </c>
      <c r="AK214" s="512">
        <v>1</v>
      </c>
      <c r="AL214" s="512">
        <v>1</v>
      </c>
    </row>
    <row r="215" spans="1:38" s="191" customFormat="1" ht="31.2" x14ac:dyDescent="0.25">
      <c r="A215" s="437"/>
      <c r="B215" s="236" t="s">
        <v>219</v>
      </c>
      <c r="C215" s="229">
        <f>F215+G215+H215+I215+J215+K215+L215+M215+N215+O215+P215+Q215+R215+S215+T215</f>
        <v>13800000000</v>
      </c>
      <c r="D215" s="229"/>
      <c r="E215" s="229"/>
      <c r="F215" s="229">
        <v>800000000</v>
      </c>
      <c r="G215" s="229">
        <v>1000000000</v>
      </c>
      <c r="H215" s="229">
        <v>1000000000</v>
      </c>
      <c r="I215" s="229">
        <v>1000000000</v>
      </c>
      <c r="J215" s="229">
        <v>1000000000</v>
      </c>
      <c r="K215" s="229">
        <v>1000000000</v>
      </c>
      <c r="L215" s="229">
        <v>1000000000</v>
      </c>
      <c r="M215" s="229">
        <v>1000000000</v>
      </c>
      <c r="N215" s="229">
        <v>1000000000</v>
      </c>
      <c r="O215" s="229">
        <v>1000000000</v>
      </c>
      <c r="P215" s="229">
        <v>1000000000</v>
      </c>
      <c r="Q215" s="229">
        <v>1000000000</v>
      </c>
      <c r="R215" s="229">
        <v>1000000000</v>
      </c>
      <c r="S215" s="237">
        <v>1000000000</v>
      </c>
      <c r="T215" s="505"/>
      <c r="U215" s="427"/>
      <c r="V215" s="375"/>
      <c r="W215" s="456"/>
      <c r="X215" s="456"/>
      <c r="Y215" s="456"/>
      <c r="Z215" s="456"/>
      <c r="AA215" s="526"/>
      <c r="AB215" s="469"/>
      <c r="AC215" s="469"/>
      <c r="AD215" s="469"/>
      <c r="AE215" s="469"/>
      <c r="AF215" s="469"/>
      <c r="AG215" s="469"/>
      <c r="AH215" s="469"/>
      <c r="AI215" s="469"/>
      <c r="AJ215" s="469"/>
      <c r="AK215" s="469"/>
      <c r="AL215" s="469"/>
    </row>
    <row r="216" spans="1:38" s="191" customFormat="1" ht="15.6" hidden="1" x14ac:dyDescent="0.25">
      <c r="A216" s="437" t="s">
        <v>325</v>
      </c>
      <c r="B216" s="204" t="s">
        <v>217</v>
      </c>
      <c r="C216" s="241">
        <f>C214</f>
        <v>13800000000</v>
      </c>
      <c r="D216" s="241">
        <f t="shared" ref="D216:S216" si="116">D214</f>
        <v>0</v>
      </c>
      <c r="E216" s="241">
        <f t="shared" si="116"/>
        <v>0</v>
      </c>
      <c r="F216" s="241">
        <f t="shared" si="116"/>
        <v>800000000</v>
      </c>
      <c r="G216" s="241">
        <f t="shared" si="116"/>
        <v>1000000000</v>
      </c>
      <c r="H216" s="241">
        <f t="shared" si="116"/>
        <v>1000000000</v>
      </c>
      <c r="I216" s="241">
        <f t="shared" si="116"/>
        <v>1000000000</v>
      </c>
      <c r="J216" s="241">
        <f t="shared" si="116"/>
        <v>1000000000</v>
      </c>
      <c r="K216" s="241">
        <f t="shared" si="116"/>
        <v>1000000000</v>
      </c>
      <c r="L216" s="241">
        <f t="shared" si="116"/>
        <v>1000000000</v>
      </c>
      <c r="M216" s="241">
        <f t="shared" si="116"/>
        <v>1000000000</v>
      </c>
      <c r="N216" s="241">
        <f t="shared" si="116"/>
        <v>1000000000</v>
      </c>
      <c r="O216" s="241">
        <f t="shared" si="116"/>
        <v>1000000000</v>
      </c>
      <c r="P216" s="241">
        <f t="shared" si="116"/>
        <v>1000000000</v>
      </c>
      <c r="Q216" s="241">
        <f t="shared" si="116"/>
        <v>1000000000</v>
      </c>
      <c r="R216" s="241">
        <f t="shared" si="116"/>
        <v>1000000000</v>
      </c>
      <c r="S216" s="241">
        <f t="shared" si="116"/>
        <v>1000000000</v>
      </c>
      <c r="T216" s="505"/>
      <c r="U216" s="210" t="s">
        <v>26</v>
      </c>
      <c r="V216" s="261"/>
      <c r="W216" s="271"/>
      <c r="X216" s="271"/>
      <c r="Y216" s="271"/>
      <c r="Z216" s="271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68"/>
      <c r="AL216" s="268"/>
    </row>
    <row r="217" spans="1:38" s="191" customFormat="1" ht="31.2" hidden="1" x14ac:dyDescent="0.25">
      <c r="A217" s="437"/>
      <c r="B217" s="242" t="s">
        <v>219</v>
      </c>
      <c r="C217" s="241">
        <f>C215</f>
        <v>13800000000</v>
      </c>
      <c r="D217" s="241">
        <f t="shared" ref="D217:S217" si="117">D215</f>
        <v>0</v>
      </c>
      <c r="E217" s="241">
        <f t="shared" si="117"/>
        <v>0</v>
      </c>
      <c r="F217" s="241">
        <f t="shared" si="117"/>
        <v>800000000</v>
      </c>
      <c r="G217" s="241">
        <f t="shared" si="117"/>
        <v>1000000000</v>
      </c>
      <c r="H217" s="241">
        <f t="shared" si="117"/>
        <v>1000000000</v>
      </c>
      <c r="I217" s="241">
        <f t="shared" si="117"/>
        <v>1000000000</v>
      </c>
      <c r="J217" s="241">
        <f t="shared" si="117"/>
        <v>1000000000</v>
      </c>
      <c r="K217" s="241">
        <f t="shared" si="117"/>
        <v>1000000000</v>
      </c>
      <c r="L217" s="241">
        <f t="shared" si="117"/>
        <v>1000000000</v>
      </c>
      <c r="M217" s="241">
        <f t="shared" si="117"/>
        <v>1000000000</v>
      </c>
      <c r="N217" s="241">
        <f t="shared" si="117"/>
        <v>1000000000</v>
      </c>
      <c r="O217" s="241">
        <f t="shared" si="117"/>
        <v>1000000000</v>
      </c>
      <c r="P217" s="241">
        <f t="shared" si="117"/>
        <v>1000000000</v>
      </c>
      <c r="Q217" s="241">
        <f t="shared" si="117"/>
        <v>1000000000</v>
      </c>
      <c r="R217" s="241">
        <f t="shared" si="117"/>
        <v>1000000000</v>
      </c>
      <c r="S217" s="243">
        <f t="shared" si="117"/>
        <v>1000000000</v>
      </c>
      <c r="T217" s="520"/>
      <c r="U217" s="210" t="s">
        <v>26</v>
      </c>
      <c r="V217" s="261"/>
      <c r="W217" s="271"/>
      <c r="X217" s="271"/>
      <c r="Y217" s="271"/>
      <c r="Z217" s="271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68"/>
      <c r="AL217" s="268"/>
    </row>
    <row r="218" spans="1:38" s="203" customFormat="1" ht="15.75" customHeight="1" x14ac:dyDescent="0.25">
      <c r="A218" s="437" t="s">
        <v>38</v>
      </c>
      <c r="B218" s="204" t="s">
        <v>217</v>
      </c>
      <c r="C218" s="215">
        <f>C224+C221</f>
        <v>55861509964.900002</v>
      </c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7"/>
      <c r="T218" s="210" t="s">
        <v>26</v>
      </c>
      <c r="U218" s="210" t="s">
        <v>26</v>
      </c>
      <c r="V218" s="210" t="s">
        <v>26</v>
      </c>
      <c r="W218" s="210" t="s">
        <v>26</v>
      </c>
      <c r="X218" s="210" t="s">
        <v>26</v>
      </c>
      <c r="Y218" s="210" t="s">
        <v>26</v>
      </c>
      <c r="Z218" s="210" t="s">
        <v>26</v>
      </c>
      <c r="AA218" s="210" t="s">
        <v>26</v>
      </c>
      <c r="AB218" s="210" t="s">
        <v>26</v>
      </c>
      <c r="AC218" s="210" t="s">
        <v>26</v>
      </c>
      <c r="AD218" s="210" t="s">
        <v>26</v>
      </c>
      <c r="AE218" s="210" t="s">
        <v>26</v>
      </c>
      <c r="AF218" s="210" t="s">
        <v>26</v>
      </c>
      <c r="AG218" s="210" t="s">
        <v>26</v>
      </c>
      <c r="AH218" s="210" t="s">
        <v>26</v>
      </c>
      <c r="AI218" s="210" t="s">
        <v>26</v>
      </c>
      <c r="AJ218" s="210" t="s">
        <v>26</v>
      </c>
      <c r="AK218" s="210" t="s">
        <v>26</v>
      </c>
      <c r="AL218" s="210" t="s">
        <v>26</v>
      </c>
    </row>
    <row r="219" spans="1:38" s="203" customFormat="1" ht="68.25" customHeight="1" x14ac:dyDescent="0.25">
      <c r="A219" s="437"/>
      <c r="B219" s="205" t="s">
        <v>244</v>
      </c>
      <c r="C219" s="215">
        <f>C225+C222</f>
        <v>15337282825.959999</v>
      </c>
      <c r="D219" s="215">
        <f t="shared" ref="D219:S219" si="118">D225+D222</f>
        <v>0</v>
      </c>
      <c r="E219" s="215">
        <f t="shared" si="118"/>
        <v>0</v>
      </c>
      <c r="F219" s="215">
        <f t="shared" si="118"/>
        <v>500000000</v>
      </c>
      <c r="G219" s="215">
        <f t="shared" si="118"/>
        <v>1155666807.0799999</v>
      </c>
      <c r="H219" s="215">
        <f t="shared" si="118"/>
        <v>3125167886.5</v>
      </c>
      <c r="I219" s="215">
        <f t="shared" si="118"/>
        <v>3564854344</v>
      </c>
      <c r="J219" s="215">
        <f t="shared" si="118"/>
        <v>1248123733.1399999</v>
      </c>
      <c r="K219" s="215">
        <f t="shared" si="118"/>
        <v>796692098.81999993</v>
      </c>
      <c r="L219" s="215">
        <f t="shared" si="118"/>
        <v>1401435878.8199999</v>
      </c>
      <c r="M219" s="215">
        <f t="shared" si="118"/>
        <v>690824068</v>
      </c>
      <c r="N219" s="215">
        <f t="shared" si="118"/>
        <v>683520843.25</v>
      </c>
      <c r="O219" s="215">
        <f t="shared" si="118"/>
        <v>683520843.25</v>
      </c>
      <c r="P219" s="215">
        <f t="shared" si="118"/>
        <v>500000000</v>
      </c>
      <c r="Q219" s="215">
        <f t="shared" si="118"/>
        <v>500000000</v>
      </c>
      <c r="R219" s="215">
        <f t="shared" si="118"/>
        <v>500000000</v>
      </c>
      <c r="S219" s="215">
        <f t="shared" si="118"/>
        <v>500000000</v>
      </c>
      <c r="T219" s="210" t="s">
        <v>26</v>
      </c>
      <c r="U219" s="210" t="s">
        <v>26</v>
      </c>
      <c r="V219" s="210" t="s">
        <v>26</v>
      </c>
      <c r="W219" s="210" t="s">
        <v>26</v>
      </c>
      <c r="X219" s="210" t="s">
        <v>26</v>
      </c>
      <c r="Y219" s="210" t="s">
        <v>26</v>
      </c>
      <c r="Z219" s="210" t="s">
        <v>26</v>
      </c>
      <c r="AA219" s="210" t="s">
        <v>26</v>
      </c>
      <c r="AB219" s="210" t="s">
        <v>26</v>
      </c>
      <c r="AC219" s="210" t="s">
        <v>26</v>
      </c>
      <c r="AD219" s="210" t="s">
        <v>26</v>
      </c>
      <c r="AE219" s="210" t="s">
        <v>26</v>
      </c>
      <c r="AF219" s="210" t="s">
        <v>26</v>
      </c>
      <c r="AG219" s="210" t="s">
        <v>26</v>
      </c>
      <c r="AH219" s="210" t="s">
        <v>26</v>
      </c>
      <c r="AI219" s="210" t="s">
        <v>26</v>
      </c>
      <c r="AJ219" s="210" t="s">
        <v>26</v>
      </c>
      <c r="AK219" s="210" t="s">
        <v>26</v>
      </c>
      <c r="AL219" s="210" t="s">
        <v>26</v>
      </c>
    </row>
    <row r="220" spans="1:38" s="203" customFormat="1" ht="31.2" x14ac:dyDescent="0.25">
      <c r="A220" s="437"/>
      <c r="B220" s="205" t="s">
        <v>219</v>
      </c>
      <c r="C220" s="215">
        <f>C226+C223</f>
        <v>40504227138.940002</v>
      </c>
      <c r="D220" s="215">
        <f t="shared" ref="D220:S220" si="119">D226+D223</f>
        <v>0</v>
      </c>
      <c r="E220" s="215">
        <f t="shared" si="119"/>
        <v>0</v>
      </c>
      <c r="F220" s="215">
        <f t="shared" si="119"/>
        <v>2758000000</v>
      </c>
      <c r="G220" s="215">
        <f t="shared" si="119"/>
        <v>3198357899.9200001</v>
      </c>
      <c r="H220" s="215">
        <f t="shared" si="119"/>
        <v>3182004131.7600002</v>
      </c>
      <c r="I220" s="215">
        <f t="shared" si="119"/>
        <v>3175114526</v>
      </c>
      <c r="J220" s="215">
        <f t="shared" si="119"/>
        <v>3038188883.3200002</v>
      </c>
      <c r="K220" s="215">
        <f t="shared" si="119"/>
        <v>3020232513.6199999</v>
      </c>
      <c r="L220" s="215">
        <f t="shared" si="119"/>
        <v>3051655793.6199999</v>
      </c>
      <c r="M220" s="215">
        <f t="shared" si="119"/>
        <v>3031816391</v>
      </c>
      <c r="N220" s="215">
        <f t="shared" si="119"/>
        <v>3022020991.75</v>
      </c>
      <c r="O220" s="215">
        <f t="shared" si="119"/>
        <v>3009258991.75</v>
      </c>
      <c r="P220" s="215">
        <f t="shared" si="119"/>
        <v>2992500000</v>
      </c>
      <c r="Q220" s="215">
        <f t="shared" si="119"/>
        <v>2992500000</v>
      </c>
      <c r="R220" s="215">
        <f t="shared" si="119"/>
        <v>2992500000</v>
      </c>
      <c r="S220" s="215">
        <f t="shared" si="119"/>
        <v>2992500000</v>
      </c>
      <c r="T220" s="210" t="s">
        <v>26</v>
      </c>
      <c r="U220" s="210" t="s">
        <v>26</v>
      </c>
      <c r="V220" s="210" t="s">
        <v>26</v>
      </c>
      <c r="W220" s="210" t="s">
        <v>26</v>
      </c>
      <c r="X220" s="210" t="s">
        <v>26</v>
      </c>
      <c r="Y220" s="210" t="s">
        <v>26</v>
      </c>
      <c r="Z220" s="210" t="s">
        <v>26</v>
      </c>
      <c r="AA220" s="210" t="s">
        <v>26</v>
      </c>
      <c r="AB220" s="210" t="s">
        <v>26</v>
      </c>
      <c r="AC220" s="210" t="s">
        <v>26</v>
      </c>
      <c r="AD220" s="210" t="s">
        <v>26</v>
      </c>
      <c r="AE220" s="210" t="s">
        <v>26</v>
      </c>
      <c r="AF220" s="210" t="s">
        <v>26</v>
      </c>
      <c r="AG220" s="210" t="s">
        <v>26</v>
      </c>
      <c r="AH220" s="210" t="s">
        <v>26</v>
      </c>
      <c r="AI220" s="210" t="s">
        <v>26</v>
      </c>
      <c r="AJ220" s="210" t="s">
        <v>26</v>
      </c>
      <c r="AK220" s="210" t="s">
        <v>26</v>
      </c>
      <c r="AL220" s="210" t="s">
        <v>26</v>
      </c>
    </row>
    <row r="221" spans="1:38" s="203" customFormat="1" ht="15.6" x14ac:dyDescent="0.25">
      <c r="A221" s="437" t="s">
        <v>66</v>
      </c>
      <c r="B221" s="204" t="s">
        <v>217</v>
      </c>
      <c r="C221" s="215">
        <f>C191+C197+C204+C216</f>
        <v>46168000000</v>
      </c>
      <c r="D221" s="215">
        <f t="shared" ref="D221:S221" si="120">D191+D197+D204+D216</f>
        <v>0</v>
      </c>
      <c r="E221" s="215">
        <f t="shared" si="120"/>
        <v>0</v>
      </c>
      <c r="F221" s="215">
        <f t="shared" si="120"/>
        <v>3258000000</v>
      </c>
      <c r="G221" s="215">
        <f t="shared" si="120"/>
        <v>3458000000</v>
      </c>
      <c r="H221" s="215">
        <f t="shared" si="120"/>
        <v>3492500000</v>
      </c>
      <c r="I221" s="215">
        <f t="shared" si="120"/>
        <v>3492500000</v>
      </c>
      <c r="J221" s="215">
        <f t="shared" si="120"/>
        <v>3492500000</v>
      </c>
      <c r="K221" s="215">
        <f t="shared" si="120"/>
        <v>3492500000</v>
      </c>
      <c r="L221" s="215">
        <f t="shared" si="120"/>
        <v>3492500000</v>
      </c>
      <c r="M221" s="215">
        <f t="shared" si="120"/>
        <v>3492500000</v>
      </c>
      <c r="N221" s="215">
        <f t="shared" si="120"/>
        <v>3492500000</v>
      </c>
      <c r="O221" s="215">
        <f t="shared" si="120"/>
        <v>3492500000</v>
      </c>
      <c r="P221" s="215">
        <f t="shared" si="120"/>
        <v>3492500000</v>
      </c>
      <c r="Q221" s="215">
        <f t="shared" si="120"/>
        <v>3492500000</v>
      </c>
      <c r="R221" s="215">
        <f t="shared" si="120"/>
        <v>3492500000</v>
      </c>
      <c r="S221" s="215">
        <f t="shared" si="120"/>
        <v>3492500000</v>
      </c>
      <c r="T221" s="210"/>
      <c r="U221" s="210"/>
      <c r="V221" s="210"/>
      <c r="W221" s="210"/>
      <c r="X221" s="210"/>
      <c r="Y221" s="210"/>
      <c r="Z221" s="210"/>
      <c r="AA221" s="210"/>
      <c r="AB221" s="210"/>
      <c r="AC221" s="210"/>
      <c r="AD221" s="210"/>
      <c r="AE221" s="210"/>
      <c r="AF221" s="210"/>
      <c r="AG221" s="210"/>
      <c r="AH221" s="210"/>
      <c r="AI221" s="210"/>
      <c r="AJ221" s="210"/>
      <c r="AK221" s="240"/>
      <c r="AL221" s="210"/>
    </row>
    <row r="222" spans="1:38" s="203" customFormat="1" ht="62.4" x14ac:dyDescent="0.25">
      <c r="A222" s="437"/>
      <c r="B222" s="205" t="s">
        <v>244</v>
      </c>
      <c r="C222" s="215">
        <f>C192</f>
        <v>6500000000</v>
      </c>
      <c r="D222" s="215">
        <f t="shared" ref="D222:S222" si="121">D192</f>
        <v>0</v>
      </c>
      <c r="E222" s="215">
        <f t="shared" si="121"/>
        <v>0</v>
      </c>
      <c r="F222" s="215">
        <f t="shared" si="121"/>
        <v>500000000</v>
      </c>
      <c r="G222" s="215">
        <f t="shared" si="121"/>
        <v>500000000</v>
      </c>
      <c r="H222" s="215">
        <f t="shared" si="121"/>
        <v>500000000</v>
      </c>
      <c r="I222" s="215">
        <f t="shared" si="121"/>
        <v>500000000</v>
      </c>
      <c r="J222" s="215">
        <f t="shared" si="121"/>
        <v>500000000</v>
      </c>
      <c r="K222" s="215">
        <f t="shared" si="121"/>
        <v>500000000</v>
      </c>
      <c r="L222" s="215">
        <f t="shared" si="121"/>
        <v>500000000</v>
      </c>
      <c r="M222" s="215">
        <f t="shared" si="121"/>
        <v>500000000</v>
      </c>
      <c r="N222" s="215">
        <f t="shared" si="121"/>
        <v>500000000</v>
      </c>
      <c r="O222" s="215">
        <f t="shared" si="121"/>
        <v>500000000</v>
      </c>
      <c r="P222" s="215">
        <f t="shared" si="121"/>
        <v>500000000</v>
      </c>
      <c r="Q222" s="215">
        <f t="shared" si="121"/>
        <v>500000000</v>
      </c>
      <c r="R222" s="215">
        <f t="shared" si="121"/>
        <v>500000000</v>
      </c>
      <c r="S222" s="215">
        <f t="shared" si="121"/>
        <v>500000000</v>
      </c>
      <c r="T222" s="210"/>
      <c r="U222" s="210"/>
      <c r="V222" s="210"/>
      <c r="W222" s="210"/>
      <c r="X222" s="210"/>
      <c r="Y222" s="210"/>
      <c r="Z222" s="210"/>
      <c r="AA222" s="210"/>
      <c r="AB222" s="210"/>
      <c r="AC222" s="210"/>
      <c r="AD222" s="210"/>
      <c r="AE222" s="210"/>
      <c r="AF222" s="210"/>
      <c r="AG222" s="210"/>
      <c r="AH222" s="210"/>
      <c r="AI222" s="210"/>
      <c r="AJ222" s="210"/>
      <c r="AK222" s="240"/>
      <c r="AL222" s="210"/>
    </row>
    <row r="223" spans="1:38" s="203" customFormat="1" ht="31.2" x14ac:dyDescent="0.25">
      <c r="A223" s="437"/>
      <c r="B223" s="205" t="s">
        <v>219</v>
      </c>
      <c r="C223" s="215">
        <f>C193+C198+C205+C217</f>
        <v>39668000000</v>
      </c>
      <c r="D223" s="215">
        <f t="shared" ref="D223:S223" si="122">D193+D198+D205+D217</f>
        <v>0</v>
      </c>
      <c r="E223" s="215">
        <f t="shared" si="122"/>
        <v>0</v>
      </c>
      <c r="F223" s="215">
        <f t="shared" si="122"/>
        <v>2758000000</v>
      </c>
      <c r="G223" s="215">
        <f t="shared" si="122"/>
        <v>2958000000</v>
      </c>
      <c r="H223" s="215">
        <f t="shared" si="122"/>
        <v>2992500000</v>
      </c>
      <c r="I223" s="215">
        <f t="shared" si="122"/>
        <v>2992500000</v>
      </c>
      <c r="J223" s="215">
        <f t="shared" si="122"/>
        <v>2992500000</v>
      </c>
      <c r="K223" s="215">
        <f t="shared" si="122"/>
        <v>2992500000</v>
      </c>
      <c r="L223" s="215">
        <f t="shared" si="122"/>
        <v>2992500000</v>
      </c>
      <c r="M223" s="215">
        <f t="shared" si="122"/>
        <v>2992500000</v>
      </c>
      <c r="N223" s="215">
        <f t="shared" si="122"/>
        <v>2992500000</v>
      </c>
      <c r="O223" s="215">
        <f t="shared" si="122"/>
        <v>2992500000</v>
      </c>
      <c r="P223" s="215">
        <f t="shared" si="122"/>
        <v>2992500000</v>
      </c>
      <c r="Q223" s="215">
        <f t="shared" si="122"/>
        <v>2992500000</v>
      </c>
      <c r="R223" s="215">
        <f t="shared" si="122"/>
        <v>2992500000</v>
      </c>
      <c r="S223" s="215">
        <f t="shared" si="122"/>
        <v>2992500000</v>
      </c>
      <c r="T223" s="210"/>
      <c r="U223" s="210"/>
      <c r="V223" s="210"/>
      <c r="W223" s="210"/>
      <c r="X223" s="210"/>
      <c r="Y223" s="210"/>
      <c r="Z223" s="210"/>
      <c r="AA223" s="210"/>
      <c r="AB223" s="210"/>
      <c r="AC223" s="210"/>
      <c r="AD223" s="210"/>
      <c r="AE223" s="210"/>
      <c r="AF223" s="210"/>
      <c r="AG223" s="210"/>
      <c r="AH223" s="210"/>
      <c r="AI223" s="210"/>
      <c r="AJ223" s="210"/>
      <c r="AK223" s="240"/>
      <c r="AL223" s="210"/>
    </row>
    <row r="224" spans="1:38" s="191" customFormat="1" ht="15.75" customHeight="1" x14ac:dyDescent="0.25">
      <c r="A224" s="437" t="s">
        <v>67</v>
      </c>
      <c r="B224" s="181" t="s">
        <v>22</v>
      </c>
      <c r="C224" s="215">
        <v>9693509964.8999996</v>
      </c>
      <c r="D224" s="215"/>
      <c r="E224" s="215"/>
      <c r="F224" s="215"/>
      <c r="G224" s="215">
        <v>896024707</v>
      </c>
      <c r="H224" s="215">
        <f>H226+H225</f>
        <v>2814672018.2600002</v>
      </c>
      <c r="I224" s="215">
        <v>3247468870</v>
      </c>
      <c r="J224" s="215">
        <f>J226+J225</f>
        <v>793812616.46000004</v>
      </c>
      <c r="K224" s="215">
        <v>324424612.44</v>
      </c>
      <c r="L224" s="215">
        <v>960591672.43999994</v>
      </c>
      <c r="M224" s="215">
        <v>230140459</v>
      </c>
      <c r="N224" s="215">
        <v>213041835</v>
      </c>
      <c r="O224" s="215">
        <v>200279835</v>
      </c>
      <c r="P224" s="215"/>
      <c r="Q224" s="215"/>
      <c r="R224" s="215"/>
      <c r="S224" s="215"/>
      <c r="T224" s="273" t="s">
        <v>26</v>
      </c>
      <c r="U224" s="273" t="s">
        <v>26</v>
      </c>
      <c r="V224" s="273" t="s">
        <v>26</v>
      </c>
      <c r="W224" s="273" t="s">
        <v>26</v>
      </c>
      <c r="X224" s="276" t="s">
        <v>26</v>
      </c>
      <c r="Y224" s="276" t="s">
        <v>26</v>
      </c>
      <c r="Z224" s="194" t="s">
        <v>26</v>
      </c>
      <c r="AA224" s="273" t="s">
        <v>26</v>
      </c>
      <c r="AB224" s="273" t="s">
        <v>26</v>
      </c>
      <c r="AC224" s="273" t="s">
        <v>26</v>
      </c>
      <c r="AD224" s="273" t="s">
        <v>26</v>
      </c>
      <c r="AE224" s="273" t="s">
        <v>26</v>
      </c>
      <c r="AF224" s="273" t="s">
        <v>26</v>
      </c>
      <c r="AG224" s="273" t="s">
        <v>26</v>
      </c>
      <c r="AH224" s="273" t="s">
        <v>26</v>
      </c>
      <c r="AI224" s="273" t="s">
        <v>26</v>
      </c>
      <c r="AJ224" s="273" t="s">
        <v>26</v>
      </c>
      <c r="AK224" s="276" t="s">
        <v>26</v>
      </c>
      <c r="AL224" s="271" t="s">
        <v>26</v>
      </c>
    </row>
    <row r="225" spans="1:38" s="191" customFormat="1" ht="70.5" customHeight="1" x14ac:dyDescent="0.25">
      <c r="A225" s="437"/>
      <c r="B225" s="182" t="s">
        <v>29</v>
      </c>
      <c r="C225" s="215">
        <v>8837282825.9599991</v>
      </c>
      <c r="D225" s="215"/>
      <c r="E225" s="215"/>
      <c r="F225" s="215"/>
      <c r="G225" s="215">
        <v>655666807.08000004</v>
      </c>
      <c r="H225" s="215">
        <v>2625167886.5</v>
      </c>
      <c r="I225" s="215">
        <v>3064854344</v>
      </c>
      <c r="J225" s="215">
        <v>748123733.13999999</v>
      </c>
      <c r="K225" s="215">
        <v>296692098.81999999</v>
      </c>
      <c r="L225" s="215">
        <v>901435878.81999993</v>
      </c>
      <c r="M225" s="215">
        <v>190824068</v>
      </c>
      <c r="N225" s="215">
        <v>183520843.25</v>
      </c>
      <c r="O225" s="215">
        <v>183520843.25</v>
      </c>
      <c r="P225" s="215"/>
      <c r="Q225" s="215"/>
      <c r="R225" s="215"/>
      <c r="S225" s="215"/>
      <c r="T225" s="273" t="s">
        <v>26</v>
      </c>
      <c r="U225" s="273" t="s">
        <v>26</v>
      </c>
      <c r="V225" s="273" t="s">
        <v>26</v>
      </c>
      <c r="W225" s="273" t="s">
        <v>26</v>
      </c>
      <c r="X225" s="276" t="s">
        <v>26</v>
      </c>
      <c r="Y225" s="276" t="s">
        <v>26</v>
      </c>
      <c r="Z225" s="194" t="s">
        <v>26</v>
      </c>
      <c r="AA225" s="274" t="s">
        <v>26</v>
      </c>
      <c r="AB225" s="274" t="s">
        <v>26</v>
      </c>
      <c r="AC225" s="274" t="s">
        <v>26</v>
      </c>
      <c r="AD225" s="274" t="s">
        <v>26</v>
      </c>
      <c r="AE225" s="274" t="s">
        <v>26</v>
      </c>
      <c r="AF225" s="274" t="s">
        <v>26</v>
      </c>
      <c r="AG225" s="274" t="s">
        <v>26</v>
      </c>
      <c r="AH225" s="274" t="s">
        <v>26</v>
      </c>
      <c r="AI225" s="274" t="s">
        <v>26</v>
      </c>
      <c r="AJ225" s="274" t="s">
        <v>26</v>
      </c>
      <c r="AK225" s="274" t="s">
        <v>26</v>
      </c>
      <c r="AL225" s="273" t="s">
        <v>26</v>
      </c>
    </row>
    <row r="226" spans="1:38" s="191" customFormat="1" ht="31.2" x14ac:dyDescent="0.25">
      <c r="A226" s="437"/>
      <c r="B226" s="182" t="s">
        <v>23</v>
      </c>
      <c r="C226" s="215">
        <v>836227138.94000006</v>
      </c>
      <c r="D226" s="215"/>
      <c r="E226" s="215"/>
      <c r="F226" s="215"/>
      <c r="G226" s="215">
        <v>240357899.91999999</v>
      </c>
      <c r="H226" s="215">
        <v>189504131.75999999</v>
      </c>
      <c r="I226" s="215">
        <v>182614526</v>
      </c>
      <c r="J226" s="215">
        <v>45688883.32</v>
      </c>
      <c r="K226" s="215">
        <v>27732513.619999997</v>
      </c>
      <c r="L226" s="215">
        <v>59155793.619999997</v>
      </c>
      <c r="M226" s="215">
        <v>39316391</v>
      </c>
      <c r="N226" s="215">
        <v>29520991.75</v>
      </c>
      <c r="O226" s="215">
        <v>16758991.75</v>
      </c>
      <c r="P226" s="215"/>
      <c r="Q226" s="215"/>
      <c r="R226" s="215"/>
      <c r="S226" s="215"/>
      <c r="T226" s="273" t="s">
        <v>26</v>
      </c>
      <c r="U226" s="273" t="s">
        <v>26</v>
      </c>
      <c r="V226" s="273" t="s">
        <v>26</v>
      </c>
      <c r="W226" s="273" t="s">
        <v>26</v>
      </c>
      <c r="X226" s="276" t="s">
        <v>26</v>
      </c>
      <c r="Y226" s="276" t="s">
        <v>26</v>
      </c>
      <c r="Z226" s="194" t="s">
        <v>26</v>
      </c>
      <c r="AA226" s="274" t="s">
        <v>26</v>
      </c>
      <c r="AB226" s="274" t="s">
        <v>26</v>
      </c>
      <c r="AC226" s="274" t="s">
        <v>26</v>
      </c>
      <c r="AD226" s="274" t="s">
        <v>26</v>
      </c>
      <c r="AE226" s="274" t="s">
        <v>26</v>
      </c>
      <c r="AF226" s="274" t="s">
        <v>26</v>
      </c>
      <c r="AG226" s="274" t="s">
        <v>26</v>
      </c>
      <c r="AH226" s="274" t="s">
        <v>26</v>
      </c>
      <c r="AI226" s="274" t="s">
        <v>26</v>
      </c>
      <c r="AJ226" s="274" t="s">
        <v>26</v>
      </c>
      <c r="AK226" s="274" t="s">
        <v>26</v>
      </c>
      <c r="AL226" s="273" t="s">
        <v>26</v>
      </c>
    </row>
    <row r="227" spans="1:38" x14ac:dyDescent="0.25"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258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</row>
    <row r="228" spans="1:38" x14ac:dyDescent="0.25"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258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</row>
    <row r="229" spans="1:38" x14ac:dyDescent="0.25"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258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</row>
    <row r="230" spans="1:38" x14ac:dyDescent="0.25"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258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</row>
    <row r="231" spans="1:38" x14ac:dyDescent="0.25"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258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</row>
    <row r="232" spans="1:38" x14ac:dyDescent="0.25"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258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</row>
  </sheetData>
  <mergeCells count="779">
    <mergeCell ref="AD178:AD179"/>
    <mergeCell ref="AE178:AE179"/>
    <mergeCell ref="AD176:AD177"/>
    <mergeCell ref="B187:B189"/>
    <mergeCell ref="C187:C189"/>
    <mergeCell ref="G187:G189"/>
    <mergeCell ref="H187:H189"/>
    <mergeCell ref="I187:I189"/>
    <mergeCell ref="J187:J189"/>
    <mergeCell ref="K187:K189"/>
    <mergeCell ref="L187:L189"/>
    <mergeCell ref="M187:M189"/>
    <mergeCell ref="T186:T190"/>
    <mergeCell ref="AE154:AE155"/>
    <mergeCell ref="AF154:AF155"/>
    <mergeCell ref="AG154:AG155"/>
    <mergeCell ref="AH154:AH155"/>
    <mergeCell ref="AI154:AI155"/>
    <mergeCell ref="N187:N189"/>
    <mergeCell ref="O187:O189"/>
    <mergeCell ref="P187:P189"/>
    <mergeCell ref="Q187:Q189"/>
    <mergeCell ref="R187:R189"/>
    <mergeCell ref="S187:S189"/>
    <mergeCell ref="U154:U155"/>
    <mergeCell ref="Y154:Y155"/>
    <mergeCell ref="Z154:Z155"/>
    <mergeCell ref="A184:AL184"/>
    <mergeCell ref="A185:AL185"/>
    <mergeCell ref="A186:A190"/>
    <mergeCell ref="V186:V190"/>
    <mergeCell ref="W186:W190"/>
    <mergeCell ref="X186:X190"/>
    <mergeCell ref="AK176:AK177"/>
    <mergeCell ref="AL176:AL177"/>
    <mergeCell ref="A178:A179"/>
    <mergeCell ref="T178:T179"/>
    <mergeCell ref="AA214:AA215"/>
    <mergeCell ref="T200:T201"/>
    <mergeCell ref="T202:T203"/>
    <mergeCell ref="U212:U213"/>
    <mergeCell ref="U214:U215"/>
    <mergeCell ref="Z212:Z213"/>
    <mergeCell ref="AA212:AA213"/>
    <mergeCell ref="A211:AL211"/>
    <mergeCell ref="AI214:AI215"/>
    <mergeCell ref="AJ214:AJ215"/>
    <mergeCell ref="AK214:AK215"/>
    <mergeCell ref="X212:X213"/>
    <mergeCell ref="Y212:Y213"/>
    <mergeCell ref="AC212:AC213"/>
    <mergeCell ref="AD212:AD213"/>
    <mergeCell ref="AG214:AG215"/>
    <mergeCell ref="V212:V213"/>
    <mergeCell ref="W212:W213"/>
    <mergeCell ref="X202:X203"/>
    <mergeCell ref="Y202:Y203"/>
    <mergeCell ref="Z202:Z203"/>
    <mergeCell ref="AF200:AF201"/>
    <mergeCell ref="AG200:AG201"/>
    <mergeCell ref="AK200:AK201"/>
    <mergeCell ref="A216:A217"/>
    <mergeCell ref="T212:T217"/>
    <mergeCell ref="AH214:AH215"/>
    <mergeCell ref="AD214:AD215"/>
    <mergeCell ref="AE214:AE215"/>
    <mergeCell ref="AF214:AF215"/>
    <mergeCell ref="AL214:AL215"/>
    <mergeCell ref="AG1:AL4"/>
    <mergeCell ref="V214:V215"/>
    <mergeCell ref="W214:W215"/>
    <mergeCell ref="X214:X215"/>
    <mergeCell ref="Y214:Y215"/>
    <mergeCell ref="Z214:Z215"/>
    <mergeCell ref="AL212:AL213"/>
    <mergeCell ref="AH212:AH213"/>
    <mergeCell ref="A212:A213"/>
    <mergeCell ref="AI202:AI203"/>
    <mergeCell ref="AJ202:AJ203"/>
    <mergeCell ref="AK202:AK203"/>
    <mergeCell ref="AL202:AL203"/>
    <mergeCell ref="AL200:AL201"/>
    <mergeCell ref="U202:U203"/>
    <mergeCell ref="V202:V203"/>
    <mergeCell ref="W202:W203"/>
    <mergeCell ref="A221:A223"/>
    <mergeCell ref="A214:A215"/>
    <mergeCell ref="AE212:AE213"/>
    <mergeCell ref="AF212:AF213"/>
    <mergeCell ref="AG212:AG213"/>
    <mergeCell ref="AB214:AB215"/>
    <mergeCell ref="AC214:AC215"/>
    <mergeCell ref="AG202:AG203"/>
    <mergeCell ref="AH202:AH203"/>
    <mergeCell ref="AA202:AA203"/>
    <mergeCell ref="AB202:AB203"/>
    <mergeCell ref="AC202:AC203"/>
    <mergeCell ref="AD202:AD203"/>
    <mergeCell ref="AE202:AE203"/>
    <mergeCell ref="AB212:AB213"/>
    <mergeCell ref="A210:AL210"/>
    <mergeCell ref="AJ212:AJ213"/>
    <mergeCell ref="AK212:AK213"/>
    <mergeCell ref="AI212:AI213"/>
    <mergeCell ref="A204:A205"/>
    <mergeCell ref="A206:A208"/>
    <mergeCell ref="A209:AL209"/>
    <mergeCell ref="AF202:AF203"/>
    <mergeCell ref="A202:A203"/>
    <mergeCell ref="Z200:Z201"/>
    <mergeCell ref="AA200:AA201"/>
    <mergeCell ref="AB200:AB201"/>
    <mergeCell ref="AC200:AC201"/>
    <mergeCell ref="AD200:AD201"/>
    <mergeCell ref="AE200:AE201"/>
    <mergeCell ref="A199:AL199"/>
    <mergeCell ref="A200:A201"/>
    <mergeCell ref="U200:U201"/>
    <mergeCell ref="V200:V201"/>
    <mergeCell ref="W200:W201"/>
    <mergeCell ref="X200:X201"/>
    <mergeCell ref="Y200:Y201"/>
    <mergeCell ref="AH200:AH201"/>
    <mergeCell ref="AI200:AI201"/>
    <mergeCell ref="AJ200:AJ201"/>
    <mergeCell ref="A197:A198"/>
    <mergeCell ref="AB195:AB196"/>
    <mergeCell ref="AC195:AC196"/>
    <mergeCell ref="AD195:AD196"/>
    <mergeCell ref="AE195:AE196"/>
    <mergeCell ref="Z195:Z196"/>
    <mergeCell ref="AA195:AA196"/>
    <mergeCell ref="W195:W196"/>
    <mergeCell ref="X195:X196"/>
    <mergeCell ref="Y195:Y196"/>
    <mergeCell ref="T195:T198"/>
    <mergeCell ref="AH195:AH196"/>
    <mergeCell ref="AI195:AI196"/>
    <mergeCell ref="AL195:AL196"/>
    <mergeCell ref="AF195:AF196"/>
    <mergeCell ref="AG195:AG196"/>
    <mergeCell ref="AJ195:AJ196"/>
    <mergeCell ref="AK195:AK196"/>
    <mergeCell ref="A191:A193"/>
    <mergeCell ref="A194:AL194"/>
    <mergeCell ref="A195:A196"/>
    <mergeCell ref="U195:U196"/>
    <mergeCell ref="V195:V196"/>
    <mergeCell ref="A30:A31"/>
    <mergeCell ref="A28:A29"/>
    <mergeCell ref="T28:T29"/>
    <mergeCell ref="X178:X179"/>
    <mergeCell ref="Y178:Y179"/>
    <mergeCell ref="X176:X177"/>
    <mergeCell ref="A26:A27"/>
    <mergeCell ref="T26:T27"/>
    <mergeCell ref="U180:U181"/>
    <mergeCell ref="A163:AL163"/>
    <mergeCell ref="A164:A165"/>
    <mergeCell ref="T164:T165"/>
    <mergeCell ref="A166:A167"/>
    <mergeCell ref="X180:X181"/>
    <mergeCell ref="AK180:AK181"/>
    <mergeCell ref="AD180:AD181"/>
    <mergeCell ref="AH180:AH181"/>
    <mergeCell ref="AI180:AI181"/>
    <mergeCell ref="Y180:Y181"/>
    <mergeCell ref="AG176:AG177"/>
    <mergeCell ref="AE180:AE181"/>
    <mergeCell ref="AL180:AL181"/>
    <mergeCell ref="V180:V181"/>
    <mergeCell ref="W180:W181"/>
    <mergeCell ref="U24:U25"/>
    <mergeCell ref="V24:V25"/>
    <mergeCell ref="W24:W25"/>
    <mergeCell ref="AA178:AA179"/>
    <mergeCell ref="AB178:AB179"/>
    <mergeCell ref="AC178:AC179"/>
    <mergeCell ref="X24:X25"/>
    <mergeCell ref="Y24:Y25"/>
    <mergeCell ref="Z24:Z25"/>
    <mergeCell ref="Y176:Y177"/>
    <mergeCell ref="Z178:Z179"/>
    <mergeCell ref="U178:U179"/>
    <mergeCell ref="V178:V179"/>
    <mergeCell ref="W178:W179"/>
    <mergeCell ref="V166:V167"/>
    <mergeCell ref="W166:W167"/>
    <mergeCell ref="X166:X167"/>
    <mergeCell ref="Y166:Y167"/>
    <mergeCell ref="X37:X38"/>
    <mergeCell ref="Z37:Z38"/>
    <mergeCell ref="AA37:AA38"/>
    <mergeCell ref="AB37:AB38"/>
    <mergeCell ref="Y72:Y74"/>
    <mergeCell ref="Z72:Z74"/>
    <mergeCell ref="AL24:AL25"/>
    <mergeCell ref="AA24:AA25"/>
    <mergeCell ref="AB24:AB25"/>
    <mergeCell ref="AC24:AC25"/>
    <mergeCell ref="AD24:AD25"/>
    <mergeCell ref="AG24:AG25"/>
    <mergeCell ref="AH24:AH25"/>
    <mergeCell ref="AI24:AI25"/>
    <mergeCell ref="AJ24:AJ25"/>
    <mergeCell ref="A218:A220"/>
    <mergeCell ref="AJ180:AJ181"/>
    <mergeCell ref="AA180:AA181"/>
    <mergeCell ref="AB180:AB181"/>
    <mergeCell ref="AC180:AC181"/>
    <mergeCell ref="AF24:AF25"/>
    <mergeCell ref="A180:A181"/>
    <mergeCell ref="T180:T181"/>
    <mergeCell ref="A11:AL11"/>
    <mergeCell ref="A153:AL153"/>
    <mergeCell ref="AF180:AF181"/>
    <mergeCell ref="AG180:AG181"/>
    <mergeCell ref="AF178:AF179"/>
    <mergeCell ref="AG178:AG179"/>
    <mergeCell ref="AE176:AE177"/>
    <mergeCell ref="AE24:AE25"/>
    <mergeCell ref="Z180:Z181"/>
    <mergeCell ref="AK24:AK25"/>
    <mergeCell ref="AL178:AL179"/>
    <mergeCell ref="A182:A183"/>
    <mergeCell ref="AH178:AH179"/>
    <mergeCell ref="AI178:AI179"/>
    <mergeCell ref="AJ178:AJ179"/>
    <mergeCell ref="AK178:AK179"/>
    <mergeCell ref="A176:A177"/>
    <mergeCell ref="T176:T177"/>
    <mergeCell ref="U176:U177"/>
    <mergeCell ref="V176:V177"/>
    <mergeCell ref="W176:W177"/>
    <mergeCell ref="AB174:AB175"/>
    <mergeCell ref="AC174:AC175"/>
    <mergeCell ref="AJ176:AJ177"/>
    <mergeCell ref="AF176:AF177"/>
    <mergeCell ref="Z176:Z177"/>
    <mergeCell ref="AA176:AA177"/>
    <mergeCell ref="AB176:AB177"/>
    <mergeCell ref="AC176:AC177"/>
    <mergeCell ref="AH174:AH175"/>
    <mergeCell ref="AI174:AI175"/>
    <mergeCell ref="AD174:AD175"/>
    <mergeCell ref="AE174:AE175"/>
    <mergeCell ref="AF174:AF175"/>
    <mergeCell ref="AG174:AG175"/>
    <mergeCell ref="AJ174:AJ175"/>
    <mergeCell ref="AH176:AH177"/>
    <mergeCell ref="AI176:AI177"/>
    <mergeCell ref="AL172:AL173"/>
    <mergeCell ref="A174:A175"/>
    <mergeCell ref="T174:T175"/>
    <mergeCell ref="U174:U175"/>
    <mergeCell ref="V174:V175"/>
    <mergeCell ref="W174:W175"/>
    <mergeCell ref="X174:X175"/>
    <mergeCell ref="Y174:Y175"/>
    <mergeCell ref="Z174:Z175"/>
    <mergeCell ref="AA174:AA175"/>
    <mergeCell ref="AF172:AF173"/>
    <mergeCell ref="AG172:AG173"/>
    <mergeCell ref="AH172:AH173"/>
    <mergeCell ref="AI172:AI173"/>
    <mergeCell ref="AJ172:AJ173"/>
    <mergeCell ref="AK172:AK173"/>
    <mergeCell ref="Z172:Z173"/>
    <mergeCell ref="AA172:AA173"/>
    <mergeCell ref="AB172:AB173"/>
    <mergeCell ref="AC172:AC173"/>
    <mergeCell ref="AD172:AD173"/>
    <mergeCell ref="AE172:AE173"/>
    <mergeCell ref="AK174:AK175"/>
    <mergeCell ref="AL174:AL175"/>
    <mergeCell ref="A172:A173"/>
    <mergeCell ref="T172:T173"/>
    <mergeCell ref="U172:U173"/>
    <mergeCell ref="V172:V173"/>
    <mergeCell ref="W172:W173"/>
    <mergeCell ref="X172:X173"/>
    <mergeCell ref="Y172:Y173"/>
    <mergeCell ref="AD170:AD171"/>
    <mergeCell ref="AE170:AE171"/>
    <mergeCell ref="X170:X171"/>
    <mergeCell ref="Y170:Y171"/>
    <mergeCell ref="Z170:Z171"/>
    <mergeCell ref="AA170:AA171"/>
    <mergeCell ref="AB170:AB171"/>
    <mergeCell ref="AC170:AC171"/>
    <mergeCell ref="AH168:AH169"/>
    <mergeCell ref="AI168:AI169"/>
    <mergeCell ref="AJ168:AJ169"/>
    <mergeCell ref="AK168:AK169"/>
    <mergeCell ref="AL168:AL169"/>
    <mergeCell ref="A170:A171"/>
    <mergeCell ref="T170:T171"/>
    <mergeCell ref="U170:U171"/>
    <mergeCell ref="V170:V171"/>
    <mergeCell ref="W170:W171"/>
    <mergeCell ref="AB168:AB169"/>
    <mergeCell ref="AC168:AC169"/>
    <mergeCell ref="AD168:AD169"/>
    <mergeCell ref="AE168:AE169"/>
    <mergeCell ref="AF168:AF169"/>
    <mergeCell ref="AG168:AG169"/>
    <mergeCell ref="AJ170:AJ171"/>
    <mergeCell ref="AK170:AK171"/>
    <mergeCell ref="AL170:AL171"/>
    <mergeCell ref="AF170:AF171"/>
    <mergeCell ref="AG170:AG171"/>
    <mergeCell ref="AH170:AH171"/>
    <mergeCell ref="AI170:AI171"/>
    <mergeCell ref="AL166:AL167"/>
    <mergeCell ref="A168:A169"/>
    <mergeCell ref="T168:T169"/>
    <mergeCell ref="U168:U169"/>
    <mergeCell ref="V168:V169"/>
    <mergeCell ref="W168:W169"/>
    <mergeCell ref="X168:X169"/>
    <mergeCell ref="Y168:Y169"/>
    <mergeCell ref="Z168:Z169"/>
    <mergeCell ref="AA168:AA169"/>
    <mergeCell ref="AF166:AF167"/>
    <mergeCell ref="AG166:AG167"/>
    <mergeCell ref="AH166:AH167"/>
    <mergeCell ref="AI166:AI167"/>
    <mergeCell ref="AJ166:AJ167"/>
    <mergeCell ref="AK166:AK167"/>
    <mergeCell ref="Z166:Z167"/>
    <mergeCell ref="AA166:AA167"/>
    <mergeCell ref="AB166:AB167"/>
    <mergeCell ref="AC166:AC167"/>
    <mergeCell ref="AD166:AD167"/>
    <mergeCell ref="AE166:AE167"/>
    <mergeCell ref="T166:T167"/>
    <mergeCell ref="U166:U167"/>
    <mergeCell ref="V5:X5"/>
    <mergeCell ref="A41:AL41"/>
    <mergeCell ref="A32:AL32"/>
    <mergeCell ref="A21:AL21"/>
    <mergeCell ref="A22:AL22"/>
    <mergeCell ref="T35:T36"/>
    <mergeCell ref="A35:A36"/>
    <mergeCell ref="A23:AL23"/>
    <mergeCell ref="A24:A25"/>
    <mergeCell ref="T24:T25"/>
    <mergeCell ref="AC37:AC38"/>
    <mergeCell ref="AD37:AD38"/>
    <mergeCell ref="AL37:AL38"/>
    <mergeCell ref="AL35:AL36"/>
    <mergeCell ref="AE37:AE38"/>
    <mergeCell ref="AD35:AD36"/>
    <mergeCell ref="AE35:AE36"/>
    <mergeCell ref="AK35:AK36"/>
    <mergeCell ref="AI37:AI38"/>
    <mergeCell ref="A37:A38"/>
    <mergeCell ref="T37:T38"/>
    <mergeCell ref="U37:U38"/>
    <mergeCell ref="V37:V38"/>
    <mergeCell ref="W37:W38"/>
    <mergeCell ref="V1:AA1"/>
    <mergeCell ref="Y2:AA2"/>
    <mergeCell ref="A6:AA6"/>
    <mergeCell ref="AC35:AC36"/>
    <mergeCell ref="AL8:AL10"/>
    <mergeCell ref="Y35:Y36"/>
    <mergeCell ref="A8:A10"/>
    <mergeCell ref="B8:B10"/>
    <mergeCell ref="C8:C10"/>
    <mergeCell ref="T8:T10"/>
    <mergeCell ref="U8:U10"/>
    <mergeCell ref="D8:S9"/>
    <mergeCell ref="AF35:AF36"/>
    <mergeCell ref="AG35:AG36"/>
    <mergeCell ref="AH35:AH36"/>
    <mergeCell ref="U35:U36"/>
    <mergeCell ref="V35:V36"/>
    <mergeCell ref="W35:W36"/>
    <mergeCell ref="X35:X36"/>
    <mergeCell ref="Z35:Z36"/>
    <mergeCell ref="AA35:AA36"/>
    <mergeCell ref="AB35:AB36"/>
    <mergeCell ref="AI35:AI36"/>
    <mergeCell ref="AJ35:AJ36"/>
    <mergeCell ref="V154:V155"/>
    <mergeCell ref="W154:W155"/>
    <mergeCell ref="X154:X155"/>
    <mergeCell ref="A138:AL138"/>
    <mergeCell ref="AK37:AK38"/>
    <mergeCell ref="AF37:AF38"/>
    <mergeCell ref="AG37:AG38"/>
    <mergeCell ref="AH37:AH38"/>
    <mergeCell ref="AL33:AL34"/>
    <mergeCell ref="AI33:AI34"/>
    <mergeCell ref="AC33:AC34"/>
    <mergeCell ref="AD33:AD34"/>
    <mergeCell ref="AE33:AE34"/>
    <mergeCell ref="AG33:AG34"/>
    <mergeCell ref="AH33:AH34"/>
    <mergeCell ref="AF33:AF34"/>
    <mergeCell ref="AJ33:AJ34"/>
    <mergeCell ref="AJ154:AJ155"/>
    <mergeCell ref="AK154:AK155"/>
    <mergeCell ref="AL154:AL155"/>
    <mergeCell ref="AA154:AA155"/>
    <mergeCell ref="AB154:AB155"/>
    <mergeCell ref="AC154:AC155"/>
    <mergeCell ref="AD154:AD155"/>
    <mergeCell ref="AK33:AK34"/>
    <mergeCell ref="A39:A40"/>
    <mergeCell ref="A42:A44"/>
    <mergeCell ref="T42:T44"/>
    <mergeCell ref="Z33:Z34"/>
    <mergeCell ref="AA33:AA34"/>
    <mergeCell ref="A33:A34"/>
    <mergeCell ref="T33:T34"/>
    <mergeCell ref="U33:U34"/>
    <mergeCell ref="V33:V34"/>
    <mergeCell ref="W33:W34"/>
    <mergeCell ref="AB33:AB34"/>
    <mergeCell ref="AJ37:AJ38"/>
    <mergeCell ref="V42:V43"/>
    <mergeCell ref="W42:W43"/>
    <mergeCell ref="X42:X43"/>
    <mergeCell ref="Y37:Y38"/>
    <mergeCell ref="X33:X34"/>
    <mergeCell ref="Y33:Y34"/>
    <mergeCell ref="A88:A89"/>
    <mergeCell ref="A87:AK87"/>
    <mergeCell ref="T88:T89"/>
    <mergeCell ref="A90:A91"/>
    <mergeCell ref="T90:T91"/>
    <mergeCell ref="AE88:AE89"/>
    <mergeCell ref="AF88:AF89"/>
    <mergeCell ref="AG88:AG89"/>
    <mergeCell ref="AK88:AK89"/>
    <mergeCell ref="Y88:Y89"/>
    <mergeCell ref="AH88:AH89"/>
    <mergeCell ref="AI88:AI89"/>
    <mergeCell ref="AJ88:AJ89"/>
    <mergeCell ref="T98:T99"/>
    <mergeCell ref="A96:A97"/>
    <mergeCell ref="T96:T97"/>
    <mergeCell ref="A94:A95"/>
    <mergeCell ref="T94:T95"/>
    <mergeCell ref="A98:A99"/>
    <mergeCell ref="A104:A105"/>
    <mergeCell ref="T104:T105"/>
    <mergeCell ref="A92:A93"/>
    <mergeCell ref="T92:T93"/>
    <mergeCell ref="T143:T144"/>
    <mergeCell ref="A100:A101"/>
    <mergeCell ref="T100:T101"/>
    <mergeCell ref="A102:A103"/>
    <mergeCell ref="T102:T103"/>
    <mergeCell ref="A108:A109"/>
    <mergeCell ref="T108:T109"/>
    <mergeCell ref="A110:A111"/>
    <mergeCell ref="T110:T111"/>
    <mergeCell ref="A106:A107"/>
    <mergeCell ref="A114:A115"/>
    <mergeCell ref="T114:T115"/>
    <mergeCell ref="A116:A117"/>
    <mergeCell ref="T116:T117"/>
    <mergeCell ref="A112:A113"/>
    <mergeCell ref="T112:T113"/>
    <mergeCell ref="A118:A119"/>
    <mergeCell ref="T118:T119"/>
    <mergeCell ref="A141:A142"/>
    <mergeCell ref="T106:T107"/>
    <mergeCell ref="A154:A156"/>
    <mergeCell ref="T154:T156"/>
    <mergeCell ref="A120:A121"/>
    <mergeCell ref="T120:T121"/>
    <mergeCell ref="T124:T125"/>
    <mergeCell ref="A122:A123"/>
    <mergeCell ref="T122:T123"/>
    <mergeCell ref="A128:A129"/>
    <mergeCell ref="T128:T129"/>
    <mergeCell ref="A143:A144"/>
    <mergeCell ref="A126:A127"/>
    <mergeCell ref="T139:T140"/>
    <mergeCell ref="A132:A133"/>
    <mergeCell ref="T132:T133"/>
    <mergeCell ref="T126:T127"/>
    <mergeCell ref="A124:A125"/>
    <mergeCell ref="A139:A140"/>
    <mergeCell ref="T149:T150"/>
    <mergeCell ref="T130:T131"/>
    <mergeCell ref="A136:A137"/>
    <mergeCell ref="A134:A135"/>
    <mergeCell ref="T134:T135"/>
    <mergeCell ref="A151:A152"/>
    <mergeCell ref="A130:A131"/>
    <mergeCell ref="A149:A150"/>
    <mergeCell ref="A145:A146"/>
    <mergeCell ref="T145:T146"/>
    <mergeCell ref="AJ139:AJ140"/>
    <mergeCell ref="AK139:AK140"/>
    <mergeCell ref="AL139:AL140"/>
    <mergeCell ref="A12:S20"/>
    <mergeCell ref="V8:AK9"/>
    <mergeCell ref="A160:A162"/>
    <mergeCell ref="A157:A159"/>
    <mergeCell ref="T157:T159"/>
    <mergeCell ref="A147:A148"/>
    <mergeCell ref="T147:T148"/>
    <mergeCell ref="AA139:AA140"/>
    <mergeCell ref="AB139:AB140"/>
    <mergeCell ref="AF139:AF140"/>
    <mergeCell ref="AG139:AG140"/>
    <mergeCell ref="AH139:AH140"/>
    <mergeCell ref="AI139:AI140"/>
    <mergeCell ref="Z139:Z140"/>
    <mergeCell ref="T141:T142"/>
    <mergeCell ref="U139:U140"/>
    <mergeCell ref="Y139:Y140"/>
    <mergeCell ref="AC139:AC140"/>
    <mergeCell ref="AD139:AD140"/>
    <mergeCell ref="AE139:AE140"/>
    <mergeCell ref="AK72:AK74"/>
    <mergeCell ref="AL72:AL74"/>
    <mergeCell ref="AE72:AE74"/>
    <mergeCell ref="AF72:AF74"/>
    <mergeCell ref="AG72:AG74"/>
    <mergeCell ref="AH72:AH74"/>
    <mergeCell ref="AI72:AI74"/>
    <mergeCell ref="AJ72:AJ74"/>
    <mergeCell ref="AK81:AK83"/>
    <mergeCell ref="AL81:AL83"/>
    <mergeCell ref="AE81:AE83"/>
    <mergeCell ref="AF81:AF83"/>
    <mergeCell ref="AG81:AG83"/>
    <mergeCell ref="AH81:AH83"/>
    <mergeCell ref="AI81:AI83"/>
    <mergeCell ref="AJ81:AJ83"/>
    <mergeCell ref="AK78:AK80"/>
    <mergeCell ref="AL78:AL80"/>
    <mergeCell ref="AH78:AH80"/>
    <mergeCell ref="AI78:AI80"/>
    <mergeCell ref="AJ78:AJ80"/>
    <mergeCell ref="AD88:AD89"/>
    <mergeCell ref="AA72:AA74"/>
    <mergeCell ref="AB72:AB74"/>
    <mergeCell ref="AC72:AC74"/>
    <mergeCell ref="A72:A74"/>
    <mergeCell ref="T72:T74"/>
    <mergeCell ref="U72:U74"/>
    <mergeCell ref="V72:V74"/>
    <mergeCell ref="W72:W74"/>
    <mergeCell ref="X72:X74"/>
    <mergeCell ref="AG69:AG71"/>
    <mergeCell ref="AH69:AH71"/>
    <mergeCell ref="AI69:AI71"/>
    <mergeCell ref="AJ69:AJ71"/>
    <mergeCell ref="AK69:AK71"/>
    <mergeCell ref="AL69:AL71"/>
    <mergeCell ref="AD51:AD52"/>
    <mergeCell ref="AE51:AE52"/>
    <mergeCell ref="AF51:AF52"/>
    <mergeCell ref="AG51:AG52"/>
    <mergeCell ref="AH51:AH52"/>
    <mergeCell ref="AI51:AI52"/>
    <mergeCell ref="AI63:AI65"/>
    <mergeCell ref="AJ63:AJ65"/>
    <mergeCell ref="AK63:AK65"/>
    <mergeCell ref="AL63:AL65"/>
    <mergeCell ref="AF63:AF65"/>
    <mergeCell ref="AH63:AH65"/>
    <mergeCell ref="AG63:AG65"/>
    <mergeCell ref="AL54:AL56"/>
    <mergeCell ref="AL57:AL58"/>
    <mergeCell ref="AJ57:AJ58"/>
    <mergeCell ref="AK57:AK58"/>
    <mergeCell ref="AK66:AK67"/>
    <mergeCell ref="AL48:AL50"/>
    <mergeCell ref="U51:U52"/>
    <mergeCell ref="Y51:Y52"/>
    <mergeCell ref="AA51:AA52"/>
    <mergeCell ref="AB51:AB52"/>
    <mergeCell ref="AC51:AC52"/>
    <mergeCell ref="Y48:Y50"/>
    <mergeCell ref="Z48:Z50"/>
    <mergeCell ref="AA48:AA50"/>
    <mergeCell ref="AE48:AE50"/>
    <mergeCell ref="AF48:AF50"/>
    <mergeCell ref="AB48:AB50"/>
    <mergeCell ref="AC48:AC50"/>
    <mergeCell ref="AD48:AD50"/>
    <mergeCell ref="AJ51:AJ52"/>
    <mergeCell ref="AK51:AK52"/>
    <mergeCell ref="Z51:Z52"/>
    <mergeCell ref="AL51:AL52"/>
    <mergeCell ref="AL88:AL89"/>
    <mergeCell ref="AG75:AG77"/>
    <mergeCell ref="AH75:AH77"/>
    <mergeCell ref="AI75:AI77"/>
    <mergeCell ref="AJ75:AJ77"/>
    <mergeCell ref="AK75:AK77"/>
    <mergeCell ref="AL75:AL77"/>
    <mergeCell ref="AC45:AC47"/>
    <mergeCell ref="AD45:AD47"/>
    <mergeCell ref="AC81:AC83"/>
    <mergeCell ref="AD81:AD83"/>
    <mergeCell ref="AG48:AG50"/>
    <mergeCell ref="AC78:AC80"/>
    <mergeCell ref="AD78:AD80"/>
    <mergeCell ref="AE78:AE80"/>
    <mergeCell ref="AF78:AF80"/>
    <mergeCell ref="AG78:AG80"/>
    <mergeCell ref="AC69:AC71"/>
    <mergeCell ref="AF69:AF71"/>
    <mergeCell ref="AF75:AF77"/>
    <mergeCell ref="AF57:AF58"/>
    <mergeCell ref="AD69:AD71"/>
    <mergeCell ref="AE69:AE71"/>
    <mergeCell ref="AD72:AD74"/>
    <mergeCell ref="AL66:AL67"/>
    <mergeCell ref="U75:U77"/>
    <mergeCell ref="T60:T62"/>
    <mergeCell ref="AA69:AA71"/>
    <mergeCell ref="AB69:AB71"/>
    <mergeCell ref="AA63:AA65"/>
    <mergeCell ref="AB63:AB65"/>
    <mergeCell ref="AB78:AB80"/>
    <mergeCell ref="X78:X80"/>
    <mergeCell ref="W69:W71"/>
    <mergeCell ref="X69:X71"/>
    <mergeCell ref="Y69:Y71"/>
    <mergeCell ref="AA78:AA80"/>
    <mergeCell ref="Y78:Y80"/>
    <mergeCell ref="Z78:Z80"/>
    <mergeCell ref="T69:T71"/>
    <mergeCell ref="U69:U71"/>
    <mergeCell ref="AC63:AC65"/>
    <mergeCell ref="AD63:AD65"/>
    <mergeCell ref="AE63:AE65"/>
    <mergeCell ref="T63:T65"/>
    <mergeCell ref="U63:U65"/>
    <mergeCell ref="V63:V65"/>
    <mergeCell ref="W63:W65"/>
    <mergeCell ref="V69:V71"/>
    <mergeCell ref="U88:U89"/>
    <mergeCell ref="A81:A83"/>
    <mergeCell ref="T81:T83"/>
    <mergeCell ref="U81:U83"/>
    <mergeCell ref="V81:V83"/>
    <mergeCell ref="W57:W58"/>
    <mergeCell ref="X57:X58"/>
    <mergeCell ref="Y57:Y58"/>
    <mergeCell ref="W75:W76"/>
    <mergeCell ref="X75:X76"/>
    <mergeCell ref="W81:W83"/>
    <mergeCell ref="X81:X83"/>
    <mergeCell ref="Y81:Y83"/>
    <mergeCell ref="A78:A80"/>
    <mergeCell ref="T78:T80"/>
    <mergeCell ref="U78:U80"/>
    <mergeCell ref="V78:V80"/>
    <mergeCell ref="W78:W80"/>
    <mergeCell ref="A60:A62"/>
    <mergeCell ref="A69:A71"/>
    <mergeCell ref="A63:A65"/>
    <mergeCell ref="X63:X65"/>
    <mergeCell ref="Y63:Y65"/>
    <mergeCell ref="Z81:Z83"/>
    <mergeCell ref="AA81:AA83"/>
    <mergeCell ref="AB81:AB83"/>
    <mergeCell ref="Y75:Y77"/>
    <mergeCell ref="A224:A226"/>
    <mergeCell ref="AE54:AE56"/>
    <mergeCell ref="A57:A59"/>
    <mergeCell ref="T57:T59"/>
    <mergeCell ref="U57:U58"/>
    <mergeCell ref="V57:V58"/>
    <mergeCell ref="A75:A77"/>
    <mergeCell ref="T75:T77"/>
    <mergeCell ref="V75:V76"/>
    <mergeCell ref="AC57:AC58"/>
    <mergeCell ref="Z88:Z89"/>
    <mergeCell ref="AA88:AA89"/>
    <mergeCell ref="AB88:AB89"/>
    <mergeCell ref="AC88:AC89"/>
    <mergeCell ref="AA75:AA77"/>
    <mergeCell ref="AB75:AB77"/>
    <mergeCell ref="AC75:AC77"/>
    <mergeCell ref="AD75:AD77"/>
    <mergeCell ref="AE75:AE77"/>
    <mergeCell ref="Z54:Z56"/>
    <mergeCell ref="AE66:AE67"/>
    <mergeCell ref="AF54:AF56"/>
    <mergeCell ref="AG54:AG56"/>
    <mergeCell ref="AD57:AD58"/>
    <mergeCell ref="AE57:AE58"/>
    <mergeCell ref="T54:T56"/>
    <mergeCell ref="U54:U56"/>
    <mergeCell ref="V54:V56"/>
    <mergeCell ref="W54:W56"/>
    <mergeCell ref="X54:X56"/>
    <mergeCell ref="Y54:Y56"/>
    <mergeCell ref="Z63:Z65"/>
    <mergeCell ref="AA57:AA58"/>
    <mergeCell ref="AB57:AB58"/>
    <mergeCell ref="Z57:Z58"/>
    <mergeCell ref="AA54:AA56"/>
    <mergeCell ref="AB54:AB56"/>
    <mergeCell ref="AC54:AC56"/>
    <mergeCell ref="AD54:AD56"/>
    <mergeCell ref="AI45:AI47"/>
    <mergeCell ref="AJ45:AJ47"/>
    <mergeCell ref="AK45:AK47"/>
    <mergeCell ref="AB45:AB47"/>
    <mergeCell ref="AL45:AL47"/>
    <mergeCell ref="AI60:AI61"/>
    <mergeCell ref="AJ60:AJ61"/>
    <mergeCell ref="AK60:AK61"/>
    <mergeCell ref="AC60:AC61"/>
    <mergeCell ref="AL60:AL61"/>
    <mergeCell ref="AE45:AE47"/>
    <mergeCell ref="AF45:AF47"/>
    <mergeCell ref="AG45:AG47"/>
    <mergeCell ref="AH45:AH47"/>
    <mergeCell ref="AB60:AB61"/>
    <mergeCell ref="AD60:AD61"/>
    <mergeCell ref="AE60:AE61"/>
    <mergeCell ref="AF60:AF61"/>
    <mergeCell ref="AG60:AG61"/>
    <mergeCell ref="AH60:AH61"/>
    <mergeCell ref="AH48:AH50"/>
    <mergeCell ref="AI48:AI50"/>
    <mergeCell ref="AJ48:AJ50"/>
    <mergeCell ref="AK48:AK50"/>
    <mergeCell ref="AK54:AK56"/>
    <mergeCell ref="AG57:AG58"/>
    <mergeCell ref="AH57:AH58"/>
    <mergeCell ref="AI57:AI58"/>
    <mergeCell ref="A84:A86"/>
    <mergeCell ref="A66:A68"/>
    <mergeCell ref="T66:T68"/>
    <mergeCell ref="U66:U67"/>
    <mergeCell ref="Y66:Y67"/>
    <mergeCell ref="Z66:Z67"/>
    <mergeCell ref="Z75:Z77"/>
    <mergeCell ref="Z69:Z71"/>
    <mergeCell ref="AA66:AA67"/>
    <mergeCell ref="AH54:AH56"/>
    <mergeCell ref="AI54:AI56"/>
    <mergeCell ref="AJ54:AJ56"/>
    <mergeCell ref="AH66:AH67"/>
    <mergeCell ref="AI66:AI67"/>
    <mergeCell ref="AJ66:AJ67"/>
    <mergeCell ref="AF66:AF67"/>
    <mergeCell ref="AG66:AG67"/>
    <mergeCell ref="AB66:AB67"/>
    <mergeCell ref="AC66:AC67"/>
    <mergeCell ref="AD66:AD67"/>
    <mergeCell ref="Y45:Y47"/>
    <mergeCell ref="Z45:Z47"/>
    <mergeCell ref="AA45:AA47"/>
    <mergeCell ref="A51:A53"/>
    <mergeCell ref="T51:T53"/>
    <mergeCell ref="U60:U61"/>
    <mergeCell ref="Y60:Y61"/>
    <mergeCell ref="Z60:Z61"/>
    <mergeCell ref="AA60:AA61"/>
    <mergeCell ref="A54:A56"/>
    <mergeCell ref="A45:A47"/>
    <mergeCell ref="T45:T47"/>
    <mergeCell ref="V45:V46"/>
    <mergeCell ref="W45:W46"/>
    <mergeCell ref="X45:X46"/>
    <mergeCell ref="U45:U47"/>
    <mergeCell ref="A48:A50"/>
    <mergeCell ref="T48:T50"/>
    <mergeCell ref="U48:U50"/>
    <mergeCell ref="V48:V49"/>
    <mergeCell ref="W48:W49"/>
    <mergeCell ref="X48:X49"/>
  </mergeCells>
  <printOptions horizontalCentered="1"/>
  <pageMargins left="1.1023622047244095" right="0.23622047244094491" top="0.23622047244094491" bottom="0.43307086614173229" header="0.11811023622047245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Лист1</vt:lpstr>
      <vt:lpstr>Лист1!Заголовки_для_печати</vt:lpstr>
      <vt:lpstr>'Приложение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Мельничану Лилия Николаевна</cp:lastModifiedBy>
  <cp:lastPrinted>2018-01-17T06:08:19Z</cp:lastPrinted>
  <dcterms:created xsi:type="dcterms:W3CDTF">2013-11-12T10:33:05Z</dcterms:created>
  <dcterms:modified xsi:type="dcterms:W3CDTF">2018-05-31T11:33:00Z</dcterms:modified>
</cp:coreProperties>
</file>