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vydova_nm\Desktop\Улучшение программа изменения\2 апрель Дума от\"/>
    </mc:Choice>
  </mc:AlternateContent>
  <bookViews>
    <workbookView xWindow="0" yWindow="0" windowWidth="19200" windowHeight="100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  <definedName name="_xlnm.Print_Area" localSheetId="0">Лист1!$A$1:$AN$160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" i="1" l="1"/>
  <c r="D153" i="1" l="1"/>
  <c r="E153" i="1"/>
  <c r="F153" i="1"/>
  <c r="G103" i="1"/>
  <c r="G132" i="1"/>
  <c r="H77" i="1"/>
  <c r="H104" i="1" l="1"/>
  <c r="Z119" i="1" l="1"/>
  <c r="Z58" i="1"/>
  <c r="Z52" i="1" s="1"/>
  <c r="G21" i="1" l="1"/>
  <c r="G154" i="1" s="1"/>
  <c r="G41" i="1"/>
  <c r="G42" i="1"/>
  <c r="G40" i="1" l="1"/>
  <c r="G70" i="1"/>
  <c r="AN26" i="1" l="1"/>
  <c r="K41" i="1" l="1"/>
  <c r="L41" i="1"/>
  <c r="M41" i="1"/>
  <c r="N41" i="1"/>
  <c r="O41" i="1"/>
  <c r="P41" i="1"/>
  <c r="Q41" i="1"/>
  <c r="R41" i="1"/>
  <c r="S41" i="1"/>
  <c r="T41" i="1"/>
  <c r="J41" i="1"/>
  <c r="G153" i="1"/>
  <c r="J158" i="1" l="1"/>
  <c r="K158" i="1"/>
  <c r="L158" i="1"/>
  <c r="M158" i="1"/>
  <c r="N158" i="1"/>
  <c r="O158" i="1"/>
  <c r="P158" i="1"/>
  <c r="Q158" i="1"/>
  <c r="R158" i="1"/>
  <c r="S158" i="1"/>
  <c r="T158" i="1"/>
  <c r="K128" i="1"/>
  <c r="L128" i="1"/>
  <c r="L102" i="1" s="1"/>
  <c r="L131" i="1" s="1"/>
  <c r="M128" i="1"/>
  <c r="M102" i="1" s="1"/>
  <c r="M131" i="1" s="1"/>
  <c r="N128" i="1"/>
  <c r="N102" i="1" s="1"/>
  <c r="N131" i="1" s="1"/>
  <c r="O128" i="1"/>
  <c r="P128" i="1"/>
  <c r="Q128" i="1"/>
  <c r="Q102" i="1" s="1"/>
  <c r="Q131" i="1" s="1"/>
  <c r="R128" i="1"/>
  <c r="R102" i="1" s="1"/>
  <c r="R131" i="1" s="1"/>
  <c r="S128" i="1"/>
  <c r="T128" i="1"/>
  <c r="T102" i="1" s="1"/>
  <c r="T131" i="1" s="1"/>
  <c r="K102" i="1"/>
  <c r="K131" i="1" s="1"/>
  <c r="O102" i="1"/>
  <c r="O131" i="1" s="1"/>
  <c r="P102" i="1"/>
  <c r="P131" i="1" s="1"/>
  <c r="S102" i="1"/>
  <c r="S131" i="1" s="1"/>
  <c r="I103" i="1"/>
  <c r="J103" i="1"/>
  <c r="K103" i="1"/>
  <c r="L103" i="1"/>
  <c r="M103" i="1"/>
  <c r="N103" i="1"/>
  <c r="O103" i="1"/>
  <c r="P103" i="1"/>
  <c r="Q103" i="1"/>
  <c r="R103" i="1"/>
  <c r="S103" i="1"/>
  <c r="T103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I42" i="1"/>
  <c r="I158" i="1" s="1"/>
  <c r="I41" i="1"/>
  <c r="H42" i="1"/>
  <c r="H158" i="1" s="1"/>
  <c r="H41" i="1"/>
  <c r="H49" i="1"/>
  <c r="H46" i="1"/>
  <c r="AN43" i="1"/>
  <c r="E4" i="2"/>
  <c r="G24" i="1"/>
  <c r="T133" i="1" l="1"/>
  <c r="R133" i="1"/>
  <c r="P133" i="1"/>
  <c r="N133" i="1"/>
  <c r="L133" i="1"/>
  <c r="S133" i="1"/>
  <c r="Q133" i="1"/>
  <c r="O133" i="1"/>
  <c r="M133" i="1"/>
  <c r="K133" i="1"/>
  <c r="T153" i="1"/>
  <c r="S153" i="1" s="1"/>
  <c r="R153" i="1" s="1"/>
  <c r="Q153" i="1" s="1"/>
  <c r="P153" i="1" s="1"/>
  <c r="O153" i="1" s="1"/>
  <c r="N153" i="1" s="1"/>
  <c r="M153" i="1" s="1"/>
  <c r="L153" i="1" s="1"/>
  <c r="K153" i="1" s="1"/>
  <c r="J153" i="1" s="1"/>
  <c r="I153" i="1" s="1"/>
  <c r="H153" i="1" s="1"/>
  <c r="T152" i="1"/>
  <c r="S152" i="1" s="1"/>
  <c r="R152" i="1" s="1"/>
  <c r="Q152" i="1" s="1"/>
  <c r="P152" i="1" s="1"/>
  <c r="O152" i="1" s="1"/>
  <c r="N152" i="1" s="1"/>
  <c r="M152" i="1" s="1"/>
  <c r="L152" i="1" s="1"/>
  <c r="K152" i="1" s="1"/>
  <c r="J152" i="1" s="1"/>
  <c r="I152" i="1" s="1"/>
  <c r="H152" i="1" s="1"/>
  <c r="G152" i="1" s="1"/>
  <c r="AA151" i="1"/>
  <c r="Z151" i="1"/>
  <c r="Y151" i="1"/>
  <c r="X151" i="1"/>
  <c r="W151" i="1"/>
  <c r="V151" i="1"/>
  <c r="U151" i="1"/>
  <c r="AN142" i="1"/>
  <c r="AN141" i="1"/>
  <c r="AN139" i="1"/>
  <c r="AN138" i="1"/>
  <c r="AN137" i="1"/>
  <c r="F133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AN130" i="1"/>
  <c r="C129" i="1"/>
  <c r="AN128" i="1"/>
  <c r="J128" i="1"/>
  <c r="J102" i="1" s="1"/>
  <c r="I128" i="1"/>
  <c r="I102" i="1" s="1"/>
  <c r="H128" i="1"/>
  <c r="H102" i="1" s="1"/>
  <c r="G128" i="1"/>
  <c r="F128" i="1"/>
  <c r="E128" i="1"/>
  <c r="AN127" i="1"/>
  <c r="AN125" i="1"/>
  <c r="AM119" i="1"/>
  <c r="AM102" i="1" s="1"/>
  <c r="AL119" i="1"/>
  <c r="AL102" i="1" s="1"/>
  <c r="AK119" i="1"/>
  <c r="AJ119" i="1"/>
  <c r="AJ102" i="1" s="1"/>
  <c r="AI119" i="1"/>
  <c r="AI102" i="1" s="1"/>
  <c r="AH119" i="1"/>
  <c r="AG119" i="1"/>
  <c r="AF119" i="1"/>
  <c r="AE119" i="1"/>
  <c r="AE102" i="1" s="1"/>
  <c r="AD119" i="1"/>
  <c r="AD102" i="1" s="1"/>
  <c r="AC119" i="1"/>
  <c r="AB119" i="1"/>
  <c r="AB102" i="1" s="1"/>
  <c r="AA119" i="1"/>
  <c r="AA102" i="1" s="1"/>
  <c r="Y119" i="1"/>
  <c r="AN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5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E114" i="1"/>
  <c r="C113" i="1"/>
  <c r="C112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0" i="1"/>
  <c r="C109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6" i="1"/>
  <c r="AN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F105" i="1"/>
  <c r="E105" i="1"/>
  <c r="D105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AA100" i="1"/>
  <c r="Y104" i="1"/>
  <c r="X104" i="1"/>
  <c r="W104" i="1"/>
  <c r="G104" i="1"/>
  <c r="G133" i="1" s="1"/>
  <c r="E104" i="1"/>
  <c r="E133" i="1" s="1"/>
  <c r="D104" i="1"/>
  <c r="H103" i="1"/>
  <c r="H132" i="1" s="1"/>
  <c r="E103" i="1"/>
  <c r="E132" i="1" s="1"/>
  <c r="E131" i="1" s="1"/>
  <c r="D103" i="1"/>
  <c r="D132" i="1" s="1"/>
  <c r="AK102" i="1"/>
  <c r="AH102" i="1"/>
  <c r="AG102" i="1"/>
  <c r="AF102" i="1"/>
  <c r="AC102" i="1"/>
  <c r="Y102" i="1"/>
  <c r="X102" i="1"/>
  <c r="W102" i="1"/>
  <c r="AA101" i="1"/>
  <c r="AB101" i="1" s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D95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F148" i="1" s="1"/>
  <c r="E94" i="1"/>
  <c r="D94" i="1"/>
  <c r="K93" i="1"/>
  <c r="F91" i="1"/>
  <c r="AN90" i="1"/>
  <c r="AN89" i="1"/>
  <c r="AN88" i="1"/>
  <c r="AN87" i="1"/>
  <c r="AN86" i="1"/>
  <c r="C85" i="1"/>
  <c r="AN84" i="1"/>
  <c r="E84" i="1"/>
  <c r="C84" i="1" s="1"/>
  <c r="C83" i="1"/>
  <c r="AN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R77" i="1"/>
  <c r="N77" i="1"/>
  <c r="J77" i="1"/>
  <c r="I77" i="1"/>
  <c r="E77" i="1"/>
  <c r="D77" i="1"/>
  <c r="C75" i="1"/>
  <c r="C74" i="1"/>
  <c r="AN73" i="1"/>
  <c r="G73" i="1"/>
  <c r="F73" i="1"/>
  <c r="C73" i="1" s="1"/>
  <c r="C72" i="1"/>
  <c r="C71" i="1"/>
  <c r="AN70" i="1"/>
  <c r="C70" i="1"/>
  <c r="T68" i="1"/>
  <c r="T78" i="1" s="1"/>
  <c r="S68" i="1"/>
  <c r="R68" i="1"/>
  <c r="Q68" i="1"/>
  <c r="P68" i="1"/>
  <c r="P78" i="1" s="1"/>
  <c r="O68" i="1"/>
  <c r="N68" i="1"/>
  <c r="M68" i="1"/>
  <c r="L68" i="1"/>
  <c r="L78" i="1" s="1"/>
  <c r="K68" i="1"/>
  <c r="J68" i="1"/>
  <c r="I68" i="1"/>
  <c r="H68" i="1"/>
  <c r="G68" i="1"/>
  <c r="G78" i="1" s="1"/>
  <c r="C68" i="1"/>
  <c r="G67" i="1"/>
  <c r="G157" i="1" s="1"/>
  <c r="F67" i="1"/>
  <c r="E66" i="1"/>
  <c r="AN65" i="1"/>
  <c r="AN64" i="1"/>
  <c r="AN63" i="1"/>
  <c r="AN62" i="1"/>
  <c r="AN61" i="1"/>
  <c r="AN60" i="1"/>
  <c r="AN59" i="1"/>
  <c r="AM58" i="1"/>
  <c r="AL58" i="1"/>
  <c r="AL52" i="1" s="1"/>
  <c r="AK58" i="1"/>
  <c r="AK52" i="1" s="1"/>
  <c r="AJ58" i="1"/>
  <c r="AJ52" i="1" s="1"/>
  <c r="AI58" i="1"/>
  <c r="AH58" i="1"/>
  <c r="AH52" i="1" s="1"/>
  <c r="AG58" i="1"/>
  <c r="AG52" i="1" s="1"/>
  <c r="AF58" i="1"/>
  <c r="AF52" i="1" s="1"/>
  <c r="AE58" i="1"/>
  <c r="AE52" i="1" s="1"/>
  <c r="AD58" i="1"/>
  <c r="AD52" i="1" s="1"/>
  <c r="AC58" i="1"/>
  <c r="AB58" i="1"/>
  <c r="AB52" i="1" s="1"/>
  <c r="AA58" i="1"/>
  <c r="AA52" i="1" s="1"/>
  <c r="Y58" i="1"/>
  <c r="Y52" i="1" s="1"/>
  <c r="AN57" i="1"/>
  <c r="AN56" i="1"/>
  <c r="AN55" i="1"/>
  <c r="AN54" i="1"/>
  <c r="AN53" i="1"/>
  <c r="AM52" i="1"/>
  <c r="AI52" i="1"/>
  <c r="AC52" i="1"/>
  <c r="T49" i="1"/>
  <c r="S49" i="1"/>
  <c r="R49" i="1"/>
  <c r="Q49" i="1"/>
  <c r="P49" i="1"/>
  <c r="O49" i="1"/>
  <c r="N49" i="1"/>
  <c r="M49" i="1"/>
  <c r="L49" i="1"/>
  <c r="K49" i="1"/>
  <c r="J49" i="1"/>
  <c r="I49" i="1"/>
  <c r="G49" i="1"/>
  <c r="F49" i="1"/>
  <c r="E49" i="1"/>
  <c r="D49" i="1"/>
  <c r="T46" i="1"/>
  <c r="S46" i="1"/>
  <c r="R46" i="1"/>
  <c r="Q46" i="1"/>
  <c r="P46" i="1"/>
  <c r="O46" i="1"/>
  <c r="N46" i="1"/>
  <c r="M46" i="1"/>
  <c r="L46" i="1"/>
  <c r="K46" i="1"/>
  <c r="J46" i="1"/>
  <c r="I46" i="1"/>
  <c r="G46" i="1"/>
  <c r="F46" i="1"/>
  <c r="E46" i="1"/>
  <c r="D46" i="1"/>
  <c r="C45" i="1"/>
  <c r="T77" i="1"/>
  <c r="S77" i="1"/>
  <c r="Q77" i="1"/>
  <c r="P77" i="1"/>
  <c r="O77" i="1"/>
  <c r="M77" i="1"/>
  <c r="L77" i="1"/>
  <c r="K77" i="1"/>
  <c r="C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Q40" i="1"/>
  <c r="M40" i="1"/>
  <c r="C42" i="1"/>
  <c r="S40" i="1"/>
  <c r="R40" i="1"/>
  <c r="O40" i="1"/>
  <c r="N40" i="1"/>
  <c r="J40" i="1"/>
  <c r="T40" i="1"/>
  <c r="P40" i="1"/>
  <c r="L40" i="1"/>
  <c r="I40" i="1"/>
  <c r="H40" i="1"/>
  <c r="F40" i="1"/>
  <c r="E40" i="1"/>
  <c r="D40" i="1"/>
  <c r="AN38" i="1"/>
  <c r="AD37" i="1"/>
  <c r="AE37" i="1" s="1"/>
  <c r="AF37" i="1" s="1"/>
  <c r="AG37" i="1" s="1"/>
  <c r="AH37" i="1" s="1"/>
  <c r="AI37" i="1" s="1"/>
  <c r="AJ37" i="1" s="1"/>
  <c r="AK37" i="1" s="1"/>
  <c r="AL37" i="1" s="1"/>
  <c r="AM37" i="1" s="1"/>
  <c r="AE35" i="1"/>
  <c r="AF35" i="1" s="1"/>
  <c r="AG35" i="1" s="1"/>
  <c r="AH35" i="1" s="1"/>
  <c r="AI35" i="1" s="1"/>
  <c r="AJ35" i="1" s="1"/>
  <c r="AK35" i="1" s="1"/>
  <c r="AL35" i="1" s="1"/>
  <c r="AM35" i="1" s="1"/>
  <c r="C33" i="1"/>
  <c r="Z32" i="1"/>
  <c r="AN32" i="1" s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1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E30" i="1"/>
  <c r="AN29" i="1"/>
  <c r="AN28" i="1"/>
  <c r="C27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5" i="1"/>
  <c r="AN24" i="1"/>
  <c r="T24" i="1"/>
  <c r="S24" i="1"/>
  <c r="R24" i="1"/>
  <c r="Q24" i="1"/>
  <c r="P24" i="1"/>
  <c r="O24" i="1"/>
  <c r="N24" i="1"/>
  <c r="M24" i="1"/>
  <c r="L24" i="1"/>
  <c r="K24" i="1"/>
  <c r="F24" i="1"/>
  <c r="E24" i="1"/>
  <c r="D24" i="1"/>
  <c r="C23" i="1"/>
  <c r="AN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T21" i="1"/>
  <c r="T154" i="1" s="1"/>
  <c r="T151" i="1" s="1"/>
  <c r="S21" i="1"/>
  <c r="S154" i="1" s="1"/>
  <c r="S151" i="1" s="1"/>
  <c r="R21" i="1"/>
  <c r="R154" i="1" s="1"/>
  <c r="R151" i="1" s="1"/>
  <c r="Q21" i="1"/>
  <c r="Q154" i="1" s="1"/>
  <c r="Q151" i="1" s="1"/>
  <c r="P21" i="1"/>
  <c r="P154" i="1" s="1"/>
  <c r="P151" i="1" s="1"/>
  <c r="O21" i="1"/>
  <c r="O154" i="1" s="1"/>
  <c r="O151" i="1" s="1"/>
  <c r="N21" i="1"/>
  <c r="N154" i="1" s="1"/>
  <c r="N151" i="1" s="1"/>
  <c r="M21" i="1"/>
  <c r="M154" i="1" s="1"/>
  <c r="M151" i="1" s="1"/>
  <c r="L21" i="1"/>
  <c r="L154" i="1" s="1"/>
  <c r="L151" i="1" s="1"/>
  <c r="K21" i="1"/>
  <c r="K154" i="1" s="1"/>
  <c r="K151" i="1" s="1"/>
  <c r="J21" i="1"/>
  <c r="J154" i="1" s="1"/>
  <c r="J151" i="1" s="1"/>
  <c r="I21" i="1"/>
  <c r="I154" i="1" s="1"/>
  <c r="I151" i="1" s="1"/>
  <c r="H21" i="1"/>
  <c r="H154" i="1" s="1"/>
  <c r="H151" i="1" s="1"/>
  <c r="F21" i="1"/>
  <c r="F78" i="1" s="1"/>
  <c r="E21" i="1"/>
  <c r="D21" i="1"/>
  <c r="D78" i="1" s="1"/>
  <c r="H78" i="1" l="1"/>
  <c r="H76" i="1" s="1"/>
  <c r="F152" i="1"/>
  <c r="E152" i="1" s="1"/>
  <c r="D152" i="1" s="1"/>
  <c r="C152" i="1" s="1"/>
  <c r="G151" i="1"/>
  <c r="E20" i="1"/>
  <c r="E78" i="1"/>
  <c r="I78" i="1"/>
  <c r="I76" i="1" s="1"/>
  <c r="M78" i="1"/>
  <c r="M76" i="1" s="1"/>
  <c r="Q78" i="1"/>
  <c r="J78" i="1"/>
  <c r="N78" i="1"/>
  <c r="R78" i="1"/>
  <c r="K78" i="1"/>
  <c r="O78" i="1"/>
  <c r="O150" i="1" s="1"/>
  <c r="S78" i="1"/>
  <c r="Q20" i="1"/>
  <c r="S93" i="1"/>
  <c r="AN104" i="1"/>
  <c r="E158" i="1"/>
  <c r="AN58" i="1"/>
  <c r="H149" i="1"/>
  <c r="J149" i="1"/>
  <c r="J157" i="1" s="1"/>
  <c r="J155" i="1" s="1"/>
  <c r="R149" i="1"/>
  <c r="R157" i="1" s="1"/>
  <c r="R155" i="1" s="1"/>
  <c r="R159" i="1" s="1"/>
  <c r="G93" i="1"/>
  <c r="O93" i="1"/>
  <c r="E102" i="1"/>
  <c r="AB100" i="1"/>
  <c r="AC100" i="1" s="1"/>
  <c r="AD100" i="1" s="1"/>
  <c r="AE100" i="1" s="1"/>
  <c r="AF100" i="1" s="1"/>
  <c r="AG100" i="1" s="1"/>
  <c r="AH100" i="1" s="1"/>
  <c r="AI100" i="1" s="1"/>
  <c r="AJ100" i="1" s="1"/>
  <c r="AK100" i="1" s="1"/>
  <c r="AL100" i="1" s="1"/>
  <c r="AM100" i="1" s="1"/>
  <c r="AN100" i="1" s="1"/>
  <c r="C107" i="1"/>
  <c r="G158" i="1"/>
  <c r="AC101" i="1"/>
  <c r="AD101" i="1" s="1"/>
  <c r="AE101" i="1" s="1"/>
  <c r="AF101" i="1" s="1"/>
  <c r="AG101" i="1" s="1"/>
  <c r="AH101" i="1" s="1"/>
  <c r="AI101" i="1" s="1"/>
  <c r="AJ101" i="1" s="1"/>
  <c r="AK101" i="1" s="1"/>
  <c r="AL101" i="1" s="1"/>
  <c r="AM101" i="1" s="1"/>
  <c r="AN101" i="1" s="1"/>
  <c r="AN102" i="1"/>
  <c r="F154" i="1"/>
  <c r="F151" i="1" s="1"/>
  <c r="AN52" i="1"/>
  <c r="G66" i="1"/>
  <c r="I131" i="1"/>
  <c r="I133" i="1"/>
  <c r="C30" i="1"/>
  <c r="C41" i="1"/>
  <c r="C46" i="1"/>
  <c r="C49" i="1"/>
  <c r="C67" i="1"/>
  <c r="F66" i="1"/>
  <c r="D149" i="1"/>
  <c r="D157" i="1" s="1"/>
  <c r="F77" i="1"/>
  <c r="N149" i="1"/>
  <c r="N157" i="1" s="1"/>
  <c r="J93" i="1"/>
  <c r="N93" i="1"/>
  <c r="R93" i="1"/>
  <c r="G105" i="1"/>
  <c r="C114" i="1"/>
  <c r="J131" i="1"/>
  <c r="J133" i="1"/>
  <c r="I20" i="1"/>
  <c r="N20" i="1"/>
  <c r="M20" i="1"/>
  <c r="R20" i="1"/>
  <c r="H133" i="1"/>
  <c r="H131" i="1"/>
  <c r="C43" i="1"/>
  <c r="C128" i="1"/>
  <c r="C26" i="1"/>
  <c r="J20" i="1"/>
  <c r="C32" i="1"/>
  <c r="G150" i="1"/>
  <c r="C108" i="1"/>
  <c r="C111" i="1"/>
  <c r="F93" i="1"/>
  <c r="C24" i="1"/>
  <c r="C21" i="1"/>
  <c r="C78" i="1" s="1"/>
  <c r="C22" i="1"/>
  <c r="F20" i="1"/>
  <c r="D76" i="1"/>
  <c r="K149" i="1"/>
  <c r="L149" i="1"/>
  <c r="P149" i="1"/>
  <c r="T149" i="1"/>
  <c r="M149" i="1"/>
  <c r="Q149" i="1"/>
  <c r="L150" i="1"/>
  <c r="O149" i="1"/>
  <c r="S149" i="1"/>
  <c r="D20" i="1"/>
  <c r="H20" i="1"/>
  <c r="L20" i="1"/>
  <c r="P20" i="1"/>
  <c r="T20" i="1"/>
  <c r="K40" i="1"/>
  <c r="C40" i="1" s="1"/>
  <c r="N150" i="1"/>
  <c r="N147" i="1" s="1"/>
  <c r="R150" i="1"/>
  <c r="R147" i="1" s="1"/>
  <c r="L76" i="1"/>
  <c r="T150" i="1"/>
  <c r="I93" i="1"/>
  <c r="M93" i="1"/>
  <c r="Q93" i="1"/>
  <c r="E148" i="1"/>
  <c r="D154" i="1"/>
  <c r="J150" i="1"/>
  <c r="C82" i="1"/>
  <c r="F156" i="1"/>
  <c r="C96" i="1"/>
  <c r="H150" i="1"/>
  <c r="H147" i="1" s="1"/>
  <c r="D133" i="1"/>
  <c r="D158" i="1" s="1"/>
  <c r="D102" i="1"/>
  <c r="C104" i="1"/>
  <c r="J76" i="1"/>
  <c r="P150" i="1"/>
  <c r="F132" i="1"/>
  <c r="F131" i="1" s="1"/>
  <c r="C103" i="1"/>
  <c r="I149" i="1"/>
  <c r="G20" i="1"/>
  <c r="K20" i="1"/>
  <c r="O20" i="1"/>
  <c r="S20" i="1"/>
  <c r="E150" i="1"/>
  <c r="E154" i="1"/>
  <c r="E151" i="1" s="1"/>
  <c r="M150" i="1"/>
  <c r="Q150" i="1"/>
  <c r="G77" i="1"/>
  <c r="F150" i="1"/>
  <c r="F158" i="1" s="1"/>
  <c r="K76" i="1"/>
  <c r="S150" i="1"/>
  <c r="D93" i="1"/>
  <c r="D148" i="1"/>
  <c r="C94" i="1"/>
  <c r="H93" i="1"/>
  <c r="L93" i="1"/>
  <c r="P93" i="1"/>
  <c r="T93" i="1"/>
  <c r="F102" i="1"/>
  <c r="AN119" i="1"/>
  <c r="K150" i="1"/>
  <c r="H157" i="1"/>
  <c r="H155" i="1" s="1"/>
  <c r="E95" i="1"/>
  <c r="C95" i="1" s="1"/>
  <c r="H161" i="1" l="1"/>
  <c r="E149" i="1"/>
  <c r="E157" i="1" s="1"/>
  <c r="R161" i="1"/>
  <c r="C153" i="1"/>
  <c r="D151" i="1"/>
  <c r="D131" i="1"/>
  <c r="C105" i="1"/>
  <c r="G155" i="1"/>
  <c r="G159" i="1" s="1"/>
  <c r="J147" i="1"/>
  <c r="J161" i="1" s="1"/>
  <c r="G102" i="1"/>
  <c r="G131" i="1" s="1"/>
  <c r="C131" i="1" s="1"/>
  <c r="C66" i="1"/>
  <c r="J159" i="1"/>
  <c r="C133" i="1"/>
  <c r="R160" i="1"/>
  <c r="N155" i="1"/>
  <c r="R76" i="1"/>
  <c r="H159" i="1"/>
  <c r="H160" i="1" s="1"/>
  <c r="G149" i="1"/>
  <c r="G147" i="1" s="1"/>
  <c r="G76" i="1"/>
  <c r="C154" i="1"/>
  <c r="C20" i="1"/>
  <c r="O157" i="1"/>
  <c r="O155" i="1" s="1"/>
  <c r="O147" i="1"/>
  <c r="E76" i="1"/>
  <c r="M147" i="1"/>
  <c r="M157" i="1"/>
  <c r="M155" i="1" s="1"/>
  <c r="P147" i="1"/>
  <c r="P157" i="1"/>
  <c r="P155" i="1" s="1"/>
  <c r="K157" i="1"/>
  <c r="K155" i="1" s="1"/>
  <c r="K147" i="1"/>
  <c r="C77" i="1"/>
  <c r="I157" i="1"/>
  <c r="I155" i="1" s="1"/>
  <c r="F149" i="1"/>
  <c r="E156" i="1"/>
  <c r="N76" i="1"/>
  <c r="S76" i="1"/>
  <c r="F76" i="1"/>
  <c r="Q147" i="1"/>
  <c r="Q157" i="1"/>
  <c r="Q155" i="1" s="1"/>
  <c r="T76" i="1"/>
  <c r="C132" i="1"/>
  <c r="C158" i="1"/>
  <c r="S157" i="1"/>
  <c r="S155" i="1" s="1"/>
  <c r="S147" i="1"/>
  <c r="Q76" i="1"/>
  <c r="T147" i="1"/>
  <c r="T157" i="1"/>
  <c r="T155" i="1" s="1"/>
  <c r="L147" i="1"/>
  <c r="L157" i="1"/>
  <c r="L155" i="1" s="1"/>
  <c r="C148" i="1"/>
  <c r="D156" i="1"/>
  <c r="I150" i="1"/>
  <c r="I147" i="1" s="1"/>
  <c r="E147" i="1"/>
  <c r="E93" i="1"/>
  <c r="C93" i="1" s="1"/>
  <c r="O76" i="1"/>
  <c r="P76" i="1"/>
  <c r="D150" i="1"/>
  <c r="L159" i="1" l="1"/>
  <c r="L161" i="1"/>
  <c r="T159" i="1"/>
  <c r="T161" i="1"/>
  <c r="S159" i="1"/>
  <c r="S161" i="1"/>
  <c r="Q159" i="1"/>
  <c r="Q161" i="1"/>
  <c r="K159" i="1"/>
  <c r="K161" i="1"/>
  <c r="N159" i="1"/>
  <c r="N160" i="1" s="1"/>
  <c r="N161" i="1"/>
  <c r="I161" i="1"/>
  <c r="P159" i="1"/>
  <c r="P161" i="1"/>
  <c r="M159" i="1"/>
  <c r="M161" i="1"/>
  <c r="O159" i="1"/>
  <c r="O161" i="1"/>
  <c r="G161" i="1"/>
  <c r="J160" i="1"/>
  <c r="C102" i="1"/>
  <c r="G160" i="1"/>
  <c r="S160" i="1"/>
  <c r="T160" i="1"/>
  <c r="L160" i="1"/>
  <c r="P160" i="1"/>
  <c r="K160" i="1"/>
  <c r="C76" i="1"/>
  <c r="D155" i="1"/>
  <c r="D161" i="1" s="1"/>
  <c r="C156" i="1"/>
  <c r="C151" i="1"/>
  <c r="C150" i="1"/>
  <c r="D147" i="1"/>
  <c r="F157" i="1"/>
  <c r="F155" i="1" s="1"/>
  <c r="F147" i="1"/>
  <c r="C157" i="1"/>
  <c r="C149" i="1"/>
  <c r="Q160" i="1"/>
  <c r="I159" i="1"/>
  <c r="I160" i="1" s="1"/>
  <c r="M160" i="1"/>
  <c r="O160" i="1"/>
  <c r="F159" i="1" l="1"/>
  <c r="F161" i="1"/>
  <c r="F160" i="1"/>
  <c r="C147" i="1"/>
  <c r="D159" i="1"/>
  <c r="D160" i="1" s="1"/>
  <c r="E155" i="1"/>
  <c r="E159" i="1" l="1"/>
  <c r="E160" i="1" s="1"/>
  <c r="E161" i="1"/>
  <c r="C155" i="1"/>
  <c r="C159" i="1" l="1"/>
  <c r="C160" i="1" s="1"/>
  <c r="C161" i="1"/>
</calcChain>
</file>

<file path=xl/sharedStrings.xml><?xml version="1.0" encoding="utf-8"?>
<sst xmlns="http://schemas.openxmlformats.org/spreadsheetml/2006/main" count="844" uniqueCount="202">
  <si>
    <t xml:space="preserve">к постановлению </t>
  </si>
  <si>
    <t>Администрации города</t>
  </si>
  <si>
    <t>от _____________ №________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</si>
  <si>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</si>
  <si>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Наименование</t>
  </si>
  <si>
    <t>Источники финансирования</t>
  </si>
  <si>
    <t>Объем
 финансирования
 (всего, руб.)</t>
  </si>
  <si>
    <t>В том числе по годам</t>
  </si>
  <si>
    <t>Ответственный (администратор или соадминистратор)</t>
  </si>
  <si>
    <t>Наименование показателя, 
ед. изм.</t>
  </si>
  <si>
    <t>Значение показателя, в том числе</t>
  </si>
  <si>
    <t>Итоговое значение показателя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</si>
  <si>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</si>
  <si>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</si>
  <si>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</si>
  <si>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</si>
  <si>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</si>
  <si>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</si>
  <si>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</si>
  <si>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</si>
  <si>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</si>
  <si>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</si>
  <si>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</si>
  <si>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</si>
  <si>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</si>
  <si>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</si>
  <si>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</si>
  <si>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</si>
  <si>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</si>
  <si>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</si>
  <si>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Целевые показатели результатов реализации муниципальной программы</t>
  </si>
  <si>
    <t>доля семей, проживающих                                  в жилых помещениях ветхих, аварийных жилых домов                               и в жилых помещениях, непригодных для проживания, улучшивших жилищные условия, от общего количества семей, проживающих в таких жилых помещениях (%)</t>
  </si>
  <si>
    <t>доля семей, нуждающихся                    в предоставлении жилых помещений на условиях договоров социального найма 
и найма специализированного жилищного фонда, улучшивших жилищные условия, от общего количества таких семей, %</t>
  </si>
  <si>
    <t xml:space="preserve">доля семей, проживающих                                  в приспособленных 
для проживания строениях, улучшивших жилищные условия, от общего количества таких семей (%)          </t>
  </si>
  <si>
    <t>доля ликвидированных ветхих, аварийных домов и строений (%)</t>
  </si>
  <si>
    <t>количество приобретенных жилых помещений в наемном доме социального использования (ед.)</t>
  </si>
  <si>
    <t>Подпрограмма 1 «Обеспечение жилыми помещениями граждан»</t>
  </si>
  <si>
    <t>Цель подпрограммы 1. Улучшение условий проживания граждан</t>
  </si>
  <si>
    <t>Задача 1.1. Организация комплекса мероприятий, обеспечивающих условия для переселения граждан</t>
  </si>
  <si>
    <t>Основное мероприятие 1.1.1. Организация работ 
по переселению граждан</t>
  </si>
  <si>
    <t>всего, в том числе</t>
  </si>
  <si>
    <t>ДГХ, УУиРЖ</t>
  </si>
  <si>
    <t xml:space="preserve">за счет средств местного бюджета </t>
  </si>
  <si>
    <t>Мероприятие 1.1.1. 1. Обследование жилых домов 
на предмет признания их аварийными, а также жилых помещений непригодными для проживания</t>
  </si>
  <si>
    <t>ДГХ</t>
  </si>
  <si>
    <t xml:space="preserve">количество домов и жилых помещений, обследованных 
на предмет признания                                их аварийными (ед.)  </t>
  </si>
  <si>
    <t>Мероприятие 1.1.1.2. Оценка рыночной стоимости недвижимого имущества, подлежащего изъятию 
для муниципальных нужд с учетом доли в праве общей долевой собственности на общее имущество 
в многоквартирном доме, в том числе доли в праве общей долевой собственности на изымаемый земельный участок под аварийным домом, а также рыночной стоимости недвижимого имущества 
в многоквартирном доме, предоставляемого взамен изымаемого недвижимого имущества с учетом доли
 в праве общей долевой собственности на общее имущество
 в многоквартирном доме</t>
  </si>
  <si>
    <t>количество изготовленных актов об оценке рыночной стоимости недвижимого имущества (ед.)</t>
  </si>
  <si>
    <t xml:space="preserve">Мероприятие 1.1.1.3. Выплата возмещения 
за изымаемое жилое помещение собственникам жилых помещений </t>
  </si>
  <si>
    <t>количество собственников жилых помещений, получивших финансовые средства 
за изымаемое жилое помещение (семей)</t>
  </si>
  <si>
    <t>Мероприятие 1.1.1.4. Заключение договоров мены жилых помещений с зачетом стоимости изымаемых жилых помещений в выкупную цену</t>
  </si>
  <si>
    <t>-</t>
  </si>
  <si>
    <t>ДГХ </t>
  </si>
  <si>
    <t>количество собственников жилых помещений, расселенных из ветхого жилья 
в благоустроенные жилые помещения (семей)</t>
  </si>
  <si>
    <t>сумма средств, поступивших 
в бюджет города в результате продажи муниципальных жилых помещений собственникам (руб.)</t>
  </si>
  <si>
    <t>Мероприятие 1.1.1.5. Выполнение работ 
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</si>
  <si>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количество земельных участков, поставленных                                  на государственный кадастровый учет (ед.)</t>
  </si>
  <si>
    <t>Мероприятие 1.1.1.6. Снос домов, подлежащих выводу из эксплуатации с последующим демонтажем строительных конструкций, в связи с переселением 
из них граждан</t>
  </si>
  <si>
    <t>количество снесенных домов, (ед.)</t>
  </si>
  <si>
    <t>доля ветхого и аварийного жилищного фонда в общем объёме  жилищного фонда города (%)</t>
  </si>
  <si>
    <t xml:space="preserve">Мероприятие 1.1.1.7. Снос домов за счет внебюджетных источников </t>
  </si>
  <si>
    <t>Количество снесенных домов (ед.)</t>
  </si>
  <si>
    <t>Мероприятие 1.1.1.8. Формирование и утверждение реестров ветхих, аварийных домов  и непригодных                         для проживания помещений</t>
  </si>
  <si>
    <t xml:space="preserve">количество домов, состоящих 
в реестре ветхого, аварийного, непригодного для проживания жилищного фонда на конец отчетного года (ед.)            </t>
  </si>
  <si>
    <t xml:space="preserve">количество семей, проживающих в домах, состоящих в реестре ветхого, аварийного, непригодного 
для проживания жилищного фонда на начало года (ед.)            </t>
  </si>
  <si>
    <t>Мероприятие 1.1.1.9. Формирование и утверждение списка граждан, нуждающихся  улучшении жилищных условий</t>
  </si>
  <si>
    <t>УУиРЖ</t>
  </si>
  <si>
    <t>количество семей, состоящих 
на учете на получение жилого помещения на условиях социального найма (на конец года)</t>
  </si>
  <si>
    <t>Мероприятие 1.1.1.10. Включение жилых помещений 
в состав специализированного жилищного фонда</t>
  </si>
  <si>
    <t>количество жилых помещений, включенных                                         в состав специализированного жилищного фонда (ед.)</t>
  </si>
  <si>
    <t>Задача 1.2. Обеспечение жильем граждан и формирование маневренного жилищного фонда</t>
  </si>
  <si>
    <t>Основное мероприятие 1.2.1. Приобретение жилья</t>
  </si>
  <si>
    <t xml:space="preserve">всего, в том числе </t>
  </si>
  <si>
    <t>за счет межбюджетных трансфертов из окружного бюджета</t>
  </si>
  <si>
    <t>Мероприятие 1.2.1.1. Приобретение жилых помещений для обеспечения граждан жильем, а также 
для формирования маневренного жилищного фонда</t>
  </si>
  <si>
    <t>ДАиГ</t>
  </si>
  <si>
    <t>площадь приобретаемых жилых помещений (кв.м.)</t>
  </si>
  <si>
    <t>количество приобретенных жилых помещений (шт.)</t>
  </si>
  <si>
    <t>Мероприятие 1.2.1.3. Приобретение жилых помещений для обмена жилых помещений инвалидов</t>
  </si>
  <si>
    <t>Основное мероприятие 1.2.2. Предоставление жилых помещений гражданам</t>
  </si>
  <si>
    <t>количество семей, обеспеченных жилыми  помещениями, отвечающими установленным санитарным                             и техническим правилам                              и нормам (ед.)</t>
  </si>
  <si>
    <t>Мероприятие 1.2.2.1. Переселение граждан из ветхих, аварийных домов и жилых помещений, непригодных 
для проживания</t>
  </si>
  <si>
    <t>количество семей, переселенных из ветхих, аварийных домов 
и жилых помещений, непригодных для проживания (ед.)</t>
  </si>
  <si>
    <t>Мероприятие 1.2.2.2.  Предоставление жилых помещений по договорам социального найма гражданам, состоящим на учете в качестве нуждающихся в жилых помещениях</t>
  </si>
  <si>
    <t>количество семей из числа состоящих на учете, которым предоставлено жилое помещение на условиях договора социального найма (ед.)</t>
  </si>
  <si>
    <t>Мероприятие 1.2.2.3.  Предоставление жилых помещений гражданам по договорам специализированного жилищного фонда</t>
  </si>
  <si>
    <t>количество семей, которым предоставлено жилое помещение по договору найма специализированного жилищного фонда (ед.)</t>
  </si>
  <si>
    <t>Мероприятие 1.2.2.6. Переселение граждан из ветхих 
и аварийных домов за счет внебюджетных источников</t>
  </si>
  <si>
    <t>количество расселенных семей (ед.)</t>
  </si>
  <si>
    <t>В соответствии с  договором о развитии застроенной территории части мкр-на 1 ОАО «Завод промышленных строительных деталей» № 17-10-2956/4 от 15.05.2014 (Пр.  Молодежный д. 8, 10;  
ул. Восход д. 9, 11, 13, 15)</t>
  </si>
  <si>
    <t xml:space="preserve">В соответствии с  договором о развитии застроенной территории части мкр-на 1 ООО «Глобал-Сервис» 
№ 17-10-3127/4 от 17.10.2014 (Пр. Кедровый, д. 7; 
ул. Марии Поливановой, д, 12. </t>
  </si>
  <si>
    <t>В соответствии с  договором о развитии застроенной территории ООО «Глобал-Сервис» № 17-10-3231/5 
от 20.01.2015  (Энтузиастов, д. 19)</t>
  </si>
  <si>
    <t>В соответствии с договором о развитии застроенной территории ООО СибпромСтрой-Югория № 17-10-3458 от 17.06.2015 (ул. Лесная. 1)</t>
  </si>
  <si>
    <t>В соответствии с договором о развитии застроенной территории ООО СибпромСтрой-Югория. Постановление "О внесении изменений в постановление Администрации города от 29.08.2012  № 6767 
"О развитии застроенной территории - части мкр 28 города Сургута" (ул. Федорова, 16)</t>
  </si>
  <si>
    <t>В соответствии с договором аренды земельного участка 
в границах 30 микрорайона № 716 от 25.09.2006 
(пос. Взлетный)</t>
  </si>
  <si>
    <t>В соответствии с  договором о развитии застроенной территории части   мкр. 21-22ООО «СеверСтрой» № 17-10-3755/6 от 11.03.2016 (ул. Московская, д. 36, 38, 39, 40, 41, 42, 43. 44, 45, 45/1, 46, 47/2, 50, 52, 53,1, ул. Садовая д. 2, пер. Садовый д.2)</t>
  </si>
  <si>
    <t>Основное мероприятие 1.2.3. Создание наемных домов социального использования</t>
  </si>
  <si>
    <t>количество приобретенных жилых помещений (ед.)</t>
  </si>
  <si>
    <t>количество семей, которым предоставлены жилые помещения по договорам найма жилых помещений жилищного фонда социального использования                               и по договорам найма (ед.)</t>
  </si>
  <si>
    <t>исполнение договорных обязательств  (%)</t>
  </si>
  <si>
    <t xml:space="preserve"> Приобретение жилых помещений</t>
  </si>
  <si>
    <t>Приобретение нежилых помещений</t>
  </si>
  <si>
    <t>площадь нежилых помещений (кв м.)</t>
  </si>
  <si>
    <t>Всего по подпрограмме «Обеспечение жилыми помещениями граждан»</t>
  </si>
  <si>
    <t>х</t>
  </si>
  <si>
    <t>Подпрограмма 2 «Адресная подпрограмма по переселению граждан из аварийного жилищного фонда на 2013-2017 годы»</t>
  </si>
  <si>
    <t xml:space="preserve">Цель подпрограммы 2. Улучшение условий жизни населения, проживающего в аварийных многоквартирных домах, и, как следствие, рост уровня жизни населения </t>
  </si>
  <si>
    <t>Задача 2.1. Переселение граждан, проживающих в аварийном жилищном фонде, в благоустроенные жилые помещения и ликвидация 20 аварийных домов</t>
  </si>
  <si>
    <t>Основное мероприятие 2.1.1. Приобретение жилых помещений у застройщиков или лиц, не являющихся застройщиками домов, в которых расположены 
эти помещения, в целях их предоставления гражданам, переселяемым из аварийных многоквартирных домов</t>
  </si>
  <si>
    <t>за счет межбюджетных трансфертов из федерального бюджета</t>
  </si>
  <si>
    <t>исполнение договорных обязательств по приобретению жилых помещений (%)</t>
  </si>
  <si>
    <t>за счет средств местного бюджета</t>
  </si>
  <si>
    <t xml:space="preserve">Мероприятие 2.1.1. Формирование реестра аварийных домов, включенных в адресную подпрограмму </t>
  </si>
  <si>
    <t>количество аварийных домов, включенных в адресную подпрограмму (ед.)</t>
  </si>
  <si>
    <t>количество человек, расселяемых из аварийных домов (чел.)</t>
  </si>
  <si>
    <t>общая площадь жилых помещений, подлежащих расселению (кв м.)</t>
  </si>
  <si>
    <r>
      <rPr>
        <sz val="14"/>
        <color indexed="8"/>
        <rFont val="Times New Roman"/>
        <family val="1"/>
        <charset val="204"/>
      </rPr>
      <t>Мероприятие 2.1.2.</t>
    </r>
    <r>
      <rPr>
        <b/>
        <sz val="14"/>
        <color indexed="8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Предоставление жилых помещений по договорам социального найма гражданам в связи 
с их переселением из аварийных многоквартирных домов</t>
    </r>
  </si>
  <si>
    <t>количество семей переселенных из аварийных домов на условиях договора социального найма (ед.)</t>
  </si>
  <si>
    <t>Мероприятие 2.1.3. Предоставление жилых помещений на условиях мены гражданам в связи с их переселением из аварийных многоквартирных домов</t>
  </si>
  <si>
    <t>количество собственников, переселенных из аварийных домов на условиях договора мены (семей)</t>
  </si>
  <si>
    <t>Мероприятие 2.1.4. Возврат средств  за не заселенные жилые помещения в рамках реализации адресной программы ХМАО-Югры по переселению граждан 
из аварийного жилищного фонда</t>
  </si>
  <si>
    <t xml:space="preserve"> </t>
  </si>
  <si>
    <t>количество не заселенных жилых помещений (ед.)</t>
  </si>
  <si>
    <t>Всего по подпрограмме «Адресная подпрограмма 
по переселению граждан из аварийного жилищного фонда на 2013-2017 годы»</t>
  </si>
  <si>
    <t>за счет межбюджетных трансфертов                          из федерального бюджета</t>
  </si>
  <si>
    <t>за счет межбюджетных трансфертов                   из окружного бюджета</t>
  </si>
  <si>
    <t>Подпрограмма 3 «Ликвидация и расселение приспособленных для проживания строений»</t>
  </si>
  <si>
    <t>Цель подпрограммы. Создание условий, способствующих улучшению жилищных условий граждан, проживающих в приспособленных для проживания строениях</t>
  </si>
  <si>
    <t>Задача 3.1. Организация комплекса мероприятий, обеспечивающих условия для улучшения жилищных условий граждан, проживающих в приспособленных для проживания строениях</t>
  </si>
  <si>
    <t xml:space="preserve">Основное мероприятие 3.1.1. Формирование 
и утверждение реестра бесхозяйных жилых ветхих строений. </t>
  </si>
  <si>
    <t>количество строений, состоящих в реестре  строений, приспособленных для проживания, по состоянию 
на начало года (ед.)</t>
  </si>
  <si>
    <t>количество семей, проживающих 
в приспособленных 
для проживаниях строениях, состоящих в реестре  строений, приспособленных для проживания, по состоянию 
на начало года (ед.)</t>
  </si>
  <si>
    <t>Основное мероприятие 3.1.2. Ликвидация 
и расселение приспособленных для проживания строений (балочный массив)</t>
  </si>
  <si>
    <t>ДАиГ, ДГХ</t>
  </si>
  <si>
    <t>количество семей, проживающих 
в приспособленных 
для проживания строениях, улучшивших жилищные условия в рамках реализации подпрограммы (ед.)</t>
  </si>
  <si>
    <t>за счет межбюджетных трансфертов                    из окружного бюджета</t>
  </si>
  <si>
    <t>количество снесенных приспособленных 
для проживания строений 
в рамках реализации подпрограммы (ед.)</t>
  </si>
  <si>
    <t>Мероприятие 3.1.2.1. Предоставление субсидии 
на приобретение жилого помещения в собственность                                               на территории муниципального образования городского округа город Сургут</t>
  </si>
  <si>
    <t>количество семей, которым предоставлена субсидия (ед.)</t>
  </si>
  <si>
    <t>за счет межбюджетных трансфертов                     из окружного бюджета</t>
  </si>
  <si>
    <t>Мероприятие 3.1.2.2. Приобретение жилых помещений для предоставления участникам подпрограммы 
на условиях договора коммерческого найма</t>
  </si>
  <si>
    <t>ДАиГ, ДГХ, УУиРЖ</t>
  </si>
  <si>
    <t>количество семей, которым предоставлено жилое помещение (ед.)</t>
  </si>
  <si>
    <t>1</t>
  </si>
  <si>
    <t>3</t>
  </si>
  <si>
    <t>за счет межбюджетных трансфертов                             из окружного бюджета</t>
  </si>
  <si>
    <t>Мероприятие 3.1.2.3. Предоставление субсидии 
на приобретение жилого помещения в собственность 
в субъектах Российской Федерации, в том числе 
не относящихся к районам Крайнего Севера 
и приравненным к ним местностям</t>
  </si>
  <si>
    <t>количество семей/человек, которым предоставлена субсидия (ед.)</t>
  </si>
  <si>
    <t>2</t>
  </si>
  <si>
    <t xml:space="preserve">Мероприятие 3.1.2.4. Приобретение жилых помещений для предоставления участникам подпрограммы 
на условиях договора социального найма </t>
  </si>
  <si>
    <t>Мероприятие 3.1.2.5. Предоставление социальной выплаты на приобретение жилого помещения
 в собственность на территории муниципального образования городского округа город Сургут</t>
  </si>
  <si>
    <t>количество семей, которым предоставлена социальная выплата (ед.)</t>
  </si>
  <si>
    <t>Мероприятие 3.1.2.6. Расселение приспособленных для проживания строений за счет внебюджетных источников</t>
  </si>
  <si>
    <t>количество расселенных семей 
в соответствии с заключенными договорами и соглашениями (ед.)</t>
  </si>
  <si>
    <t>Соглашение по освобождению земельного участка 
в целях строительства блочной котельной, сетей инженерного обеспечения, автостоянки и т.д.ОАО «Завод промышленных строительных деталей» № 17-10-2850
 от 20.02.2014 (Береговая 11/б; 13/; 20а; 21; 6:7; 11*; 13; 14В; 1Б; 2; 8/; 21; 10А)</t>
  </si>
  <si>
    <t>Соглашение по освобождению земельного участка 
в целях строительства блочной котельной, сетей инженерного обеспечения, автостоянки и т.д.ОАО «Завод промышленных строительных деталей» № 17-10-3081 
от 11.09.2014 (ЦПКРС № 11;17;35;53; 54; 55; 75;78; 90; Береговая 22_; 24 кв 1 и кв2; 24_)</t>
  </si>
  <si>
    <t>Соглашение по освобождению земельного участка
 в микрорайоне 38 Сибпромстрой-Югория №1/17-10-3056/4 от 31.07.2014 (Медвежий Угол 20; 20А;21_;17;4;5;7;15_;19;21;25А;75)</t>
  </si>
  <si>
    <t>В соответствии с соглашением по освобождению земельного участка в целях строительства блочной котельной, сетей инженерного обеспечения, автостоянки и т.д.ОАО «Завод промышленных строительных деталей» № 6/04 от 17.08.2004 (пос. Строитель)</t>
  </si>
  <si>
    <t>количество включенных приспособленных 
для проживания строений  (ед)</t>
  </si>
  <si>
    <t>В соответствии с договором о развитии застроенной территории ООО СибпромСтрой-Югория № 17-10-3458 от 17.06.2015 (ул. Лесная. 6А. 6Б, 6Ж, 23В,29)</t>
  </si>
  <si>
    <t>В соответствии с договором аренды земельного участка 
в границах 30 микрорайона № 716 от 25.09.2006
 (пос. Взлетный)</t>
  </si>
  <si>
    <t>Соглашение о компенсации за уничтожение строений предназначенных для проживания, на ст. Сургут
 п. Юность по титулу "Реконструкция ст. Сургут Свердловской железной дороги" № 17-10-3736/6
 от 31.03.2016 (Линейная 7/10, 11, 38_, 16, 14_ )</t>
  </si>
  <si>
    <t>В соответствии с соглашением о взаимодействии 
по застройке ЗУ в восточной части мкр 39 и переселению граждан, проживающих на этой территории. 
ЮС-Тюмень Транс Атлантик Трейдинг Хаус  № 17-10-256/8 от 29.01.2008 (пос. Медвежий угол)</t>
  </si>
  <si>
    <t>Мероприятие 3.1.2.7. Снос приспособленных 
для проживания строений</t>
  </si>
  <si>
    <t>количество снесенных приспособленных 
для проживания строений  
(ед.)</t>
  </si>
  <si>
    <t>Всего по подпрограмме «Ликвидация                                    и расселение приспособленных для проживания строений»</t>
  </si>
  <si>
    <t>за счет межбюджетных трансфертов                        из окружного бюджета</t>
  </si>
  <si>
    <t>Подпрограмма 4 «Развитие индивидуального жилищного строительства в поселках»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</si>
  <si>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</si>
  <si>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комплекса мероприятий, способствующих развитию индивидуального жилищного строительства в поселках</t>
  </si>
  <si>
    <t>Основное мероприятие 4.1.1. Создание условий 
для развития индивидуального жилищного строительства 
в поселках</t>
  </si>
  <si>
    <t>количество семей, выразивших желание стать собственниками строений (ед.)</t>
  </si>
  <si>
    <t>КЗО</t>
  </si>
  <si>
    <t>количество семей, обратившихся в адрес Администрации города 
с заявлением о предоставлении    в собственность земельного участка для индивидуального жилищного строительства
 в поселках (ед.)</t>
  </si>
  <si>
    <t>Мероприятие 4.1.1.1. Организация взаимодействия
 с ОСС, ТСЖ по разъяснению гражданам механизмов получения строений в собственность и помощь 
в оформлении документов</t>
  </si>
  <si>
    <t>количество семей, обратившихся за справкой 
о не возражении Администрации города 
в передаче в собственность строений (ед.)</t>
  </si>
  <si>
    <t>Мероприятие 4.1.1.2. Координация работ по вторичной застройке поселков</t>
  </si>
  <si>
    <t>количество состоявшихся заседаний рабочей группы 
по выполнению подпрограммы "Развитие индивидуального жилищного строительства
 в поселках муниципальной программы "Улучшение жилищных условий населения города Сургута на 2014-2030годы" (ед.)</t>
  </si>
  <si>
    <t xml:space="preserve">Мероприятие 4.1.1.3. Организация работы по подготовке свободных земельных участков  для индивидуального жилищного строительства в поселках с целью выставления на торги либо предоставления льготным категориям граждан                                             </t>
  </si>
  <si>
    <t>количество сформированных земельных участков 
для индивидуального жилищного строительства (ед.)</t>
  </si>
  <si>
    <t>Мероприятие 4.1.1.4. Организация работы по контролю над строительством в поселках</t>
  </si>
  <si>
    <t>количество уведомлений 
о необходимости получения разрешения на строительство, направленных гражданам (ед.)</t>
  </si>
  <si>
    <t>Мероприятие 4.1.1.5. Организация работ по обустройству временных проездов в поселках</t>
  </si>
  <si>
    <t>площадь сформированных временных проездов (кв м.)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</si>
  <si>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</si>
  <si>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</si>
  <si>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за счет межбюджетных трансфертов                             из федерального бюджета</t>
  </si>
  <si>
    <t>за счет межбюджетных трансфертов                                     из окружного бюджета</t>
  </si>
  <si>
    <t>Объем ассигнований администратора</t>
  </si>
  <si>
    <t>за счет межбюджетных трансфертов 
из федерального бюджета</t>
  </si>
  <si>
    <t>за счет межбюджетных трансфертов 
из окружного бюджета</t>
  </si>
  <si>
    <t>Объем ассигнований соадминистратора (ДАиГ)</t>
  </si>
  <si>
    <t>за счет межбюджетных трансфертов                                     из федерального бюджета</t>
  </si>
  <si>
    <t>Мероприятие 3.1.1.8. Снос приспособленных 
для проживания строений за счет вне бюджетных средств</t>
  </si>
  <si>
    <t xml:space="preserve"> ДГХ</t>
  </si>
  <si>
    <t xml:space="preserve">ДГХ    </t>
  </si>
  <si>
    <t xml:space="preserve">ДГХ  </t>
  </si>
  <si>
    <t xml:space="preserve">ДГХ   </t>
  </si>
  <si>
    <t xml:space="preserve">Приложение </t>
  </si>
  <si>
    <t>Мероприятие 1.2.2.4. Предоставление жилых помещений гражданам, состоящим на учете на получение муниципального жилого помещения на условиях договора поднайма, заключенного в соотвтетствии с договором  аренды; договором коммерческого найма</t>
  </si>
  <si>
    <t>Мероприятие 1.2.2.5. Обмен жилых помещений    инвалидов, семей, имеющих детей-инвалидов, являющихся собственниками жилых помещений, жилыми помещениями в домах, оснащенных механизмами и оборудованием для перемещения инвалидов в целях беспрепятственного доступа в жилье</t>
  </si>
  <si>
    <t>Мероприятие 1.2.1.2. Приобретение жилых помещений для предоставления гражданам, состоящим на учете на получение муниципального жилого помещения на условиях договора поднайма, заключенного в соотвтетствии с договором аренды; договором коммерческого найма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</si>
</sst>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#,##0_ ;\-#,##0\ "/>
    <numFmt numFmtId="168" formatCode="#,##0.00_ ;\-#,##0.00\ "/>
    <numFmt numFmtId="169" formatCode="_-* #,##0.0_р_._-;\-* #,##0.0_р_._-;_-* &quot;-&quot;?_р_._-;_-@_-"/>
    <numFmt numFmtId="170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Symbol"/>
      <family val="1"/>
      <charset val="2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/>
    </xf>
    <xf numFmtId="168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/>
    </xf>
    <xf numFmtId="165" fontId="1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/>
    </xf>
    <xf numFmtId="166" fontId="2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/>
    </xf>
    <xf numFmtId="168" fontId="12" fillId="0" borderId="3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top" wrapText="1"/>
    </xf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3" fillId="0" borderId="0" xfId="0" applyFont="1" applyFill="1"/>
    <xf numFmtId="0" fontId="2" fillId="0" borderId="4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center" vertical="top" wrapText="1"/>
    </xf>
    <xf numFmtId="169" fontId="2" fillId="0" borderId="2" xfId="0" applyNumberFormat="1" applyFont="1" applyFill="1" applyBorder="1" applyAlignment="1">
      <alignment vertical="top" wrapText="1"/>
    </xf>
    <xf numFmtId="3" fontId="2" fillId="0" borderId="2" xfId="0" applyNumberFormat="1" applyFont="1" applyFill="1" applyBorder="1" applyAlignment="1">
      <alignment vertical="top" wrapText="1"/>
    </xf>
    <xf numFmtId="170" fontId="2" fillId="0" borderId="2" xfId="0" applyNumberFormat="1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left" vertical="top" wrapText="1"/>
    </xf>
    <xf numFmtId="167" fontId="12" fillId="0" borderId="3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1" fontId="12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170" fontId="2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" fontId="10" fillId="0" borderId="3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>
      <alignment horizontal="center" vertical="top" wrapText="1"/>
    </xf>
    <xf numFmtId="4" fontId="1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67" fontId="2" fillId="0" borderId="2" xfId="0" applyNumberFormat="1" applyFont="1" applyFill="1" applyBorder="1" applyAlignment="1">
      <alignment horizontal="center" vertical="top" wrapText="1"/>
    </xf>
    <xf numFmtId="167" fontId="2" fillId="0" borderId="7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3" fontId="2" fillId="0" borderId="3" xfId="0" applyNumberFormat="1" applyFont="1" applyFill="1" applyBorder="1" applyAlignment="1">
      <alignment horizontal="center" vertical="top" wrapText="1"/>
    </xf>
    <xf numFmtId="168" fontId="2" fillId="0" borderId="2" xfId="0" applyNumberFormat="1" applyFont="1" applyFill="1" applyBorder="1" applyAlignment="1">
      <alignment horizontal="center" vertical="top" wrapText="1"/>
    </xf>
    <xf numFmtId="168" fontId="2" fillId="0" borderId="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/>
    </xf>
    <xf numFmtId="4" fontId="2" fillId="0" borderId="15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8" fontId="2" fillId="0" borderId="2" xfId="0" applyNumberFormat="1" applyFont="1" applyFill="1" applyBorder="1" applyAlignment="1">
      <alignment horizontal="center" vertical="top" wrapText="1"/>
    </xf>
    <xf numFmtId="168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top" wrapText="1"/>
    </xf>
    <xf numFmtId="167" fontId="2" fillId="0" borderId="7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/>
    </xf>
    <xf numFmtId="1" fontId="2" fillId="0" borderId="7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4" fontId="2" fillId="0" borderId="15" xfId="0" applyNumberFormat="1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/>
    </xf>
    <xf numFmtId="167" fontId="2" fillId="0" borderId="15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top"/>
    </xf>
    <xf numFmtId="3" fontId="2" fillId="0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15" xfId="0" applyNumberFormat="1" applyFont="1" applyFill="1" applyBorder="1" applyAlignment="1">
      <alignment horizontal="center"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165" fontId="2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1443909</xdr:colOff>
      <xdr:row>125</xdr:row>
      <xdr:rowOff>0</xdr:rowOff>
    </xdr:from>
    <xdr:ext cx="65" cy="382727"/>
    <xdr:sp macro="" textlink="">
      <xdr:nvSpPr>
        <xdr:cNvPr id="2" name="TextBox 1"/>
        <xdr:cNvSpPr txBox="1"/>
      </xdr:nvSpPr>
      <xdr:spPr>
        <a:xfrm>
          <a:off x="8921034" y="121748550"/>
          <a:ext cx="65" cy="3827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62"/>
  <sheetViews>
    <sheetView tabSelected="1" view="pageBreakPreview" topLeftCell="A24" zoomScale="66" zoomScaleNormal="30" zoomScaleSheetLayoutView="66" workbookViewId="0">
      <pane xSplit="1" topLeftCell="T1" activePane="topRight" state="frozen"/>
      <selection activeCell="A39" sqref="A39"/>
      <selection pane="topRight" activeCell="A26" sqref="A1:XFD1048576"/>
    </sheetView>
  </sheetViews>
  <sheetFormatPr defaultRowHeight="15" x14ac:dyDescent="0.25"/>
  <cols>
    <col min="1" max="1" width="61.28515625" style="25" customWidth="1"/>
    <col min="2" max="2" width="23.140625" style="25" customWidth="1"/>
    <col min="3" max="3" width="22.42578125" style="10" customWidth="1"/>
    <col min="4" max="4" width="23" style="10" customWidth="1"/>
    <col min="5" max="5" width="21" style="10" customWidth="1"/>
    <col min="6" max="6" width="23.42578125" style="10" customWidth="1"/>
    <col min="7" max="7" width="22.140625" style="10" customWidth="1"/>
    <col min="8" max="8" width="20.140625" style="10" customWidth="1"/>
    <col min="9" max="9" width="20.42578125" style="10" customWidth="1"/>
    <col min="10" max="10" width="20.7109375" style="10" customWidth="1"/>
    <col min="11" max="11" width="23" style="10" customWidth="1"/>
    <col min="12" max="12" width="20.7109375" style="10" customWidth="1"/>
    <col min="13" max="14" width="20.42578125" style="10" customWidth="1"/>
    <col min="15" max="17" width="23" style="10" customWidth="1"/>
    <col min="18" max="18" width="20.7109375" style="10" customWidth="1"/>
    <col min="19" max="19" width="21.28515625" style="10" customWidth="1"/>
    <col min="20" max="20" width="20.7109375" style="10" customWidth="1"/>
    <col min="21" max="21" width="10.7109375" style="19" customWidth="1"/>
    <col min="22" max="22" width="36.42578125" style="25" customWidth="1"/>
    <col min="23" max="25" width="14.42578125" style="19" customWidth="1"/>
    <col min="26" max="26" width="14.5703125" style="19" customWidth="1"/>
    <col min="27" max="39" width="13.42578125" style="19" customWidth="1"/>
    <col min="40" max="40" width="14.28515625" style="19" customWidth="1"/>
    <col min="41" max="256" width="9.140625" style="30"/>
    <col min="257" max="257" width="63.42578125" style="30" customWidth="1"/>
    <col min="258" max="258" width="23.140625" style="30" customWidth="1"/>
    <col min="259" max="259" width="25.5703125" style="30" customWidth="1"/>
    <col min="260" max="260" width="23.7109375" style="30" customWidth="1"/>
    <col min="261" max="261" width="26" style="30" customWidth="1"/>
    <col min="262" max="262" width="25.42578125" style="30" customWidth="1"/>
    <col min="263" max="263" width="23.7109375" style="30" bestFit="1" customWidth="1"/>
    <col min="264" max="264" width="23.140625" style="30" customWidth="1"/>
    <col min="265" max="266" width="22.7109375" style="30" customWidth="1"/>
    <col min="267" max="267" width="24" style="30" customWidth="1"/>
    <col min="268" max="268" width="22.7109375" style="30" customWidth="1"/>
    <col min="269" max="269" width="24.28515625" style="30" customWidth="1"/>
    <col min="270" max="270" width="23.42578125" style="30" customWidth="1"/>
    <col min="271" max="271" width="22.140625" style="30" customWidth="1"/>
    <col min="272" max="272" width="22.42578125" style="30" customWidth="1"/>
    <col min="273" max="273" width="22.140625" style="30" customWidth="1"/>
    <col min="274" max="274" width="22.42578125" style="30" customWidth="1"/>
    <col min="275" max="275" width="23.28515625" style="30" customWidth="1"/>
    <col min="276" max="276" width="23.42578125" style="30" customWidth="1"/>
    <col min="277" max="277" width="10.7109375" style="30" customWidth="1"/>
    <col min="278" max="278" width="36.42578125" style="30" customWidth="1"/>
    <col min="279" max="279" width="15.28515625" style="30" customWidth="1"/>
    <col min="280" max="281" width="16.140625" style="30" customWidth="1"/>
    <col min="282" max="282" width="15.5703125" style="30" customWidth="1"/>
    <col min="283" max="295" width="12.7109375" style="30" customWidth="1"/>
    <col min="296" max="296" width="14.42578125" style="30" customWidth="1"/>
    <col min="297" max="512" width="9.140625" style="30"/>
    <col min="513" max="513" width="63.42578125" style="30" customWidth="1"/>
    <col min="514" max="514" width="23.140625" style="30" customWidth="1"/>
    <col min="515" max="515" width="25.5703125" style="30" customWidth="1"/>
    <col min="516" max="516" width="23.7109375" style="30" customWidth="1"/>
    <col min="517" max="517" width="26" style="30" customWidth="1"/>
    <col min="518" max="518" width="25.42578125" style="30" customWidth="1"/>
    <col min="519" max="519" width="23.7109375" style="30" bestFit="1" customWidth="1"/>
    <col min="520" max="520" width="23.140625" style="30" customWidth="1"/>
    <col min="521" max="522" width="22.7109375" style="30" customWidth="1"/>
    <col min="523" max="523" width="24" style="30" customWidth="1"/>
    <col min="524" max="524" width="22.7109375" style="30" customWidth="1"/>
    <col min="525" max="525" width="24.28515625" style="30" customWidth="1"/>
    <col min="526" max="526" width="23.42578125" style="30" customWidth="1"/>
    <col min="527" max="527" width="22.140625" style="30" customWidth="1"/>
    <col min="528" max="528" width="22.42578125" style="30" customWidth="1"/>
    <col min="529" max="529" width="22.140625" style="30" customWidth="1"/>
    <col min="530" max="530" width="22.42578125" style="30" customWidth="1"/>
    <col min="531" max="531" width="23.28515625" style="30" customWidth="1"/>
    <col min="532" max="532" width="23.42578125" style="30" customWidth="1"/>
    <col min="533" max="533" width="10.7109375" style="30" customWidth="1"/>
    <col min="534" max="534" width="36.42578125" style="30" customWidth="1"/>
    <col min="535" max="535" width="15.28515625" style="30" customWidth="1"/>
    <col min="536" max="537" width="16.140625" style="30" customWidth="1"/>
    <col min="538" max="538" width="15.5703125" style="30" customWidth="1"/>
    <col min="539" max="551" width="12.7109375" style="30" customWidth="1"/>
    <col min="552" max="552" width="14.42578125" style="30" customWidth="1"/>
    <col min="553" max="768" width="9.140625" style="30"/>
    <col min="769" max="769" width="63.42578125" style="30" customWidth="1"/>
    <col min="770" max="770" width="23.140625" style="30" customWidth="1"/>
    <col min="771" max="771" width="25.5703125" style="30" customWidth="1"/>
    <col min="772" max="772" width="23.7109375" style="30" customWidth="1"/>
    <col min="773" max="773" width="26" style="30" customWidth="1"/>
    <col min="774" max="774" width="25.42578125" style="30" customWidth="1"/>
    <col min="775" max="775" width="23.7109375" style="30" bestFit="1" customWidth="1"/>
    <col min="776" max="776" width="23.140625" style="30" customWidth="1"/>
    <col min="777" max="778" width="22.7109375" style="30" customWidth="1"/>
    <col min="779" max="779" width="24" style="30" customWidth="1"/>
    <col min="780" max="780" width="22.7109375" style="30" customWidth="1"/>
    <col min="781" max="781" width="24.28515625" style="30" customWidth="1"/>
    <col min="782" max="782" width="23.42578125" style="30" customWidth="1"/>
    <col min="783" max="783" width="22.140625" style="30" customWidth="1"/>
    <col min="784" max="784" width="22.42578125" style="30" customWidth="1"/>
    <col min="785" max="785" width="22.140625" style="30" customWidth="1"/>
    <col min="786" max="786" width="22.42578125" style="30" customWidth="1"/>
    <col min="787" max="787" width="23.28515625" style="30" customWidth="1"/>
    <col min="788" max="788" width="23.42578125" style="30" customWidth="1"/>
    <col min="789" max="789" width="10.7109375" style="30" customWidth="1"/>
    <col min="790" max="790" width="36.42578125" style="30" customWidth="1"/>
    <col min="791" max="791" width="15.28515625" style="30" customWidth="1"/>
    <col min="792" max="793" width="16.140625" style="30" customWidth="1"/>
    <col min="794" max="794" width="15.5703125" style="30" customWidth="1"/>
    <col min="795" max="807" width="12.7109375" style="30" customWidth="1"/>
    <col min="808" max="808" width="14.42578125" style="30" customWidth="1"/>
    <col min="809" max="1024" width="9.140625" style="30"/>
    <col min="1025" max="1025" width="63.42578125" style="30" customWidth="1"/>
    <col min="1026" max="1026" width="23.140625" style="30" customWidth="1"/>
    <col min="1027" max="1027" width="25.5703125" style="30" customWidth="1"/>
    <col min="1028" max="1028" width="23.7109375" style="30" customWidth="1"/>
    <col min="1029" max="1029" width="26" style="30" customWidth="1"/>
    <col min="1030" max="1030" width="25.42578125" style="30" customWidth="1"/>
    <col min="1031" max="1031" width="23.7109375" style="30" bestFit="1" customWidth="1"/>
    <col min="1032" max="1032" width="23.140625" style="30" customWidth="1"/>
    <col min="1033" max="1034" width="22.7109375" style="30" customWidth="1"/>
    <col min="1035" max="1035" width="24" style="30" customWidth="1"/>
    <col min="1036" max="1036" width="22.7109375" style="30" customWidth="1"/>
    <col min="1037" max="1037" width="24.28515625" style="30" customWidth="1"/>
    <col min="1038" max="1038" width="23.42578125" style="30" customWidth="1"/>
    <col min="1039" max="1039" width="22.140625" style="30" customWidth="1"/>
    <col min="1040" max="1040" width="22.42578125" style="30" customWidth="1"/>
    <col min="1041" max="1041" width="22.140625" style="30" customWidth="1"/>
    <col min="1042" max="1042" width="22.42578125" style="30" customWidth="1"/>
    <col min="1043" max="1043" width="23.28515625" style="30" customWidth="1"/>
    <col min="1044" max="1044" width="23.42578125" style="30" customWidth="1"/>
    <col min="1045" max="1045" width="10.7109375" style="30" customWidth="1"/>
    <col min="1046" max="1046" width="36.42578125" style="30" customWidth="1"/>
    <col min="1047" max="1047" width="15.28515625" style="30" customWidth="1"/>
    <col min="1048" max="1049" width="16.140625" style="30" customWidth="1"/>
    <col min="1050" max="1050" width="15.5703125" style="30" customWidth="1"/>
    <col min="1051" max="1063" width="12.7109375" style="30" customWidth="1"/>
    <col min="1064" max="1064" width="14.42578125" style="30" customWidth="1"/>
    <col min="1065" max="1280" width="9.140625" style="30"/>
    <col min="1281" max="1281" width="63.42578125" style="30" customWidth="1"/>
    <col min="1282" max="1282" width="23.140625" style="30" customWidth="1"/>
    <col min="1283" max="1283" width="25.5703125" style="30" customWidth="1"/>
    <col min="1284" max="1284" width="23.7109375" style="30" customWidth="1"/>
    <col min="1285" max="1285" width="26" style="30" customWidth="1"/>
    <col min="1286" max="1286" width="25.42578125" style="30" customWidth="1"/>
    <col min="1287" max="1287" width="23.7109375" style="30" bestFit="1" customWidth="1"/>
    <col min="1288" max="1288" width="23.140625" style="30" customWidth="1"/>
    <col min="1289" max="1290" width="22.7109375" style="30" customWidth="1"/>
    <col min="1291" max="1291" width="24" style="30" customWidth="1"/>
    <col min="1292" max="1292" width="22.7109375" style="30" customWidth="1"/>
    <col min="1293" max="1293" width="24.28515625" style="30" customWidth="1"/>
    <col min="1294" max="1294" width="23.42578125" style="30" customWidth="1"/>
    <col min="1295" max="1295" width="22.140625" style="30" customWidth="1"/>
    <col min="1296" max="1296" width="22.42578125" style="30" customWidth="1"/>
    <col min="1297" max="1297" width="22.140625" style="30" customWidth="1"/>
    <col min="1298" max="1298" width="22.42578125" style="30" customWidth="1"/>
    <col min="1299" max="1299" width="23.28515625" style="30" customWidth="1"/>
    <col min="1300" max="1300" width="23.42578125" style="30" customWidth="1"/>
    <col min="1301" max="1301" width="10.7109375" style="30" customWidth="1"/>
    <col min="1302" max="1302" width="36.42578125" style="30" customWidth="1"/>
    <col min="1303" max="1303" width="15.28515625" style="30" customWidth="1"/>
    <col min="1304" max="1305" width="16.140625" style="30" customWidth="1"/>
    <col min="1306" max="1306" width="15.5703125" style="30" customWidth="1"/>
    <col min="1307" max="1319" width="12.7109375" style="30" customWidth="1"/>
    <col min="1320" max="1320" width="14.42578125" style="30" customWidth="1"/>
    <col min="1321" max="1536" width="9.140625" style="30"/>
    <col min="1537" max="1537" width="63.42578125" style="30" customWidth="1"/>
    <col min="1538" max="1538" width="23.140625" style="30" customWidth="1"/>
    <col min="1539" max="1539" width="25.5703125" style="30" customWidth="1"/>
    <col min="1540" max="1540" width="23.7109375" style="30" customWidth="1"/>
    <col min="1541" max="1541" width="26" style="30" customWidth="1"/>
    <col min="1542" max="1542" width="25.42578125" style="30" customWidth="1"/>
    <col min="1543" max="1543" width="23.7109375" style="30" bestFit="1" customWidth="1"/>
    <col min="1544" max="1544" width="23.140625" style="30" customWidth="1"/>
    <col min="1545" max="1546" width="22.7109375" style="30" customWidth="1"/>
    <col min="1547" max="1547" width="24" style="30" customWidth="1"/>
    <col min="1548" max="1548" width="22.7109375" style="30" customWidth="1"/>
    <col min="1549" max="1549" width="24.28515625" style="30" customWidth="1"/>
    <col min="1550" max="1550" width="23.42578125" style="30" customWidth="1"/>
    <col min="1551" max="1551" width="22.140625" style="30" customWidth="1"/>
    <col min="1552" max="1552" width="22.42578125" style="30" customWidth="1"/>
    <col min="1553" max="1553" width="22.140625" style="30" customWidth="1"/>
    <col min="1554" max="1554" width="22.42578125" style="30" customWidth="1"/>
    <col min="1555" max="1555" width="23.28515625" style="30" customWidth="1"/>
    <col min="1556" max="1556" width="23.42578125" style="30" customWidth="1"/>
    <col min="1557" max="1557" width="10.7109375" style="30" customWidth="1"/>
    <col min="1558" max="1558" width="36.42578125" style="30" customWidth="1"/>
    <col min="1559" max="1559" width="15.28515625" style="30" customWidth="1"/>
    <col min="1560" max="1561" width="16.140625" style="30" customWidth="1"/>
    <col min="1562" max="1562" width="15.5703125" style="30" customWidth="1"/>
    <col min="1563" max="1575" width="12.7109375" style="30" customWidth="1"/>
    <col min="1576" max="1576" width="14.42578125" style="30" customWidth="1"/>
    <col min="1577" max="1792" width="9.140625" style="30"/>
    <col min="1793" max="1793" width="63.42578125" style="30" customWidth="1"/>
    <col min="1794" max="1794" width="23.140625" style="30" customWidth="1"/>
    <col min="1795" max="1795" width="25.5703125" style="30" customWidth="1"/>
    <col min="1796" max="1796" width="23.7109375" style="30" customWidth="1"/>
    <col min="1797" max="1797" width="26" style="30" customWidth="1"/>
    <col min="1798" max="1798" width="25.42578125" style="30" customWidth="1"/>
    <col min="1799" max="1799" width="23.7109375" style="30" bestFit="1" customWidth="1"/>
    <col min="1800" max="1800" width="23.140625" style="30" customWidth="1"/>
    <col min="1801" max="1802" width="22.7109375" style="30" customWidth="1"/>
    <col min="1803" max="1803" width="24" style="30" customWidth="1"/>
    <col min="1804" max="1804" width="22.7109375" style="30" customWidth="1"/>
    <col min="1805" max="1805" width="24.28515625" style="30" customWidth="1"/>
    <col min="1806" max="1806" width="23.42578125" style="30" customWidth="1"/>
    <col min="1807" max="1807" width="22.140625" style="30" customWidth="1"/>
    <col min="1808" max="1808" width="22.42578125" style="30" customWidth="1"/>
    <col min="1809" max="1809" width="22.140625" style="30" customWidth="1"/>
    <col min="1810" max="1810" width="22.42578125" style="30" customWidth="1"/>
    <col min="1811" max="1811" width="23.28515625" style="30" customWidth="1"/>
    <col min="1812" max="1812" width="23.42578125" style="30" customWidth="1"/>
    <col min="1813" max="1813" width="10.7109375" style="30" customWidth="1"/>
    <col min="1814" max="1814" width="36.42578125" style="30" customWidth="1"/>
    <col min="1815" max="1815" width="15.28515625" style="30" customWidth="1"/>
    <col min="1816" max="1817" width="16.140625" style="30" customWidth="1"/>
    <col min="1818" max="1818" width="15.5703125" style="30" customWidth="1"/>
    <col min="1819" max="1831" width="12.7109375" style="30" customWidth="1"/>
    <col min="1832" max="1832" width="14.42578125" style="30" customWidth="1"/>
    <col min="1833" max="2048" width="9.140625" style="30"/>
    <col min="2049" max="2049" width="63.42578125" style="30" customWidth="1"/>
    <col min="2050" max="2050" width="23.140625" style="30" customWidth="1"/>
    <col min="2051" max="2051" width="25.5703125" style="30" customWidth="1"/>
    <col min="2052" max="2052" width="23.7109375" style="30" customWidth="1"/>
    <col min="2053" max="2053" width="26" style="30" customWidth="1"/>
    <col min="2054" max="2054" width="25.42578125" style="30" customWidth="1"/>
    <col min="2055" max="2055" width="23.7109375" style="30" bestFit="1" customWidth="1"/>
    <col min="2056" max="2056" width="23.140625" style="30" customWidth="1"/>
    <col min="2057" max="2058" width="22.7109375" style="30" customWidth="1"/>
    <col min="2059" max="2059" width="24" style="30" customWidth="1"/>
    <col min="2060" max="2060" width="22.7109375" style="30" customWidth="1"/>
    <col min="2061" max="2061" width="24.28515625" style="30" customWidth="1"/>
    <col min="2062" max="2062" width="23.42578125" style="30" customWidth="1"/>
    <col min="2063" max="2063" width="22.140625" style="30" customWidth="1"/>
    <col min="2064" max="2064" width="22.42578125" style="30" customWidth="1"/>
    <col min="2065" max="2065" width="22.140625" style="30" customWidth="1"/>
    <col min="2066" max="2066" width="22.42578125" style="30" customWidth="1"/>
    <col min="2067" max="2067" width="23.28515625" style="30" customWidth="1"/>
    <col min="2068" max="2068" width="23.42578125" style="30" customWidth="1"/>
    <col min="2069" max="2069" width="10.7109375" style="30" customWidth="1"/>
    <col min="2070" max="2070" width="36.42578125" style="30" customWidth="1"/>
    <col min="2071" max="2071" width="15.28515625" style="30" customWidth="1"/>
    <col min="2072" max="2073" width="16.140625" style="30" customWidth="1"/>
    <col min="2074" max="2074" width="15.5703125" style="30" customWidth="1"/>
    <col min="2075" max="2087" width="12.7109375" style="30" customWidth="1"/>
    <col min="2088" max="2088" width="14.42578125" style="30" customWidth="1"/>
    <col min="2089" max="2304" width="9.140625" style="30"/>
    <col min="2305" max="2305" width="63.42578125" style="30" customWidth="1"/>
    <col min="2306" max="2306" width="23.140625" style="30" customWidth="1"/>
    <col min="2307" max="2307" width="25.5703125" style="30" customWidth="1"/>
    <col min="2308" max="2308" width="23.7109375" style="30" customWidth="1"/>
    <col min="2309" max="2309" width="26" style="30" customWidth="1"/>
    <col min="2310" max="2310" width="25.42578125" style="30" customWidth="1"/>
    <col min="2311" max="2311" width="23.7109375" style="30" bestFit="1" customWidth="1"/>
    <col min="2312" max="2312" width="23.140625" style="30" customWidth="1"/>
    <col min="2313" max="2314" width="22.7109375" style="30" customWidth="1"/>
    <col min="2315" max="2315" width="24" style="30" customWidth="1"/>
    <col min="2316" max="2316" width="22.7109375" style="30" customWidth="1"/>
    <col min="2317" max="2317" width="24.28515625" style="30" customWidth="1"/>
    <col min="2318" max="2318" width="23.42578125" style="30" customWidth="1"/>
    <col min="2319" max="2319" width="22.140625" style="30" customWidth="1"/>
    <col min="2320" max="2320" width="22.42578125" style="30" customWidth="1"/>
    <col min="2321" max="2321" width="22.140625" style="30" customWidth="1"/>
    <col min="2322" max="2322" width="22.42578125" style="30" customWidth="1"/>
    <col min="2323" max="2323" width="23.28515625" style="30" customWidth="1"/>
    <col min="2324" max="2324" width="23.42578125" style="30" customWidth="1"/>
    <col min="2325" max="2325" width="10.7109375" style="30" customWidth="1"/>
    <col min="2326" max="2326" width="36.42578125" style="30" customWidth="1"/>
    <col min="2327" max="2327" width="15.28515625" style="30" customWidth="1"/>
    <col min="2328" max="2329" width="16.140625" style="30" customWidth="1"/>
    <col min="2330" max="2330" width="15.5703125" style="30" customWidth="1"/>
    <col min="2331" max="2343" width="12.7109375" style="30" customWidth="1"/>
    <col min="2344" max="2344" width="14.42578125" style="30" customWidth="1"/>
    <col min="2345" max="2560" width="9.140625" style="30"/>
    <col min="2561" max="2561" width="63.42578125" style="30" customWidth="1"/>
    <col min="2562" max="2562" width="23.140625" style="30" customWidth="1"/>
    <col min="2563" max="2563" width="25.5703125" style="30" customWidth="1"/>
    <col min="2564" max="2564" width="23.7109375" style="30" customWidth="1"/>
    <col min="2565" max="2565" width="26" style="30" customWidth="1"/>
    <col min="2566" max="2566" width="25.42578125" style="30" customWidth="1"/>
    <col min="2567" max="2567" width="23.7109375" style="30" bestFit="1" customWidth="1"/>
    <col min="2568" max="2568" width="23.140625" style="30" customWidth="1"/>
    <col min="2569" max="2570" width="22.7109375" style="30" customWidth="1"/>
    <col min="2571" max="2571" width="24" style="30" customWidth="1"/>
    <col min="2572" max="2572" width="22.7109375" style="30" customWidth="1"/>
    <col min="2573" max="2573" width="24.28515625" style="30" customWidth="1"/>
    <col min="2574" max="2574" width="23.42578125" style="30" customWidth="1"/>
    <col min="2575" max="2575" width="22.140625" style="30" customWidth="1"/>
    <col min="2576" max="2576" width="22.42578125" style="30" customWidth="1"/>
    <col min="2577" max="2577" width="22.140625" style="30" customWidth="1"/>
    <col min="2578" max="2578" width="22.42578125" style="30" customWidth="1"/>
    <col min="2579" max="2579" width="23.28515625" style="30" customWidth="1"/>
    <col min="2580" max="2580" width="23.42578125" style="30" customWidth="1"/>
    <col min="2581" max="2581" width="10.7109375" style="30" customWidth="1"/>
    <col min="2582" max="2582" width="36.42578125" style="30" customWidth="1"/>
    <col min="2583" max="2583" width="15.28515625" style="30" customWidth="1"/>
    <col min="2584" max="2585" width="16.140625" style="30" customWidth="1"/>
    <col min="2586" max="2586" width="15.5703125" style="30" customWidth="1"/>
    <col min="2587" max="2599" width="12.7109375" style="30" customWidth="1"/>
    <col min="2600" max="2600" width="14.42578125" style="30" customWidth="1"/>
    <col min="2601" max="2816" width="9.140625" style="30"/>
    <col min="2817" max="2817" width="63.42578125" style="30" customWidth="1"/>
    <col min="2818" max="2818" width="23.140625" style="30" customWidth="1"/>
    <col min="2819" max="2819" width="25.5703125" style="30" customWidth="1"/>
    <col min="2820" max="2820" width="23.7109375" style="30" customWidth="1"/>
    <col min="2821" max="2821" width="26" style="30" customWidth="1"/>
    <col min="2822" max="2822" width="25.42578125" style="30" customWidth="1"/>
    <col min="2823" max="2823" width="23.7109375" style="30" bestFit="1" customWidth="1"/>
    <col min="2824" max="2824" width="23.140625" style="30" customWidth="1"/>
    <col min="2825" max="2826" width="22.7109375" style="30" customWidth="1"/>
    <col min="2827" max="2827" width="24" style="30" customWidth="1"/>
    <col min="2828" max="2828" width="22.7109375" style="30" customWidth="1"/>
    <col min="2829" max="2829" width="24.28515625" style="30" customWidth="1"/>
    <col min="2830" max="2830" width="23.42578125" style="30" customWidth="1"/>
    <col min="2831" max="2831" width="22.140625" style="30" customWidth="1"/>
    <col min="2832" max="2832" width="22.42578125" style="30" customWidth="1"/>
    <col min="2833" max="2833" width="22.140625" style="30" customWidth="1"/>
    <col min="2834" max="2834" width="22.42578125" style="30" customWidth="1"/>
    <col min="2835" max="2835" width="23.28515625" style="30" customWidth="1"/>
    <col min="2836" max="2836" width="23.42578125" style="30" customWidth="1"/>
    <col min="2837" max="2837" width="10.7109375" style="30" customWidth="1"/>
    <col min="2838" max="2838" width="36.42578125" style="30" customWidth="1"/>
    <col min="2839" max="2839" width="15.28515625" style="30" customWidth="1"/>
    <col min="2840" max="2841" width="16.140625" style="30" customWidth="1"/>
    <col min="2842" max="2842" width="15.5703125" style="30" customWidth="1"/>
    <col min="2843" max="2855" width="12.7109375" style="30" customWidth="1"/>
    <col min="2856" max="2856" width="14.42578125" style="30" customWidth="1"/>
    <col min="2857" max="3072" width="9.140625" style="30"/>
    <col min="3073" max="3073" width="63.42578125" style="30" customWidth="1"/>
    <col min="3074" max="3074" width="23.140625" style="30" customWidth="1"/>
    <col min="3075" max="3075" width="25.5703125" style="30" customWidth="1"/>
    <col min="3076" max="3076" width="23.7109375" style="30" customWidth="1"/>
    <col min="3077" max="3077" width="26" style="30" customWidth="1"/>
    <col min="3078" max="3078" width="25.42578125" style="30" customWidth="1"/>
    <col min="3079" max="3079" width="23.7109375" style="30" bestFit="1" customWidth="1"/>
    <col min="3080" max="3080" width="23.140625" style="30" customWidth="1"/>
    <col min="3081" max="3082" width="22.7109375" style="30" customWidth="1"/>
    <col min="3083" max="3083" width="24" style="30" customWidth="1"/>
    <col min="3084" max="3084" width="22.7109375" style="30" customWidth="1"/>
    <col min="3085" max="3085" width="24.28515625" style="30" customWidth="1"/>
    <col min="3086" max="3086" width="23.42578125" style="30" customWidth="1"/>
    <col min="3087" max="3087" width="22.140625" style="30" customWidth="1"/>
    <col min="3088" max="3088" width="22.42578125" style="30" customWidth="1"/>
    <col min="3089" max="3089" width="22.140625" style="30" customWidth="1"/>
    <col min="3090" max="3090" width="22.42578125" style="30" customWidth="1"/>
    <col min="3091" max="3091" width="23.28515625" style="30" customWidth="1"/>
    <col min="3092" max="3092" width="23.42578125" style="30" customWidth="1"/>
    <col min="3093" max="3093" width="10.7109375" style="30" customWidth="1"/>
    <col min="3094" max="3094" width="36.42578125" style="30" customWidth="1"/>
    <col min="3095" max="3095" width="15.28515625" style="30" customWidth="1"/>
    <col min="3096" max="3097" width="16.140625" style="30" customWidth="1"/>
    <col min="3098" max="3098" width="15.5703125" style="30" customWidth="1"/>
    <col min="3099" max="3111" width="12.7109375" style="30" customWidth="1"/>
    <col min="3112" max="3112" width="14.42578125" style="30" customWidth="1"/>
    <col min="3113" max="3328" width="9.140625" style="30"/>
    <col min="3329" max="3329" width="63.42578125" style="30" customWidth="1"/>
    <col min="3330" max="3330" width="23.140625" style="30" customWidth="1"/>
    <col min="3331" max="3331" width="25.5703125" style="30" customWidth="1"/>
    <col min="3332" max="3332" width="23.7109375" style="30" customWidth="1"/>
    <col min="3333" max="3333" width="26" style="30" customWidth="1"/>
    <col min="3334" max="3334" width="25.42578125" style="30" customWidth="1"/>
    <col min="3335" max="3335" width="23.7109375" style="30" bestFit="1" customWidth="1"/>
    <col min="3336" max="3336" width="23.140625" style="30" customWidth="1"/>
    <col min="3337" max="3338" width="22.7109375" style="30" customWidth="1"/>
    <col min="3339" max="3339" width="24" style="30" customWidth="1"/>
    <col min="3340" max="3340" width="22.7109375" style="30" customWidth="1"/>
    <col min="3341" max="3341" width="24.28515625" style="30" customWidth="1"/>
    <col min="3342" max="3342" width="23.42578125" style="30" customWidth="1"/>
    <col min="3343" max="3343" width="22.140625" style="30" customWidth="1"/>
    <col min="3344" max="3344" width="22.42578125" style="30" customWidth="1"/>
    <col min="3345" max="3345" width="22.140625" style="30" customWidth="1"/>
    <col min="3346" max="3346" width="22.42578125" style="30" customWidth="1"/>
    <col min="3347" max="3347" width="23.28515625" style="30" customWidth="1"/>
    <col min="3348" max="3348" width="23.42578125" style="30" customWidth="1"/>
    <col min="3349" max="3349" width="10.7109375" style="30" customWidth="1"/>
    <col min="3350" max="3350" width="36.42578125" style="30" customWidth="1"/>
    <col min="3351" max="3351" width="15.28515625" style="30" customWidth="1"/>
    <col min="3352" max="3353" width="16.140625" style="30" customWidth="1"/>
    <col min="3354" max="3354" width="15.5703125" style="30" customWidth="1"/>
    <col min="3355" max="3367" width="12.7109375" style="30" customWidth="1"/>
    <col min="3368" max="3368" width="14.42578125" style="30" customWidth="1"/>
    <col min="3369" max="3584" width="9.140625" style="30"/>
    <col min="3585" max="3585" width="63.42578125" style="30" customWidth="1"/>
    <col min="3586" max="3586" width="23.140625" style="30" customWidth="1"/>
    <col min="3587" max="3587" width="25.5703125" style="30" customWidth="1"/>
    <col min="3588" max="3588" width="23.7109375" style="30" customWidth="1"/>
    <col min="3589" max="3589" width="26" style="30" customWidth="1"/>
    <col min="3590" max="3590" width="25.42578125" style="30" customWidth="1"/>
    <col min="3591" max="3591" width="23.7109375" style="30" bestFit="1" customWidth="1"/>
    <col min="3592" max="3592" width="23.140625" style="30" customWidth="1"/>
    <col min="3593" max="3594" width="22.7109375" style="30" customWidth="1"/>
    <col min="3595" max="3595" width="24" style="30" customWidth="1"/>
    <col min="3596" max="3596" width="22.7109375" style="30" customWidth="1"/>
    <col min="3597" max="3597" width="24.28515625" style="30" customWidth="1"/>
    <col min="3598" max="3598" width="23.42578125" style="30" customWidth="1"/>
    <col min="3599" max="3599" width="22.140625" style="30" customWidth="1"/>
    <col min="3600" max="3600" width="22.42578125" style="30" customWidth="1"/>
    <col min="3601" max="3601" width="22.140625" style="30" customWidth="1"/>
    <col min="3602" max="3602" width="22.42578125" style="30" customWidth="1"/>
    <col min="3603" max="3603" width="23.28515625" style="30" customWidth="1"/>
    <col min="3604" max="3604" width="23.42578125" style="30" customWidth="1"/>
    <col min="3605" max="3605" width="10.7109375" style="30" customWidth="1"/>
    <col min="3606" max="3606" width="36.42578125" style="30" customWidth="1"/>
    <col min="3607" max="3607" width="15.28515625" style="30" customWidth="1"/>
    <col min="3608" max="3609" width="16.140625" style="30" customWidth="1"/>
    <col min="3610" max="3610" width="15.5703125" style="30" customWidth="1"/>
    <col min="3611" max="3623" width="12.7109375" style="30" customWidth="1"/>
    <col min="3624" max="3624" width="14.42578125" style="30" customWidth="1"/>
    <col min="3625" max="3840" width="9.140625" style="30"/>
    <col min="3841" max="3841" width="63.42578125" style="30" customWidth="1"/>
    <col min="3842" max="3842" width="23.140625" style="30" customWidth="1"/>
    <col min="3843" max="3843" width="25.5703125" style="30" customWidth="1"/>
    <col min="3844" max="3844" width="23.7109375" style="30" customWidth="1"/>
    <col min="3845" max="3845" width="26" style="30" customWidth="1"/>
    <col min="3846" max="3846" width="25.42578125" style="30" customWidth="1"/>
    <col min="3847" max="3847" width="23.7109375" style="30" bestFit="1" customWidth="1"/>
    <col min="3848" max="3848" width="23.140625" style="30" customWidth="1"/>
    <col min="3849" max="3850" width="22.7109375" style="30" customWidth="1"/>
    <col min="3851" max="3851" width="24" style="30" customWidth="1"/>
    <col min="3852" max="3852" width="22.7109375" style="30" customWidth="1"/>
    <col min="3853" max="3853" width="24.28515625" style="30" customWidth="1"/>
    <col min="3854" max="3854" width="23.42578125" style="30" customWidth="1"/>
    <col min="3855" max="3855" width="22.140625" style="30" customWidth="1"/>
    <col min="3856" max="3856" width="22.42578125" style="30" customWidth="1"/>
    <col min="3857" max="3857" width="22.140625" style="30" customWidth="1"/>
    <col min="3858" max="3858" width="22.42578125" style="30" customWidth="1"/>
    <col min="3859" max="3859" width="23.28515625" style="30" customWidth="1"/>
    <col min="3860" max="3860" width="23.42578125" style="30" customWidth="1"/>
    <col min="3861" max="3861" width="10.7109375" style="30" customWidth="1"/>
    <col min="3862" max="3862" width="36.42578125" style="30" customWidth="1"/>
    <col min="3863" max="3863" width="15.28515625" style="30" customWidth="1"/>
    <col min="3864" max="3865" width="16.140625" style="30" customWidth="1"/>
    <col min="3866" max="3866" width="15.5703125" style="30" customWidth="1"/>
    <col min="3867" max="3879" width="12.7109375" style="30" customWidth="1"/>
    <col min="3880" max="3880" width="14.42578125" style="30" customWidth="1"/>
    <col min="3881" max="4096" width="9.140625" style="30"/>
    <col min="4097" max="4097" width="63.42578125" style="30" customWidth="1"/>
    <col min="4098" max="4098" width="23.140625" style="30" customWidth="1"/>
    <col min="4099" max="4099" width="25.5703125" style="30" customWidth="1"/>
    <col min="4100" max="4100" width="23.7109375" style="30" customWidth="1"/>
    <col min="4101" max="4101" width="26" style="30" customWidth="1"/>
    <col min="4102" max="4102" width="25.42578125" style="30" customWidth="1"/>
    <col min="4103" max="4103" width="23.7109375" style="30" bestFit="1" customWidth="1"/>
    <col min="4104" max="4104" width="23.140625" style="30" customWidth="1"/>
    <col min="4105" max="4106" width="22.7109375" style="30" customWidth="1"/>
    <col min="4107" max="4107" width="24" style="30" customWidth="1"/>
    <col min="4108" max="4108" width="22.7109375" style="30" customWidth="1"/>
    <col min="4109" max="4109" width="24.28515625" style="30" customWidth="1"/>
    <col min="4110" max="4110" width="23.42578125" style="30" customWidth="1"/>
    <col min="4111" max="4111" width="22.140625" style="30" customWidth="1"/>
    <col min="4112" max="4112" width="22.42578125" style="30" customWidth="1"/>
    <col min="4113" max="4113" width="22.140625" style="30" customWidth="1"/>
    <col min="4114" max="4114" width="22.42578125" style="30" customWidth="1"/>
    <col min="4115" max="4115" width="23.28515625" style="30" customWidth="1"/>
    <col min="4116" max="4116" width="23.42578125" style="30" customWidth="1"/>
    <col min="4117" max="4117" width="10.7109375" style="30" customWidth="1"/>
    <col min="4118" max="4118" width="36.42578125" style="30" customWidth="1"/>
    <col min="4119" max="4119" width="15.28515625" style="30" customWidth="1"/>
    <col min="4120" max="4121" width="16.140625" style="30" customWidth="1"/>
    <col min="4122" max="4122" width="15.5703125" style="30" customWidth="1"/>
    <col min="4123" max="4135" width="12.7109375" style="30" customWidth="1"/>
    <col min="4136" max="4136" width="14.42578125" style="30" customWidth="1"/>
    <col min="4137" max="4352" width="9.140625" style="30"/>
    <col min="4353" max="4353" width="63.42578125" style="30" customWidth="1"/>
    <col min="4354" max="4354" width="23.140625" style="30" customWidth="1"/>
    <col min="4355" max="4355" width="25.5703125" style="30" customWidth="1"/>
    <col min="4356" max="4356" width="23.7109375" style="30" customWidth="1"/>
    <col min="4357" max="4357" width="26" style="30" customWidth="1"/>
    <col min="4358" max="4358" width="25.42578125" style="30" customWidth="1"/>
    <col min="4359" max="4359" width="23.7109375" style="30" bestFit="1" customWidth="1"/>
    <col min="4360" max="4360" width="23.140625" style="30" customWidth="1"/>
    <col min="4361" max="4362" width="22.7109375" style="30" customWidth="1"/>
    <col min="4363" max="4363" width="24" style="30" customWidth="1"/>
    <col min="4364" max="4364" width="22.7109375" style="30" customWidth="1"/>
    <col min="4365" max="4365" width="24.28515625" style="30" customWidth="1"/>
    <col min="4366" max="4366" width="23.42578125" style="30" customWidth="1"/>
    <col min="4367" max="4367" width="22.140625" style="30" customWidth="1"/>
    <col min="4368" max="4368" width="22.42578125" style="30" customWidth="1"/>
    <col min="4369" max="4369" width="22.140625" style="30" customWidth="1"/>
    <col min="4370" max="4370" width="22.42578125" style="30" customWidth="1"/>
    <col min="4371" max="4371" width="23.28515625" style="30" customWidth="1"/>
    <col min="4372" max="4372" width="23.42578125" style="30" customWidth="1"/>
    <col min="4373" max="4373" width="10.7109375" style="30" customWidth="1"/>
    <col min="4374" max="4374" width="36.42578125" style="30" customWidth="1"/>
    <col min="4375" max="4375" width="15.28515625" style="30" customWidth="1"/>
    <col min="4376" max="4377" width="16.140625" style="30" customWidth="1"/>
    <col min="4378" max="4378" width="15.5703125" style="30" customWidth="1"/>
    <col min="4379" max="4391" width="12.7109375" style="30" customWidth="1"/>
    <col min="4392" max="4392" width="14.42578125" style="30" customWidth="1"/>
    <col min="4393" max="4608" width="9.140625" style="30"/>
    <col min="4609" max="4609" width="63.42578125" style="30" customWidth="1"/>
    <col min="4610" max="4610" width="23.140625" style="30" customWidth="1"/>
    <col min="4611" max="4611" width="25.5703125" style="30" customWidth="1"/>
    <col min="4612" max="4612" width="23.7109375" style="30" customWidth="1"/>
    <col min="4613" max="4613" width="26" style="30" customWidth="1"/>
    <col min="4614" max="4614" width="25.42578125" style="30" customWidth="1"/>
    <col min="4615" max="4615" width="23.7109375" style="30" bestFit="1" customWidth="1"/>
    <col min="4616" max="4616" width="23.140625" style="30" customWidth="1"/>
    <col min="4617" max="4618" width="22.7109375" style="30" customWidth="1"/>
    <col min="4619" max="4619" width="24" style="30" customWidth="1"/>
    <col min="4620" max="4620" width="22.7109375" style="30" customWidth="1"/>
    <col min="4621" max="4621" width="24.28515625" style="30" customWidth="1"/>
    <col min="4622" max="4622" width="23.42578125" style="30" customWidth="1"/>
    <col min="4623" max="4623" width="22.140625" style="30" customWidth="1"/>
    <col min="4624" max="4624" width="22.42578125" style="30" customWidth="1"/>
    <col min="4625" max="4625" width="22.140625" style="30" customWidth="1"/>
    <col min="4626" max="4626" width="22.42578125" style="30" customWidth="1"/>
    <col min="4627" max="4627" width="23.28515625" style="30" customWidth="1"/>
    <col min="4628" max="4628" width="23.42578125" style="30" customWidth="1"/>
    <col min="4629" max="4629" width="10.7109375" style="30" customWidth="1"/>
    <col min="4630" max="4630" width="36.42578125" style="30" customWidth="1"/>
    <col min="4631" max="4631" width="15.28515625" style="30" customWidth="1"/>
    <col min="4632" max="4633" width="16.140625" style="30" customWidth="1"/>
    <col min="4634" max="4634" width="15.5703125" style="30" customWidth="1"/>
    <col min="4635" max="4647" width="12.7109375" style="30" customWidth="1"/>
    <col min="4648" max="4648" width="14.42578125" style="30" customWidth="1"/>
    <col min="4649" max="4864" width="9.140625" style="30"/>
    <col min="4865" max="4865" width="63.42578125" style="30" customWidth="1"/>
    <col min="4866" max="4866" width="23.140625" style="30" customWidth="1"/>
    <col min="4867" max="4867" width="25.5703125" style="30" customWidth="1"/>
    <col min="4868" max="4868" width="23.7109375" style="30" customWidth="1"/>
    <col min="4869" max="4869" width="26" style="30" customWidth="1"/>
    <col min="4870" max="4870" width="25.42578125" style="30" customWidth="1"/>
    <col min="4871" max="4871" width="23.7109375" style="30" bestFit="1" customWidth="1"/>
    <col min="4872" max="4872" width="23.140625" style="30" customWidth="1"/>
    <col min="4873" max="4874" width="22.7109375" style="30" customWidth="1"/>
    <col min="4875" max="4875" width="24" style="30" customWidth="1"/>
    <col min="4876" max="4876" width="22.7109375" style="30" customWidth="1"/>
    <col min="4877" max="4877" width="24.28515625" style="30" customWidth="1"/>
    <col min="4878" max="4878" width="23.42578125" style="30" customWidth="1"/>
    <col min="4879" max="4879" width="22.140625" style="30" customWidth="1"/>
    <col min="4880" max="4880" width="22.42578125" style="30" customWidth="1"/>
    <col min="4881" max="4881" width="22.140625" style="30" customWidth="1"/>
    <col min="4882" max="4882" width="22.42578125" style="30" customWidth="1"/>
    <col min="4883" max="4883" width="23.28515625" style="30" customWidth="1"/>
    <col min="4884" max="4884" width="23.42578125" style="30" customWidth="1"/>
    <col min="4885" max="4885" width="10.7109375" style="30" customWidth="1"/>
    <col min="4886" max="4886" width="36.42578125" style="30" customWidth="1"/>
    <col min="4887" max="4887" width="15.28515625" style="30" customWidth="1"/>
    <col min="4888" max="4889" width="16.140625" style="30" customWidth="1"/>
    <col min="4890" max="4890" width="15.5703125" style="30" customWidth="1"/>
    <col min="4891" max="4903" width="12.7109375" style="30" customWidth="1"/>
    <col min="4904" max="4904" width="14.42578125" style="30" customWidth="1"/>
    <col min="4905" max="5120" width="9.140625" style="30"/>
    <col min="5121" max="5121" width="63.42578125" style="30" customWidth="1"/>
    <col min="5122" max="5122" width="23.140625" style="30" customWidth="1"/>
    <col min="5123" max="5123" width="25.5703125" style="30" customWidth="1"/>
    <col min="5124" max="5124" width="23.7109375" style="30" customWidth="1"/>
    <col min="5125" max="5125" width="26" style="30" customWidth="1"/>
    <col min="5126" max="5126" width="25.42578125" style="30" customWidth="1"/>
    <col min="5127" max="5127" width="23.7109375" style="30" bestFit="1" customWidth="1"/>
    <col min="5128" max="5128" width="23.140625" style="30" customWidth="1"/>
    <col min="5129" max="5130" width="22.7109375" style="30" customWidth="1"/>
    <col min="5131" max="5131" width="24" style="30" customWidth="1"/>
    <col min="5132" max="5132" width="22.7109375" style="30" customWidth="1"/>
    <col min="5133" max="5133" width="24.28515625" style="30" customWidth="1"/>
    <col min="5134" max="5134" width="23.42578125" style="30" customWidth="1"/>
    <col min="5135" max="5135" width="22.140625" style="30" customWidth="1"/>
    <col min="5136" max="5136" width="22.42578125" style="30" customWidth="1"/>
    <col min="5137" max="5137" width="22.140625" style="30" customWidth="1"/>
    <col min="5138" max="5138" width="22.42578125" style="30" customWidth="1"/>
    <col min="5139" max="5139" width="23.28515625" style="30" customWidth="1"/>
    <col min="5140" max="5140" width="23.42578125" style="30" customWidth="1"/>
    <col min="5141" max="5141" width="10.7109375" style="30" customWidth="1"/>
    <col min="5142" max="5142" width="36.42578125" style="30" customWidth="1"/>
    <col min="5143" max="5143" width="15.28515625" style="30" customWidth="1"/>
    <col min="5144" max="5145" width="16.140625" style="30" customWidth="1"/>
    <col min="5146" max="5146" width="15.5703125" style="30" customWidth="1"/>
    <col min="5147" max="5159" width="12.7109375" style="30" customWidth="1"/>
    <col min="5160" max="5160" width="14.42578125" style="30" customWidth="1"/>
    <col min="5161" max="5376" width="9.140625" style="30"/>
    <col min="5377" max="5377" width="63.42578125" style="30" customWidth="1"/>
    <col min="5378" max="5378" width="23.140625" style="30" customWidth="1"/>
    <col min="5379" max="5379" width="25.5703125" style="30" customWidth="1"/>
    <col min="5380" max="5380" width="23.7109375" style="30" customWidth="1"/>
    <col min="5381" max="5381" width="26" style="30" customWidth="1"/>
    <col min="5382" max="5382" width="25.42578125" style="30" customWidth="1"/>
    <col min="5383" max="5383" width="23.7109375" style="30" bestFit="1" customWidth="1"/>
    <col min="5384" max="5384" width="23.140625" style="30" customWidth="1"/>
    <col min="5385" max="5386" width="22.7109375" style="30" customWidth="1"/>
    <col min="5387" max="5387" width="24" style="30" customWidth="1"/>
    <col min="5388" max="5388" width="22.7109375" style="30" customWidth="1"/>
    <col min="5389" max="5389" width="24.28515625" style="30" customWidth="1"/>
    <col min="5390" max="5390" width="23.42578125" style="30" customWidth="1"/>
    <col min="5391" max="5391" width="22.140625" style="30" customWidth="1"/>
    <col min="5392" max="5392" width="22.42578125" style="30" customWidth="1"/>
    <col min="5393" max="5393" width="22.140625" style="30" customWidth="1"/>
    <col min="5394" max="5394" width="22.42578125" style="30" customWidth="1"/>
    <col min="5395" max="5395" width="23.28515625" style="30" customWidth="1"/>
    <col min="5396" max="5396" width="23.42578125" style="30" customWidth="1"/>
    <col min="5397" max="5397" width="10.7109375" style="30" customWidth="1"/>
    <col min="5398" max="5398" width="36.42578125" style="30" customWidth="1"/>
    <col min="5399" max="5399" width="15.28515625" style="30" customWidth="1"/>
    <col min="5400" max="5401" width="16.140625" style="30" customWidth="1"/>
    <col min="5402" max="5402" width="15.5703125" style="30" customWidth="1"/>
    <col min="5403" max="5415" width="12.7109375" style="30" customWidth="1"/>
    <col min="5416" max="5416" width="14.42578125" style="30" customWidth="1"/>
    <col min="5417" max="5632" width="9.140625" style="30"/>
    <col min="5633" max="5633" width="63.42578125" style="30" customWidth="1"/>
    <col min="5634" max="5634" width="23.140625" style="30" customWidth="1"/>
    <col min="5635" max="5635" width="25.5703125" style="30" customWidth="1"/>
    <col min="5636" max="5636" width="23.7109375" style="30" customWidth="1"/>
    <col min="5637" max="5637" width="26" style="30" customWidth="1"/>
    <col min="5638" max="5638" width="25.42578125" style="30" customWidth="1"/>
    <col min="5639" max="5639" width="23.7109375" style="30" bestFit="1" customWidth="1"/>
    <col min="5640" max="5640" width="23.140625" style="30" customWidth="1"/>
    <col min="5641" max="5642" width="22.7109375" style="30" customWidth="1"/>
    <col min="5643" max="5643" width="24" style="30" customWidth="1"/>
    <col min="5644" max="5644" width="22.7109375" style="30" customWidth="1"/>
    <col min="5645" max="5645" width="24.28515625" style="30" customWidth="1"/>
    <col min="5646" max="5646" width="23.42578125" style="30" customWidth="1"/>
    <col min="5647" max="5647" width="22.140625" style="30" customWidth="1"/>
    <col min="5648" max="5648" width="22.42578125" style="30" customWidth="1"/>
    <col min="5649" max="5649" width="22.140625" style="30" customWidth="1"/>
    <col min="5650" max="5650" width="22.42578125" style="30" customWidth="1"/>
    <col min="5651" max="5651" width="23.28515625" style="30" customWidth="1"/>
    <col min="5652" max="5652" width="23.42578125" style="30" customWidth="1"/>
    <col min="5653" max="5653" width="10.7109375" style="30" customWidth="1"/>
    <col min="5654" max="5654" width="36.42578125" style="30" customWidth="1"/>
    <col min="5655" max="5655" width="15.28515625" style="30" customWidth="1"/>
    <col min="5656" max="5657" width="16.140625" style="30" customWidth="1"/>
    <col min="5658" max="5658" width="15.5703125" style="30" customWidth="1"/>
    <col min="5659" max="5671" width="12.7109375" style="30" customWidth="1"/>
    <col min="5672" max="5672" width="14.42578125" style="30" customWidth="1"/>
    <col min="5673" max="5888" width="9.140625" style="30"/>
    <col min="5889" max="5889" width="63.42578125" style="30" customWidth="1"/>
    <col min="5890" max="5890" width="23.140625" style="30" customWidth="1"/>
    <col min="5891" max="5891" width="25.5703125" style="30" customWidth="1"/>
    <col min="5892" max="5892" width="23.7109375" style="30" customWidth="1"/>
    <col min="5893" max="5893" width="26" style="30" customWidth="1"/>
    <col min="5894" max="5894" width="25.42578125" style="30" customWidth="1"/>
    <col min="5895" max="5895" width="23.7109375" style="30" bestFit="1" customWidth="1"/>
    <col min="5896" max="5896" width="23.140625" style="30" customWidth="1"/>
    <col min="5897" max="5898" width="22.7109375" style="30" customWidth="1"/>
    <col min="5899" max="5899" width="24" style="30" customWidth="1"/>
    <col min="5900" max="5900" width="22.7109375" style="30" customWidth="1"/>
    <col min="5901" max="5901" width="24.28515625" style="30" customWidth="1"/>
    <col min="5902" max="5902" width="23.42578125" style="30" customWidth="1"/>
    <col min="5903" max="5903" width="22.140625" style="30" customWidth="1"/>
    <col min="5904" max="5904" width="22.42578125" style="30" customWidth="1"/>
    <col min="5905" max="5905" width="22.140625" style="30" customWidth="1"/>
    <col min="5906" max="5906" width="22.42578125" style="30" customWidth="1"/>
    <col min="5907" max="5907" width="23.28515625" style="30" customWidth="1"/>
    <col min="5908" max="5908" width="23.42578125" style="30" customWidth="1"/>
    <col min="5909" max="5909" width="10.7109375" style="30" customWidth="1"/>
    <col min="5910" max="5910" width="36.42578125" style="30" customWidth="1"/>
    <col min="5911" max="5911" width="15.28515625" style="30" customWidth="1"/>
    <col min="5912" max="5913" width="16.140625" style="30" customWidth="1"/>
    <col min="5914" max="5914" width="15.5703125" style="30" customWidth="1"/>
    <col min="5915" max="5927" width="12.7109375" style="30" customWidth="1"/>
    <col min="5928" max="5928" width="14.42578125" style="30" customWidth="1"/>
    <col min="5929" max="6144" width="9.140625" style="30"/>
    <col min="6145" max="6145" width="63.42578125" style="30" customWidth="1"/>
    <col min="6146" max="6146" width="23.140625" style="30" customWidth="1"/>
    <col min="6147" max="6147" width="25.5703125" style="30" customWidth="1"/>
    <col min="6148" max="6148" width="23.7109375" style="30" customWidth="1"/>
    <col min="6149" max="6149" width="26" style="30" customWidth="1"/>
    <col min="6150" max="6150" width="25.42578125" style="30" customWidth="1"/>
    <col min="6151" max="6151" width="23.7109375" style="30" bestFit="1" customWidth="1"/>
    <col min="6152" max="6152" width="23.140625" style="30" customWidth="1"/>
    <col min="6153" max="6154" width="22.7109375" style="30" customWidth="1"/>
    <col min="6155" max="6155" width="24" style="30" customWidth="1"/>
    <col min="6156" max="6156" width="22.7109375" style="30" customWidth="1"/>
    <col min="6157" max="6157" width="24.28515625" style="30" customWidth="1"/>
    <col min="6158" max="6158" width="23.42578125" style="30" customWidth="1"/>
    <col min="6159" max="6159" width="22.140625" style="30" customWidth="1"/>
    <col min="6160" max="6160" width="22.42578125" style="30" customWidth="1"/>
    <col min="6161" max="6161" width="22.140625" style="30" customWidth="1"/>
    <col min="6162" max="6162" width="22.42578125" style="30" customWidth="1"/>
    <col min="6163" max="6163" width="23.28515625" style="30" customWidth="1"/>
    <col min="6164" max="6164" width="23.42578125" style="30" customWidth="1"/>
    <col min="6165" max="6165" width="10.7109375" style="30" customWidth="1"/>
    <col min="6166" max="6166" width="36.42578125" style="30" customWidth="1"/>
    <col min="6167" max="6167" width="15.28515625" style="30" customWidth="1"/>
    <col min="6168" max="6169" width="16.140625" style="30" customWidth="1"/>
    <col min="6170" max="6170" width="15.5703125" style="30" customWidth="1"/>
    <col min="6171" max="6183" width="12.7109375" style="30" customWidth="1"/>
    <col min="6184" max="6184" width="14.42578125" style="30" customWidth="1"/>
    <col min="6185" max="6400" width="9.140625" style="30"/>
    <col min="6401" max="6401" width="63.42578125" style="30" customWidth="1"/>
    <col min="6402" max="6402" width="23.140625" style="30" customWidth="1"/>
    <col min="6403" max="6403" width="25.5703125" style="30" customWidth="1"/>
    <col min="6404" max="6404" width="23.7109375" style="30" customWidth="1"/>
    <col min="6405" max="6405" width="26" style="30" customWidth="1"/>
    <col min="6406" max="6406" width="25.42578125" style="30" customWidth="1"/>
    <col min="6407" max="6407" width="23.7109375" style="30" bestFit="1" customWidth="1"/>
    <col min="6408" max="6408" width="23.140625" style="30" customWidth="1"/>
    <col min="6409" max="6410" width="22.7109375" style="30" customWidth="1"/>
    <col min="6411" max="6411" width="24" style="30" customWidth="1"/>
    <col min="6412" max="6412" width="22.7109375" style="30" customWidth="1"/>
    <col min="6413" max="6413" width="24.28515625" style="30" customWidth="1"/>
    <col min="6414" max="6414" width="23.42578125" style="30" customWidth="1"/>
    <col min="6415" max="6415" width="22.140625" style="30" customWidth="1"/>
    <col min="6416" max="6416" width="22.42578125" style="30" customWidth="1"/>
    <col min="6417" max="6417" width="22.140625" style="30" customWidth="1"/>
    <col min="6418" max="6418" width="22.42578125" style="30" customWidth="1"/>
    <col min="6419" max="6419" width="23.28515625" style="30" customWidth="1"/>
    <col min="6420" max="6420" width="23.42578125" style="30" customWidth="1"/>
    <col min="6421" max="6421" width="10.7109375" style="30" customWidth="1"/>
    <col min="6422" max="6422" width="36.42578125" style="30" customWidth="1"/>
    <col min="6423" max="6423" width="15.28515625" style="30" customWidth="1"/>
    <col min="6424" max="6425" width="16.140625" style="30" customWidth="1"/>
    <col min="6426" max="6426" width="15.5703125" style="30" customWidth="1"/>
    <col min="6427" max="6439" width="12.7109375" style="30" customWidth="1"/>
    <col min="6440" max="6440" width="14.42578125" style="30" customWidth="1"/>
    <col min="6441" max="6656" width="9.140625" style="30"/>
    <col min="6657" max="6657" width="63.42578125" style="30" customWidth="1"/>
    <col min="6658" max="6658" width="23.140625" style="30" customWidth="1"/>
    <col min="6659" max="6659" width="25.5703125" style="30" customWidth="1"/>
    <col min="6660" max="6660" width="23.7109375" style="30" customWidth="1"/>
    <col min="6661" max="6661" width="26" style="30" customWidth="1"/>
    <col min="6662" max="6662" width="25.42578125" style="30" customWidth="1"/>
    <col min="6663" max="6663" width="23.7109375" style="30" bestFit="1" customWidth="1"/>
    <col min="6664" max="6664" width="23.140625" style="30" customWidth="1"/>
    <col min="6665" max="6666" width="22.7109375" style="30" customWidth="1"/>
    <col min="6667" max="6667" width="24" style="30" customWidth="1"/>
    <col min="6668" max="6668" width="22.7109375" style="30" customWidth="1"/>
    <col min="6669" max="6669" width="24.28515625" style="30" customWidth="1"/>
    <col min="6670" max="6670" width="23.42578125" style="30" customWidth="1"/>
    <col min="6671" max="6671" width="22.140625" style="30" customWidth="1"/>
    <col min="6672" max="6672" width="22.42578125" style="30" customWidth="1"/>
    <col min="6673" max="6673" width="22.140625" style="30" customWidth="1"/>
    <col min="6674" max="6674" width="22.42578125" style="30" customWidth="1"/>
    <col min="6675" max="6675" width="23.28515625" style="30" customWidth="1"/>
    <col min="6676" max="6676" width="23.42578125" style="30" customWidth="1"/>
    <col min="6677" max="6677" width="10.7109375" style="30" customWidth="1"/>
    <col min="6678" max="6678" width="36.42578125" style="30" customWidth="1"/>
    <col min="6679" max="6679" width="15.28515625" style="30" customWidth="1"/>
    <col min="6680" max="6681" width="16.140625" style="30" customWidth="1"/>
    <col min="6682" max="6682" width="15.5703125" style="30" customWidth="1"/>
    <col min="6683" max="6695" width="12.7109375" style="30" customWidth="1"/>
    <col min="6696" max="6696" width="14.42578125" style="30" customWidth="1"/>
    <col min="6697" max="6912" width="9.140625" style="30"/>
    <col min="6913" max="6913" width="63.42578125" style="30" customWidth="1"/>
    <col min="6914" max="6914" width="23.140625" style="30" customWidth="1"/>
    <col min="6915" max="6915" width="25.5703125" style="30" customWidth="1"/>
    <col min="6916" max="6916" width="23.7109375" style="30" customWidth="1"/>
    <col min="6917" max="6917" width="26" style="30" customWidth="1"/>
    <col min="6918" max="6918" width="25.42578125" style="30" customWidth="1"/>
    <col min="6919" max="6919" width="23.7109375" style="30" bestFit="1" customWidth="1"/>
    <col min="6920" max="6920" width="23.140625" style="30" customWidth="1"/>
    <col min="6921" max="6922" width="22.7109375" style="30" customWidth="1"/>
    <col min="6923" max="6923" width="24" style="30" customWidth="1"/>
    <col min="6924" max="6924" width="22.7109375" style="30" customWidth="1"/>
    <col min="6925" max="6925" width="24.28515625" style="30" customWidth="1"/>
    <col min="6926" max="6926" width="23.42578125" style="30" customWidth="1"/>
    <col min="6927" max="6927" width="22.140625" style="30" customWidth="1"/>
    <col min="6928" max="6928" width="22.42578125" style="30" customWidth="1"/>
    <col min="6929" max="6929" width="22.140625" style="30" customWidth="1"/>
    <col min="6930" max="6930" width="22.42578125" style="30" customWidth="1"/>
    <col min="6931" max="6931" width="23.28515625" style="30" customWidth="1"/>
    <col min="6932" max="6932" width="23.42578125" style="30" customWidth="1"/>
    <col min="6933" max="6933" width="10.7109375" style="30" customWidth="1"/>
    <col min="6934" max="6934" width="36.42578125" style="30" customWidth="1"/>
    <col min="6935" max="6935" width="15.28515625" style="30" customWidth="1"/>
    <col min="6936" max="6937" width="16.140625" style="30" customWidth="1"/>
    <col min="6938" max="6938" width="15.5703125" style="30" customWidth="1"/>
    <col min="6939" max="6951" width="12.7109375" style="30" customWidth="1"/>
    <col min="6952" max="6952" width="14.42578125" style="30" customWidth="1"/>
    <col min="6953" max="7168" width="9.140625" style="30"/>
    <col min="7169" max="7169" width="63.42578125" style="30" customWidth="1"/>
    <col min="7170" max="7170" width="23.140625" style="30" customWidth="1"/>
    <col min="7171" max="7171" width="25.5703125" style="30" customWidth="1"/>
    <col min="7172" max="7172" width="23.7109375" style="30" customWidth="1"/>
    <col min="7173" max="7173" width="26" style="30" customWidth="1"/>
    <col min="7174" max="7174" width="25.42578125" style="30" customWidth="1"/>
    <col min="7175" max="7175" width="23.7109375" style="30" bestFit="1" customWidth="1"/>
    <col min="7176" max="7176" width="23.140625" style="30" customWidth="1"/>
    <col min="7177" max="7178" width="22.7109375" style="30" customWidth="1"/>
    <col min="7179" max="7179" width="24" style="30" customWidth="1"/>
    <col min="7180" max="7180" width="22.7109375" style="30" customWidth="1"/>
    <col min="7181" max="7181" width="24.28515625" style="30" customWidth="1"/>
    <col min="7182" max="7182" width="23.42578125" style="30" customWidth="1"/>
    <col min="7183" max="7183" width="22.140625" style="30" customWidth="1"/>
    <col min="7184" max="7184" width="22.42578125" style="30" customWidth="1"/>
    <col min="7185" max="7185" width="22.140625" style="30" customWidth="1"/>
    <col min="7186" max="7186" width="22.42578125" style="30" customWidth="1"/>
    <col min="7187" max="7187" width="23.28515625" style="30" customWidth="1"/>
    <col min="7188" max="7188" width="23.42578125" style="30" customWidth="1"/>
    <col min="7189" max="7189" width="10.7109375" style="30" customWidth="1"/>
    <col min="7190" max="7190" width="36.42578125" style="30" customWidth="1"/>
    <col min="7191" max="7191" width="15.28515625" style="30" customWidth="1"/>
    <col min="7192" max="7193" width="16.140625" style="30" customWidth="1"/>
    <col min="7194" max="7194" width="15.5703125" style="30" customWidth="1"/>
    <col min="7195" max="7207" width="12.7109375" style="30" customWidth="1"/>
    <col min="7208" max="7208" width="14.42578125" style="30" customWidth="1"/>
    <col min="7209" max="7424" width="9.140625" style="30"/>
    <col min="7425" max="7425" width="63.42578125" style="30" customWidth="1"/>
    <col min="7426" max="7426" width="23.140625" style="30" customWidth="1"/>
    <col min="7427" max="7427" width="25.5703125" style="30" customWidth="1"/>
    <col min="7428" max="7428" width="23.7109375" style="30" customWidth="1"/>
    <col min="7429" max="7429" width="26" style="30" customWidth="1"/>
    <col min="7430" max="7430" width="25.42578125" style="30" customWidth="1"/>
    <col min="7431" max="7431" width="23.7109375" style="30" bestFit="1" customWidth="1"/>
    <col min="7432" max="7432" width="23.140625" style="30" customWidth="1"/>
    <col min="7433" max="7434" width="22.7109375" style="30" customWidth="1"/>
    <col min="7435" max="7435" width="24" style="30" customWidth="1"/>
    <col min="7436" max="7436" width="22.7109375" style="30" customWidth="1"/>
    <col min="7437" max="7437" width="24.28515625" style="30" customWidth="1"/>
    <col min="7438" max="7438" width="23.42578125" style="30" customWidth="1"/>
    <col min="7439" max="7439" width="22.140625" style="30" customWidth="1"/>
    <col min="7440" max="7440" width="22.42578125" style="30" customWidth="1"/>
    <col min="7441" max="7441" width="22.140625" style="30" customWidth="1"/>
    <col min="7442" max="7442" width="22.42578125" style="30" customWidth="1"/>
    <col min="7443" max="7443" width="23.28515625" style="30" customWidth="1"/>
    <col min="7444" max="7444" width="23.42578125" style="30" customWidth="1"/>
    <col min="7445" max="7445" width="10.7109375" style="30" customWidth="1"/>
    <col min="7446" max="7446" width="36.42578125" style="30" customWidth="1"/>
    <col min="7447" max="7447" width="15.28515625" style="30" customWidth="1"/>
    <col min="7448" max="7449" width="16.140625" style="30" customWidth="1"/>
    <col min="7450" max="7450" width="15.5703125" style="30" customWidth="1"/>
    <col min="7451" max="7463" width="12.7109375" style="30" customWidth="1"/>
    <col min="7464" max="7464" width="14.42578125" style="30" customWidth="1"/>
    <col min="7465" max="7680" width="9.140625" style="30"/>
    <col min="7681" max="7681" width="63.42578125" style="30" customWidth="1"/>
    <col min="7682" max="7682" width="23.140625" style="30" customWidth="1"/>
    <col min="7683" max="7683" width="25.5703125" style="30" customWidth="1"/>
    <col min="7684" max="7684" width="23.7109375" style="30" customWidth="1"/>
    <col min="7685" max="7685" width="26" style="30" customWidth="1"/>
    <col min="7686" max="7686" width="25.42578125" style="30" customWidth="1"/>
    <col min="7687" max="7687" width="23.7109375" style="30" bestFit="1" customWidth="1"/>
    <col min="7688" max="7688" width="23.140625" style="30" customWidth="1"/>
    <col min="7689" max="7690" width="22.7109375" style="30" customWidth="1"/>
    <col min="7691" max="7691" width="24" style="30" customWidth="1"/>
    <col min="7692" max="7692" width="22.7109375" style="30" customWidth="1"/>
    <col min="7693" max="7693" width="24.28515625" style="30" customWidth="1"/>
    <col min="7694" max="7694" width="23.42578125" style="30" customWidth="1"/>
    <col min="7695" max="7695" width="22.140625" style="30" customWidth="1"/>
    <col min="7696" max="7696" width="22.42578125" style="30" customWidth="1"/>
    <col min="7697" max="7697" width="22.140625" style="30" customWidth="1"/>
    <col min="7698" max="7698" width="22.42578125" style="30" customWidth="1"/>
    <col min="7699" max="7699" width="23.28515625" style="30" customWidth="1"/>
    <col min="7700" max="7700" width="23.42578125" style="30" customWidth="1"/>
    <col min="7701" max="7701" width="10.7109375" style="30" customWidth="1"/>
    <col min="7702" max="7702" width="36.42578125" style="30" customWidth="1"/>
    <col min="7703" max="7703" width="15.28515625" style="30" customWidth="1"/>
    <col min="7704" max="7705" width="16.140625" style="30" customWidth="1"/>
    <col min="7706" max="7706" width="15.5703125" style="30" customWidth="1"/>
    <col min="7707" max="7719" width="12.7109375" style="30" customWidth="1"/>
    <col min="7720" max="7720" width="14.42578125" style="30" customWidth="1"/>
    <col min="7721" max="7936" width="9.140625" style="30"/>
    <col min="7937" max="7937" width="63.42578125" style="30" customWidth="1"/>
    <col min="7938" max="7938" width="23.140625" style="30" customWidth="1"/>
    <col min="7939" max="7939" width="25.5703125" style="30" customWidth="1"/>
    <col min="7940" max="7940" width="23.7109375" style="30" customWidth="1"/>
    <col min="7941" max="7941" width="26" style="30" customWidth="1"/>
    <col min="7942" max="7942" width="25.42578125" style="30" customWidth="1"/>
    <col min="7943" max="7943" width="23.7109375" style="30" bestFit="1" customWidth="1"/>
    <col min="7944" max="7944" width="23.140625" style="30" customWidth="1"/>
    <col min="7945" max="7946" width="22.7109375" style="30" customWidth="1"/>
    <col min="7947" max="7947" width="24" style="30" customWidth="1"/>
    <col min="7948" max="7948" width="22.7109375" style="30" customWidth="1"/>
    <col min="7949" max="7949" width="24.28515625" style="30" customWidth="1"/>
    <col min="7950" max="7950" width="23.42578125" style="30" customWidth="1"/>
    <col min="7951" max="7951" width="22.140625" style="30" customWidth="1"/>
    <col min="7952" max="7952" width="22.42578125" style="30" customWidth="1"/>
    <col min="7953" max="7953" width="22.140625" style="30" customWidth="1"/>
    <col min="7954" max="7954" width="22.42578125" style="30" customWidth="1"/>
    <col min="7955" max="7955" width="23.28515625" style="30" customWidth="1"/>
    <col min="7956" max="7956" width="23.42578125" style="30" customWidth="1"/>
    <col min="7957" max="7957" width="10.7109375" style="30" customWidth="1"/>
    <col min="7958" max="7958" width="36.42578125" style="30" customWidth="1"/>
    <col min="7959" max="7959" width="15.28515625" style="30" customWidth="1"/>
    <col min="7960" max="7961" width="16.140625" style="30" customWidth="1"/>
    <col min="7962" max="7962" width="15.5703125" style="30" customWidth="1"/>
    <col min="7963" max="7975" width="12.7109375" style="30" customWidth="1"/>
    <col min="7976" max="7976" width="14.42578125" style="30" customWidth="1"/>
    <col min="7977" max="8192" width="9.140625" style="30"/>
    <col min="8193" max="8193" width="63.42578125" style="30" customWidth="1"/>
    <col min="8194" max="8194" width="23.140625" style="30" customWidth="1"/>
    <col min="8195" max="8195" width="25.5703125" style="30" customWidth="1"/>
    <col min="8196" max="8196" width="23.7109375" style="30" customWidth="1"/>
    <col min="8197" max="8197" width="26" style="30" customWidth="1"/>
    <col min="8198" max="8198" width="25.42578125" style="30" customWidth="1"/>
    <col min="8199" max="8199" width="23.7109375" style="30" bestFit="1" customWidth="1"/>
    <col min="8200" max="8200" width="23.140625" style="30" customWidth="1"/>
    <col min="8201" max="8202" width="22.7109375" style="30" customWidth="1"/>
    <col min="8203" max="8203" width="24" style="30" customWidth="1"/>
    <col min="8204" max="8204" width="22.7109375" style="30" customWidth="1"/>
    <col min="8205" max="8205" width="24.28515625" style="30" customWidth="1"/>
    <col min="8206" max="8206" width="23.42578125" style="30" customWidth="1"/>
    <col min="8207" max="8207" width="22.140625" style="30" customWidth="1"/>
    <col min="8208" max="8208" width="22.42578125" style="30" customWidth="1"/>
    <col min="8209" max="8209" width="22.140625" style="30" customWidth="1"/>
    <col min="8210" max="8210" width="22.42578125" style="30" customWidth="1"/>
    <col min="8211" max="8211" width="23.28515625" style="30" customWidth="1"/>
    <col min="8212" max="8212" width="23.42578125" style="30" customWidth="1"/>
    <col min="8213" max="8213" width="10.7109375" style="30" customWidth="1"/>
    <col min="8214" max="8214" width="36.42578125" style="30" customWidth="1"/>
    <col min="8215" max="8215" width="15.28515625" style="30" customWidth="1"/>
    <col min="8216" max="8217" width="16.140625" style="30" customWidth="1"/>
    <col min="8218" max="8218" width="15.5703125" style="30" customWidth="1"/>
    <col min="8219" max="8231" width="12.7109375" style="30" customWidth="1"/>
    <col min="8232" max="8232" width="14.42578125" style="30" customWidth="1"/>
    <col min="8233" max="8448" width="9.140625" style="30"/>
    <col min="8449" max="8449" width="63.42578125" style="30" customWidth="1"/>
    <col min="8450" max="8450" width="23.140625" style="30" customWidth="1"/>
    <col min="8451" max="8451" width="25.5703125" style="30" customWidth="1"/>
    <col min="8452" max="8452" width="23.7109375" style="30" customWidth="1"/>
    <col min="8453" max="8453" width="26" style="30" customWidth="1"/>
    <col min="8454" max="8454" width="25.42578125" style="30" customWidth="1"/>
    <col min="8455" max="8455" width="23.7109375" style="30" bestFit="1" customWidth="1"/>
    <col min="8456" max="8456" width="23.140625" style="30" customWidth="1"/>
    <col min="8457" max="8458" width="22.7109375" style="30" customWidth="1"/>
    <col min="8459" max="8459" width="24" style="30" customWidth="1"/>
    <col min="8460" max="8460" width="22.7109375" style="30" customWidth="1"/>
    <col min="8461" max="8461" width="24.28515625" style="30" customWidth="1"/>
    <col min="8462" max="8462" width="23.42578125" style="30" customWidth="1"/>
    <col min="8463" max="8463" width="22.140625" style="30" customWidth="1"/>
    <col min="8464" max="8464" width="22.42578125" style="30" customWidth="1"/>
    <col min="8465" max="8465" width="22.140625" style="30" customWidth="1"/>
    <col min="8466" max="8466" width="22.42578125" style="30" customWidth="1"/>
    <col min="8467" max="8467" width="23.28515625" style="30" customWidth="1"/>
    <col min="8468" max="8468" width="23.42578125" style="30" customWidth="1"/>
    <col min="8469" max="8469" width="10.7109375" style="30" customWidth="1"/>
    <col min="8470" max="8470" width="36.42578125" style="30" customWidth="1"/>
    <col min="8471" max="8471" width="15.28515625" style="30" customWidth="1"/>
    <col min="8472" max="8473" width="16.140625" style="30" customWidth="1"/>
    <col min="8474" max="8474" width="15.5703125" style="30" customWidth="1"/>
    <col min="8475" max="8487" width="12.7109375" style="30" customWidth="1"/>
    <col min="8488" max="8488" width="14.42578125" style="30" customWidth="1"/>
    <col min="8489" max="8704" width="9.140625" style="30"/>
    <col min="8705" max="8705" width="63.42578125" style="30" customWidth="1"/>
    <col min="8706" max="8706" width="23.140625" style="30" customWidth="1"/>
    <col min="8707" max="8707" width="25.5703125" style="30" customWidth="1"/>
    <col min="8708" max="8708" width="23.7109375" style="30" customWidth="1"/>
    <col min="8709" max="8709" width="26" style="30" customWidth="1"/>
    <col min="8710" max="8710" width="25.42578125" style="30" customWidth="1"/>
    <col min="8711" max="8711" width="23.7109375" style="30" bestFit="1" customWidth="1"/>
    <col min="8712" max="8712" width="23.140625" style="30" customWidth="1"/>
    <col min="8713" max="8714" width="22.7109375" style="30" customWidth="1"/>
    <col min="8715" max="8715" width="24" style="30" customWidth="1"/>
    <col min="8716" max="8716" width="22.7109375" style="30" customWidth="1"/>
    <col min="8717" max="8717" width="24.28515625" style="30" customWidth="1"/>
    <col min="8718" max="8718" width="23.42578125" style="30" customWidth="1"/>
    <col min="8719" max="8719" width="22.140625" style="30" customWidth="1"/>
    <col min="8720" max="8720" width="22.42578125" style="30" customWidth="1"/>
    <col min="8721" max="8721" width="22.140625" style="30" customWidth="1"/>
    <col min="8722" max="8722" width="22.42578125" style="30" customWidth="1"/>
    <col min="8723" max="8723" width="23.28515625" style="30" customWidth="1"/>
    <col min="8724" max="8724" width="23.42578125" style="30" customWidth="1"/>
    <col min="8725" max="8725" width="10.7109375" style="30" customWidth="1"/>
    <col min="8726" max="8726" width="36.42578125" style="30" customWidth="1"/>
    <col min="8727" max="8727" width="15.28515625" style="30" customWidth="1"/>
    <col min="8728" max="8729" width="16.140625" style="30" customWidth="1"/>
    <col min="8730" max="8730" width="15.5703125" style="30" customWidth="1"/>
    <col min="8731" max="8743" width="12.7109375" style="30" customWidth="1"/>
    <col min="8744" max="8744" width="14.42578125" style="30" customWidth="1"/>
    <col min="8745" max="8960" width="9.140625" style="30"/>
    <col min="8961" max="8961" width="63.42578125" style="30" customWidth="1"/>
    <col min="8962" max="8962" width="23.140625" style="30" customWidth="1"/>
    <col min="8963" max="8963" width="25.5703125" style="30" customWidth="1"/>
    <col min="8964" max="8964" width="23.7109375" style="30" customWidth="1"/>
    <col min="8965" max="8965" width="26" style="30" customWidth="1"/>
    <col min="8966" max="8966" width="25.42578125" style="30" customWidth="1"/>
    <col min="8967" max="8967" width="23.7109375" style="30" bestFit="1" customWidth="1"/>
    <col min="8968" max="8968" width="23.140625" style="30" customWidth="1"/>
    <col min="8969" max="8970" width="22.7109375" style="30" customWidth="1"/>
    <col min="8971" max="8971" width="24" style="30" customWidth="1"/>
    <col min="8972" max="8972" width="22.7109375" style="30" customWidth="1"/>
    <col min="8973" max="8973" width="24.28515625" style="30" customWidth="1"/>
    <col min="8974" max="8974" width="23.42578125" style="30" customWidth="1"/>
    <col min="8975" max="8975" width="22.140625" style="30" customWidth="1"/>
    <col min="8976" max="8976" width="22.42578125" style="30" customWidth="1"/>
    <col min="8977" max="8977" width="22.140625" style="30" customWidth="1"/>
    <col min="8978" max="8978" width="22.42578125" style="30" customWidth="1"/>
    <col min="8979" max="8979" width="23.28515625" style="30" customWidth="1"/>
    <col min="8980" max="8980" width="23.42578125" style="30" customWidth="1"/>
    <col min="8981" max="8981" width="10.7109375" style="30" customWidth="1"/>
    <col min="8982" max="8982" width="36.42578125" style="30" customWidth="1"/>
    <col min="8983" max="8983" width="15.28515625" style="30" customWidth="1"/>
    <col min="8984" max="8985" width="16.140625" style="30" customWidth="1"/>
    <col min="8986" max="8986" width="15.5703125" style="30" customWidth="1"/>
    <col min="8987" max="8999" width="12.7109375" style="30" customWidth="1"/>
    <col min="9000" max="9000" width="14.42578125" style="30" customWidth="1"/>
    <col min="9001" max="9216" width="9.140625" style="30"/>
    <col min="9217" max="9217" width="63.42578125" style="30" customWidth="1"/>
    <col min="9218" max="9218" width="23.140625" style="30" customWidth="1"/>
    <col min="9219" max="9219" width="25.5703125" style="30" customWidth="1"/>
    <col min="9220" max="9220" width="23.7109375" style="30" customWidth="1"/>
    <col min="9221" max="9221" width="26" style="30" customWidth="1"/>
    <col min="9222" max="9222" width="25.42578125" style="30" customWidth="1"/>
    <col min="9223" max="9223" width="23.7109375" style="30" bestFit="1" customWidth="1"/>
    <col min="9224" max="9224" width="23.140625" style="30" customWidth="1"/>
    <col min="9225" max="9226" width="22.7109375" style="30" customWidth="1"/>
    <col min="9227" max="9227" width="24" style="30" customWidth="1"/>
    <col min="9228" max="9228" width="22.7109375" style="30" customWidth="1"/>
    <col min="9229" max="9229" width="24.28515625" style="30" customWidth="1"/>
    <col min="9230" max="9230" width="23.42578125" style="30" customWidth="1"/>
    <col min="9231" max="9231" width="22.140625" style="30" customWidth="1"/>
    <col min="9232" max="9232" width="22.42578125" style="30" customWidth="1"/>
    <col min="9233" max="9233" width="22.140625" style="30" customWidth="1"/>
    <col min="9234" max="9234" width="22.42578125" style="30" customWidth="1"/>
    <col min="9235" max="9235" width="23.28515625" style="30" customWidth="1"/>
    <col min="9236" max="9236" width="23.42578125" style="30" customWidth="1"/>
    <col min="9237" max="9237" width="10.7109375" style="30" customWidth="1"/>
    <col min="9238" max="9238" width="36.42578125" style="30" customWidth="1"/>
    <col min="9239" max="9239" width="15.28515625" style="30" customWidth="1"/>
    <col min="9240" max="9241" width="16.140625" style="30" customWidth="1"/>
    <col min="9242" max="9242" width="15.5703125" style="30" customWidth="1"/>
    <col min="9243" max="9255" width="12.7109375" style="30" customWidth="1"/>
    <col min="9256" max="9256" width="14.42578125" style="30" customWidth="1"/>
    <col min="9257" max="9472" width="9.140625" style="30"/>
    <col min="9473" max="9473" width="63.42578125" style="30" customWidth="1"/>
    <col min="9474" max="9474" width="23.140625" style="30" customWidth="1"/>
    <col min="9475" max="9475" width="25.5703125" style="30" customWidth="1"/>
    <col min="9476" max="9476" width="23.7109375" style="30" customWidth="1"/>
    <col min="9477" max="9477" width="26" style="30" customWidth="1"/>
    <col min="9478" max="9478" width="25.42578125" style="30" customWidth="1"/>
    <col min="9479" max="9479" width="23.7109375" style="30" bestFit="1" customWidth="1"/>
    <col min="9480" max="9480" width="23.140625" style="30" customWidth="1"/>
    <col min="9481" max="9482" width="22.7109375" style="30" customWidth="1"/>
    <col min="9483" max="9483" width="24" style="30" customWidth="1"/>
    <col min="9484" max="9484" width="22.7109375" style="30" customWidth="1"/>
    <col min="9485" max="9485" width="24.28515625" style="30" customWidth="1"/>
    <col min="9486" max="9486" width="23.42578125" style="30" customWidth="1"/>
    <col min="9487" max="9487" width="22.140625" style="30" customWidth="1"/>
    <col min="9488" max="9488" width="22.42578125" style="30" customWidth="1"/>
    <col min="9489" max="9489" width="22.140625" style="30" customWidth="1"/>
    <col min="9490" max="9490" width="22.42578125" style="30" customWidth="1"/>
    <col min="9491" max="9491" width="23.28515625" style="30" customWidth="1"/>
    <col min="9492" max="9492" width="23.42578125" style="30" customWidth="1"/>
    <col min="9493" max="9493" width="10.7109375" style="30" customWidth="1"/>
    <col min="9494" max="9494" width="36.42578125" style="30" customWidth="1"/>
    <col min="9495" max="9495" width="15.28515625" style="30" customWidth="1"/>
    <col min="9496" max="9497" width="16.140625" style="30" customWidth="1"/>
    <col min="9498" max="9498" width="15.5703125" style="30" customWidth="1"/>
    <col min="9499" max="9511" width="12.7109375" style="30" customWidth="1"/>
    <col min="9512" max="9512" width="14.42578125" style="30" customWidth="1"/>
    <col min="9513" max="9728" width="9.140625" style="30"/>
    <col min="9729" max="9729" width="63.42578125" style="30" customWidth="1"/>
    <col min="9730" max="9730" width="23.140625" style="30" customWidth="1"/>
    <col min="9731" max="9731" width="25.5703125" style="30" customWidth="1"/>
    <col min="9732" max="9732" width="23.7109375" style="30" customWidth="1"/>
    <col min="9733" max="9733" width="26" style="30" customWidth="1"/>
    <col min="9734" max="9734" width="25.42578125" style="30" customWidth="1"/>
    <col min="9735" max="9735" width="23.7109375" style="30" bestFit="1" customWidth="1"/>
    <col min="9736" max="9736" width="23.140625" style="30" customWidth="1"/>
    <col min="9737" max="9738" width="22.7109375" style="30" customWidth="1"/>
    <col min="9739" max="9739" width="24" style="30" customWidth="1"/>
    <col min="9740" max="9740" width="22.7109375" style="30" customWidth="1"/>
    <col min="9741" max="9741" width="24.28515625" style="30" customWidth="1"/>
    <col min="9742" max="9742" width="23.42578125" style="30" customWidth="1"/>
    <col min="9743" max="9743" width="22.140625" style="30" customWidth="1"/>
    <col min="9744" max="9744" width="22.42578125" style="30" customWidth="1"/>
    <col min="9745" max="9745" width="22.140625" style="30" customWidth="1"/>
    <col min="9746" max="9746" width="22.42578125" style="30" customWidth="1"/>
    <col min="9747" max="9747" width="23.28515625" style="30" customWidth="1"/>
    <col min="9748" max="9748" width="23.42578125" style="30" customWidth="1"/>
    <col min="9749" max="9749" width="10.7109375" style="30" customWidth="1"/>
    <col min="9750" max="9750" width="36.42578125" style="30" customWidth="1"/>
    <col min="9751" max="9751" width="15.28515625" style="30" customWidth="1"/>
    <col min="9752" max="9753" width="16.140625" style="30" customWidth="1"/>
    <col min="9754" max="9754" width="15.5703125" style="30" customWidth="1"/>
    <col min="9755" max="9767" width="12.7109375" style="30" customWidth="1"/>
    <col min="9768" max="9768" width="14.42578125" style="30" customWidth="1"/>
    <col min="9769" max="9984" width="9.140625" style="30"/>
    <col min="9985" max="9985" width="63.42578125" style="30" customWidth="1"/>
    <col min="9986" max="9986" width="23.140625" style="30" customWidth="1"/>
    <col min="9987" max="9987" width="25.5703125" style="30" customWidth="1"/>
    <col min="9988" max="9988" width="23.7109375" style="30" customWidth="1"/>
    <col min="9989" max="9989" width="26" style="30" customWidth="1"/>
    <col min="9990" max="9990" width="25.42578125" style="30" customWidth="1"/>
    <col min="9991" max="9991" width="23.7109375" style="30" bestFit="1" customWidth="1"/>
    <col min="9992" max="9992" width="23.140625" style="30" customWidth="1"/>
    <col min="9993" max="9994" width="22.7109375" style="30" customWidth="1"/>
    <col min="9995" max="9995" width="24" style="30" customWidth="1"/>
    <col min="9996" max="9996" width="22.7109375" style="30" customWidth="1"/>
    <col min="9997" max="9997" width="24.28515625" style="30" customWidth="1"/>
    <col min="9998" max="9998" width="23.42578125" style="30" customWidth="1"/>
    <col min="9999" max="9999" width="22.140625" style="30" customWidth="1"/>
    <col min="10000" max="10000" width="22.42578125" style="30" customWidth="1"/>
    <col min="10001" max="10001" width="22.140625" style="30" customWidth="1"/>
    <col min="10002" max="10002" width="22.42578125" style="30" customWidth="1"/>
    <col min="10003" max="10003" width="23.28515625" style="30" customWidth="1"/>
    <col min="10004" max="10004" width="23.42578125" style="30" customWidth="1"/>
    <col min="10005" max="10005" width="10.7109375" style="30" customWidth="1"/>
    <col min="10006" max="10006" width="36.42578125" style="30" customWidth="1"/>
    <col min="10007" max="10007" width="15.28515625" style="30" customWidth="1"/>
    <col min="10008" max="10009" width="16.140625" style="30" customWidth="1"/>
    <col min="10010" max="10010" width="15.5703125" style="30" customWidth="1"/>
    <col min="10011" max="10023" width="12.7109375" style="30" customWidth="1"/>
    <col min="10024" max="10024" width="14.42578125" style="30" customWidth="1"/>
    <col min="10025" max="10240" width="9.140625" style="30"/>
    <col min="10241" max="10241" width="63.42578125" style="30" customWidth="1"/>
    <col min="10242" max="10242" width="23.140625" style="30" customWidth="1"/>
    <col min="10243" max="10243" width="25.5703125" style="30" customWidth="1"/>
    <col min="10244" max="10244" width="23.7109375" style="30" customWidth="1"/>
    <col min="10245" max="10245" width="26" style="30" customWidth="1"/>
    <col min="10246" max="10246" width="25.42578125" style="30" customWidth="1"/>
    <col min="10247" max="10247" width="23.7109375" style="30" bestFit="1" customWidth="1"/>
    <col min="10248" max="10248" width="23.140625" style="30" customWidth="1"/>
    <col min="10249" max="10250" width="22.7109375" style="30" customWidth="1"/>
    <col min="10251" max="10251" width="24" style="30" customWidth="1"/>
    <col min="10252" max="10252" width="22.7109375" style="30" customWidth="1"/>
    <col min="10253" max="10253" width="24.28515625" style="30" customWidth="1"/>
    <col min="10254" max="10254" width="23.42578125" style="30" customWidth="1"/>
    <col min="10255" max="10255" width="22.140625" style="30" customWidth="1"/>
    <col min="10256" max="10256" width="22.42578125" style="30" customWidth="1"/>
    <col min="10257" max="10257" width="22.140625" style="30" customWidth="1"/>
    <col min="10258" max="10258" width="22.42578125" style="30" customWidth="1"/>
    <col min="10259" max="10259" width="23.28515625" style="30" customWidth="1"/>
    <col min="10260" max="10260" width="23.42578125" style="30" customWidth="1"/>
    <col min="10261" max="10261" width="10.7109375" style="30" customWidth="1"/>
    <col min="10262" max="10262" width="36.42578125" style="30" customWidth="1"/>
    <col min="10263" max="10263" width="15.28515625" style="30" customWidth="1"/>
    <col min="10264" max="10265" width="16.140625" style="30" customWidth="1"/>
    <col min="10266" max="10266" width="15.5703125" style="30" customWidth="1"/>
    <col min="10267" max="10279" width="12.7109375" style="30" customWidth="1"/>
    <col min="10280" max="10280" width="14.42578125" style="30" customWidth="1"/>
    <col min="10281" max="10496" width="9.140625" style="30"/>
    <col min="10497" max="10497" width="63.42578125" style="30" customWidth="1"/>
    <col min="10498" max="10498" width="23.140625" style="30" customWidth="1"/>
    <col min="10499" max="10499" width="25.5703125" style="30" customWidth="1"/>
    <col min="10500" max="10500" width="23.7109375" style="30" customWidth="1"/>
    <col min="10501" max="10501" width="26" style="30" customWidth="1"/>
    <col min="10502" max="10502" width="25.42578125" style="30" customWidth="1"/>
    <col min="10503" max="10503" width="23.7109375" style="30" bestFit="1" customWidth="1"/>
    <col min="10504" max="10504" width="23.140625" style="30" customWidth="1"/>
    <col min="10505" max="10506" width="22.7109375" style="30" customWidth="1"/>
    <col min="10507" max="10507" width="24" style="30" customWidth="1"/>
    <col min="10508" max="10508" width="22.7109375" style="30" customWidth="1"/>
    <col min="10509" max="10509" width="24.28515625" style="30" customWidth="1"/>
    <col min="10510" max="10510" width="23.42578125" style="30" customWidth="1"/>
    <col min="10511" max="10511" width="22.140625" style="30" customWidth="1"/>
    <col min="10512" max="10512" width="22.42578125" style="30" customWidth="1"/>
    <col min="10513" max="10513" width="22.140625" style="30" customWidth="1"/>
    <col min="10514" max="10514" width="22.42578125" style="30" customWidth="1"/>
    <col min="10515" max="10515" width="23.28515625" style="30" customWidth="1"/>
    <col min="10516" max="10516" width="23.42578125" style="30" customWidth="1"/>
    <col min="10517" max="10517" width="10.7109375" style="30" customWidth="1"/>
    <col min="10518" max="10518" width="36.42578125" style="30" customWidth="1"/>
    <col min="10519" max="10519" width="15.28515625" style="30" customWidth="1"/>
    <col min="10520" max="10521" width="16.140625" style="30" customWidth="1"/>
    <col min="10522" max="10522" width="15.5703125" style="30" customWidth="1"/>
    <col min="10523" max="10535" width="12.7109375" style="30" customWidth="1"/>
    <col min="10536" max="10536" width="14.42578125" style="30" customWidth="1"/>
    <col min="10537" max="10752" width="9.140625" style="30"/>
    <col min="10753" max="10753" width="63.42578125" style="30" customWidth="1"/>
    <col min="10754" max="10754" width="23.140625" style="30" customWidth="1"/>
    <col min="10755" max="10755" width="25.5703125" style="30" customWidth="1"/>
    <col min="10756" max="10756" width="23.7109375" style="30" customWidth="1"/>
    <col min="10757" max="10757" width="26" style="30" customWidth="1"/>
    <col min="10758" max="10758" width="25.42578125" style="30" customWidth="1"/>
    <col min="10759" max="10759" width="23.7109375" style="30" bestFit="1" customWidth="1"/>
    <col min="10760" max="10760" width="23.140625" style="30" customWidth="1"/>
    <col min="10761" max="10762" width="22.7109375" style="30" customWidth="1"/>
    <col min="10763" max="10763" width="24" style="30" customWidth="1"/>
    <col min="10764" max="10764" width="22.7109375" style="30" customWidth="1"/>
    <col min="10765" max="10765" width="24.28515625" style="30" customWidth="1"/>
    <col min="10766" max="10766" width="23.42578125" style="30" customWidth="1"/>
    <col min="10767" max="10767" width="22.140625" style="30" customWidth="1"/>
    <col min="10768" max="10768" width="22.42578125" style="30" customWidth="1"/>
    <col min="10769" max="10769" width="22.140625" style="30" customWidth="1"/>
    <col min="10770" max="10770" width="22.42578125" style="30" customWidth="1"/>
    <col min="10771" max="10771" width="23.28515625" style="30" customWidth="1"/>
    <col min="10772" max="10772" width="23.42578125" style="30" customWidth="1"/>
    <col min="10773" max="10773" width="10.7109375" style="30" customWidth="1"/>
    <col min="10774" max="10774" width="36.42578125" style="30" customWidth="1"/>
    <col min="10775" max="10775" width="15.28515625" style="30" customWidth="1"/>
    <col min="10776" max="10777" width="16.140625" style="30" customWidth="1"/>
    <col min="10778" max="10778" width="15.5703125" style="30" customWidth="1"/>
    <col min="10779" max="10791" width="12.7109375" style="30" customWidth="1"/>
    <col min="10792" max="10792" width="14.42578125" style="30" customWidth="1"/>
    <col min="10793" max="11008" width="9.140625" style="30"/>
    <col min="11009" max="11009" width="63.42578125" style="30" customWidth="1"/>
    <col min="11010" max="11010" width="23.140625" style="30" customWidth="1"/>
    <col min="11011" max="11011" width="25.5703125" style="30" customWidth="1"/>
    <col min="11012" max="11012" width="23.7109375" style="30" customWidth="1"/>
    <col min="11013" max="11013" width="26" style="30" customWidth="1"/>
    <col min="11014" max="11014" width="25.42578125" style="30" customWidth="1"/>
    <col min="11015" max="11015" width="23.7109375" style="30" bestFit="1" customWidth="1"/>
    <col min="11016" max="11016" width="23.140625" style="30" customWidth="1"/>
    <col min="11017" max="11018" width="22.7109375" style="30" customWidth="1"/>
    <col min="11019" max="11019" width="24" style="30" customWidth="1"/>
    <col min="11020" max="11020" width="22.7109375" style="30" customWidth="1"/>
    <col min="11021" max="11021" width="24.28515625" style="30" customWidth="1"/>
    <col min="11022" max="11022" width="23.42578125" style="30" customWidth="1"/>
    <col min="11023" max="11023" width="22.140625" style="30" customWidth="1"/>
    <col min="11024" max="11024" width="22.42578125" style="30" customWidth="1"/>
    <col min="11025" max="11025" width="22.140625" style="30" customWidth="1"/>
    <col min="11026" max="11026" width="22.42578125" style="30" customWidth="1"/>
    <col min="11027" max="11027" width="23.28515625" style="30" customWidth="1"/>
    <col min="11028" max="11028" width="23.42578125" style="30" customWidth="1"/>
    <col min="11029" max="11029" width="10.7109375" style="30" customWidth="1"/>
    <col min="11030" max="11030" width="36.42578125" style="30" customWidth="1"/>
    <col min="11031" max="11031" width="15.28515625" style="30" customWidth="1"/>
    <col min="11032" max="11033" width="16.140625" style="30" customWidth="1"/>
    <col min="11034" max="11034" width="15.5703125" style="30" customWidth="1"/>
    <col min="11035" max="11047" width="12.7109375" style="30" customWidth="1"/>
    <col min="11048" max="11048" width="14.42578125" style="30" customWidth="1"/>
    <col min="11049" max="11264" width="9.140625" style="30"/>
    <col min="11265" max="11265" width="63.42578125" style="30" customWidth="1"/>
    <col min="11266" max="11266" width="23.140625" style="30" customWidth="1"/>
    <col min="11267" max="11267" width="25.5703125" style="30" customWidth="1"/>
    <col min="11268" max="11268" width="23.7109375" style="30" customWidth="1"/>
    <col min="11269" max="11269" width="26" style="30" customWidth="1"/>
    <col min="11270" max="11270" width="25.42578125" style="30" customWidth="1"/>
    <col min="11271" max="11271" width="23.7109375" style="30" bestFit="1" customWidth="1"/>
    <col min="11272" max="11272" width="23.140625" style="30" customWidth="1"/>
    <col min="11273" max="11274" width="22.7109375" style="30" customWidth="1"/>
    <col min="11275" max="11275" width="24" style="30" customWidth="1"/>
    <col min="11276" max="11276" width="22.7109375" style="30" customWidth="1"/>
    <col min="11277" max="11277" width="24.28515625" style="30" customWidth="1"/>
    <col min="11278" max="11278" width="23.42578125" style="30" customWidth="1"/>
    <col min="11279" max="11279" width="22.140625" style="30" customWidth="1"/>
    <col min="11280" max="11280" width="22.42578125" style="30" customWidth="1"/>
    <col min="11281" max="11281" width="22.140625" style="30" customWidth="1"/>
    <col min="11282" max="11282" width="22.42578125" style="30" customWidth="1"/>
    <col min="11283" max="11283" width="23.28515625" style="30" customWidth="1"/>
    <col min="11284" max="11284" width="23.42578125" style="30" customWidth="1"/>
    <col min="11285" max="11285" width="10.7109375" style="30" customWidth="1"/>
    <col min="11286" max="11286" width="36.42578125" style="30" customWidth="1"/>
    <col min="11287" max="11287" width="15.28515625" style="30" customWidth="1"/>
    <col min="11288" max="11289" width="16.140625" style="30" customWidth="1"/>
    <col min="11290" max="11290" width="15.5703125" style="30" customWidth="1"/>
    <col min="11291" max="11303" width="12.7109375" style="30" customWidth="1"/>
    <col min="11304" max="11304" width="14.42578125" style="30" customWidth="1"/>
    <col min="11305" max="11520" width="9.140625" style="30"/>
    <col min="11521" max="11521" width="63.42578125" style="30" customWidth="1"/>
    <col min="11522" max="11522" width="23.140625" style="30" customWidth="1"/>
    <col min="11523" max="11523" width="25.5703125" style="30" customWidth="1"/>
    <col min="11524" max="11524" width="23.7109375" style="30" customWidth="1"/>
    <col min="11525" max="11525" width="26" style="30" customWidth="1"/>
    <col min="11526" max="11526" width="25.42578125" style="30" customWidth="1"/>
    <col min="11527" max="11527" width="23.7109375" style="30" bestFit="1" customWidth="1"/>
    <col min="11528" max="11528" width="23.140625" style="30" customWidth="1"/>
    <col min="11529" max="11530" width="22.7109375" style="30" customWidth="1"/>
    <col min="11531" max="11531" width="24" style="30" customWidth="1"/>
    <col min="11532" max="11532" width="22.7109375" style="30" customWidth="1"/>
    <col min="11533" max="11533" width="24.28515625" style="30" customWidth="1"/>
    <col min="11534" max="11534" width="23.42578125" style="30" customWidth="1"/>
    <col min="11535" max="11535" width="22.140625" style="30" customWidth="1"/>
    <col min="11536" max="11536" width="22.42578125" style="30" customWidth="1"/>
    <col min="11537" max="11537" width="22.140625" style="30" customWidth="1"/>
    <col min="11538" max="11538" width="22.42578125" style="30" customWidth="1"/>
    <col min="11539" max="11539" width="23.28515625" style="30" customWidth="1"/>
    <col min="11540" max="11540" width="23.42578125" style="30" customWidth="1"/>
    <col min="11541" max="11541" width="10.7109375" style="30" customWidth="1"/>
    <col min="11542" max="11542" width="36.42578125" style="30" customWidth="1"/>
    <col min="11543" max="11543" width="15.28515625" style="30" customWidth="1"/>
    <col min="11544" max="11545" width="16.140625" style="30" customWidth="1"/>
    <col min="11546" max="11546" width="15.5703125" style="30" customWidth="1"/>
    <col min="11547" max="11559" width="12.7109375" style="30" customWidth="1"/>
    <col min="11560" max="11560" width="14.42578125" style="30" customWidth="1"/>
    <col min="11561" max="11776" width="9.140625" style="30"/>
    <col min="11777" max="11777" width="63.42578125" style="30" customWidth="1"/>
    <col min="11778" max="11778" width="23.140625" style="30" customWidth="1"/>
    <col min="11779" max="11779" width="25.5703125" style="30" customWidth="1"/>
    <col min="11780" max="11780" width="23.7109375" style="30" customWidth="1"/>
    <col min="11781" max="11781" width="26" style="30" customWidth="1"/>
    <col min="11782" max="11782" width="25.42578125" style="30" customWidth="1"/>
    <col min="11783" max="11783" width="23.7109375" style="30" bestFit="1" customWidth="1"/>
    <col min="11784" max="11784" width="23.140625" style="30" customWidth="1"/>
    <col min="11785" max="11786" width="22.7109375" style="30" customWidth="1"/>
    <col min="11787" max="11787" width="24" style="30" customWidth="1"/>
    <col min="11788" max="11788" width="22.7109375" style="30" customWidth="1"/>
    <col min="11789" max="11789" width="24.28515625" style="30" customWidth="1"/>
    <col min="11790" max="11790" width="23.42578125" style="30" customWidth="1"/>
    <col min="11791" max="11791" width="22.140625" style="30" customWidth="1"/>
    <col min="11792" max="11792" width="22.42578125" style="30" customWidth="1"/>
    <col min="11793" max="11793" width="22.140625" style="30" customWidth="1"/>
    <col min="11794" max="11794" width="22.42578125" style="30" customWidth="1"/>
    <col min="11795" max="11795" width="23.28515625" style="30" customWidth="1"/>
    <col min="11796" max="11796" width="23.42578125" style="30" customWidth="1"/>
    <col min="11797" max="11797" width="10.7109375" style="30" customWidth="1"/>
    <col min="11798" max="11798" width="36.42578125" style="30" customWidth="1"/>
    <col min="11799" max="11799" width="15.28515625" style="30" customWidth="1"/>
    <col min="11800" max="11801" width="16.140625" style="30" customWidth="1"/>
    <col min="11802" max="11802" width="15.5703125" style="30" customWidth="1"/>
    <col min="11803" max="11815" width="12.7109375" style="30" customWidth="1"/>
    <col min="11816" max="11816" width="14.42578125" style="30" customWidth="1"/>
    <col min="11817" max="12032" width="9.140625" style="30"/>
    <col min="12033" max="12033" width="63.42578125" style="30" customWidth="1"/>
    <col min="12034" max="12034" width="23.140625" style="30" customWidth="1"/>
    <col min="12035" max="12035" width="25.5703125" style="30" customWidth="1"/>
    <col min="12036" max="12036" width="23.7109375" style="30" customWidth="1"/>
    <col min="12037" max="12037" width="26" style="30" customWidth="1"/>
    <col min="12038" max="12038" width="25.42578125" style="30" customWidth="1"/>
    <col min="12039" max="12039" width="23.7109375" style="30" bestFit="1" customWidth="1"/>
    <col min="12040" max="12040" width="23.140625" style="30" customWidth="1"/>
    <col min="12041" max="12042" width="22.7109375" style="30" customWidth="1"/>
    <col min="12043" max="12043" width="24" style="30" customWidth="1"/>
    <col min="12044" max="12044" width="22.7109375" style="30" customWidth="1"/>
    <col min="12045" max="12045" width="24.28515625" style="30" customWidth="1"/>
    <col min="12046" max="12046" width="23.42578125" style="30" customWidth="1"/>
    <col min="12047" max="12047" width="22.140625" style="30" customWidth="1"/>
    <col min="12048" max="12048" width="22.42578125" style="30" customWidth="1"/>
    <col min="12049" max="12049" width="22.140625" style="30" customWidth="1"/>
    <col min="12050" max="12050" width="22.42578125" style="30" customWidth="1"/>
    <col min="12051" max="12051" width="23.28515625" style="30" customWidth="1"/>
    <col min="12052" max="12052" width="23.42578125" style="30" customWidth="1"/>
    <col min="12053" max="12053" width="10.7109375" style="30" customWidth="1"/>
    <col min="12054" max="12054" width="36.42578125" style="30" customWidth="1"/>
    <col min="12055" max="12055" width="15.28515625" style="30" customWidth="1"/>
    <col min="12056" max="12057" width="16.140625" style="30" customWidth="1"/>
    <col min="12058" max="12058" width="15.5703125" style="30" customWidth="1"/>
    <col min="12059" max="12071" width="12.7109375" style="30" customWidth="1"/>
    <col min="12072" max="12072" width="14.42578125" style="30" customWidth="1"/>
    <col min="12073" max="12288" width="9.140625" style="30"/>
    <col min="12289" max="12289" width="63.42578125" style="30" customWidth="1"/>
    <col min="12290" max="12290" width="23.140625" style="30" customWidth="1"/>
    <col min="12291" max="12291" width="25.5703125" style="30" customWidth="1"/>
    <col min="12292" max="12292" width="23.7109375" style="30" customWidth="1"/>
    <col min="12293" max="12293" width="26" style="30" customWidth="1"/>
    <col min="12294" max="12294" width="25.42578125" style="30" customWidth="1"/>
    <col min="12295" max="12295" width="23.7109375" style="30" bestFit="1" customWidth="1"/>
    <col min="12296" max="12296" width="23.140625" style="30" customWidth="1"/>
    <col min="12297" max="12298" width="22.7109375" style="30" customWidth="1"/>
    <col min="12299" max="12299" width="24" style="30" customWidth="1"/>
    <col min="12300" max="12300" width="22.7109375" style="30" customWidth="1"/>
    <col min="12301" max="12301" width="24.28515625" style="30" customWidth="1"/>
    <col min="12302" max="12302" width="23.42578125" style="30" customWidth="1"/>
    <col min="12303" max="12303" width="22.140625" style="30" customWidth="1"/>
    <col min="12304" max="12304" width="22.42578125" style="30" customWidth="1"/>
    <col min="12305" max="12305" width="22.140625" style="30" customWidth="1"/>
    <col min="12306" max="12306" width="22.42578125" style="30" customWidth="1"/>
    <col min="12307" max="12307" width="23.28515625" style="30" customWidth="1"/>
    <col min="12308" max="12308" width="23.42578125" style="30" customWidth="1"/>
    <col min="12309" max="12309" width="10.7109375" style="30" customWidth="1"/>
    <col min="12310" max="12310" width="36.42578125" style="30" customWidth="1"/>
    <col min="12311" max="12311" width="15.28515625" style="30" customWidth="1"/>
    <col min="12312" max="12313" width="16.140625" style="30" customWidth="1"/>
    <col min="12314" max="12314" width="15.5703125" style="30" customWidth="1"/>
    <col min="12315" max="12327" width="12.7109375" style="30" customWidth="1"/>
    <col min="12328" max="12328" width="14.42578125" style="30" customWidth="1"/>
    <col min="12329" max="12544" width="9.140625" style="30"/>
    <col min="12545" max="12545" width="63.42578125" style="30" customWidth="1"/>
    <col min="12546" max="12546" width="23.140625" style="30" customWidth="1"/>
    <col min="12547" max="12547" width="25.5703125" style="30" customWidth="1"/>
    <col min="12548" max="12548" width="23.7109375" style="30" customWidth="1"/>
    <col min="12549" max="12549" width="26" style="30" customWidth="1"/>
    <col min="12550" max="12550" width="25.42578125" style="30" customWidth="1"/>
    <col min="12551" max="12551" width="23.7109375" style="30" bestFit="1" customWidth="1"/>
    <col min="12552" max="12552" width="23.140625" style="30" customWidth="1"/>
    <col min="12553" max="12554" width="22.7109375" style="30" customWidth="1"/>
    <col min="12555" max="12555" width="24" style="30" customWidth="1"/>
    <col min="12556" max="12556" width="22.7109375" style="30" customWidth="1"/>
    <col min="12557" max="12557" width="24.28515625" style="30" customWidth="1"/>
    <col min="12558" max="12558" width="23.42578125" style="30" customWidth="1"/>
    <col min="12559" max="12559" width="22.140625" style="30" customWidth="1"/>
    <col min="12560" max="12560" width="22.42578125" style="30" customWidth="1"/>
    <col min="12561" max="12561" width="22.140625" style="30" customWidth="1"/>
    <col min="12562" max="12562" width="22.42578125" style="30" customWidth="1"/>
    <col min="12563" max="12563" width="23.28515625" style="30" customWidth="1"/>
    <col min="12564" max="12564" width="23.42578125" style="30" customWidth="1"/>
    <col min="12565" max="12565" width="10.7109375" style="30" customWidth="1"/>
    <col min="12566" max="12566" width="36.42578125" style="30" customWidth="1"/>
    <col min="12567" max="12567" width="15.28515625" style="30" customWidth="1"/>
    <col min="12568" max="12569" width="16.140625" style="30" customWidth="1"/>
    <col min="12570" max="12570" width="15.5703125" style="30" customWidth="1"/>
    <col min="12571" max="12583" width="12.7109375" style="30" customWidth="1"/>
    <col min="12584" max="12584" width="14.42578125" style="30" customWidth="1"/>
    <col min="12585" max="12800" width="9.140625" style="30"/>
    <col min="12801" max="12801" width="63.42578125" style="30" customWidth="1"/>
    <col min="12802" max="12802" width="23.140625" style="30" customWidth="1"/>
    <col min="12803" max="12803" width="25.5703125" style="30" customWidth="1"/>
    <col min="12804" max="12804" width="23.7109375" style="30" customWidth="1"/>
    <col min="12805" max="12805" width="26" style="30" customWidth="1"/>
    <col min="12806" max="12806" width="25.42578125" style="30" customWidth="1"/>
    <col min="12807" max="12807" width="23.7109375" style="30" bestFit="1" customWidth="1"/>
    <col min="12808" max="12808" width="23.140625" style="30" customWidth="1"/>
    <col min="12809" max="12810" width="22.7109375" style="30" customWidth="1"/>
    <col min="12811" max="12811" width="24" style="30" customWidth="1"/>
    <col min="12812" max="12812" width="22.7109375" style="30" customWidth="1"/>
    <col min="12813" max="12813" width="24.28515625" style="30" customWidth="1"/>
    <col min="12814" max="12814" width="23.42578125" style="30" customWidth="1"/>
    <col min="12815" max="12815" width="22.140625" style="30" customWidth="1"/>
    <col min="12816" max="12816" width="22.42578125" style="30" customWidth="1"/>
    <col min="12817" max="12817" width="22.140625" style="30" customWidth="1"/>
    <col min="12818" max="12818" width="22.42578125" style="30" customWidth="1"/>
    <col min="12819" max="12819" width="23.28515625" style="30" customWidth="1"/>
    <col min="12820" max="12820" width="23.42578125" style="30" customWidth="1"/>
    <col min="12821" max="12821" width="10.7109375" style="30" customWidth="1"/>
    <col min="12822" max="12822" width="36.42578125" style="30" customWidth="1"/>
    <col min="12823" max="12823" width="15.28515625" style="30" customWidth="1"/>
    <col min="12824" max="12825" width="16.140625" style="30" customWidth="1"/>
    <col min="12826" max="12826" width="15.5703125" style="30" customWidth="1"/>
    <col min="12827" max="12839" width="12.7109375" style="30" customWidth="1"/>
    <col min="12840" max="12840" width="14.42578125" style="30" customWidth="1"/>
    <col min="12841" max="13056" width="9.140625" style="30"/>
    <col min="13057" max="13057" width="63.42578125" style="30" customWidth="1"/>
    <col min="13058" max="13058" width="23.140625" style="30" customWidth="1"/>
    <col min="13059" max="13059" width="25.5703125" style="30" customWidth="1"/>
    <col min="13060" max="13060" width="23.7109375" style="30" customWidth="1"/>
    <col min="13061" max="13061" width="26" style="30" customWidth="1"/>
    <col min="13062" max="13062" width="25.42578125" style="30" customWidth="1"/>
    <col min="13063" max="13063" width="23.7109375" style="30" bestFit="1" customWidth="1"/>
    <col min="13064" max="13064" width="23.140625" style="30" customWidth="1"/>
    <col min="13065" max="13066" width="22.7109375" style="30" customWidth="1"/>
    <col min="13067" max="13067" width="24" style="30" customWidth="1"/>
    <col min="13068" max="13068" width="22.7109375" style="30" customWidth="1"/>
    <col min="13069" max="13069" width="24.28515625" style="30" customWidth="1"/>
    <col min="13070" max="13070" width="23.42578125" style="30" customWidth="1"/>
    <col min="13071" max="13071" width="22.140625" style="30" customWidth="1"/>
    <col min="13072" max="13072" width="22.42578125" style="30" customWidth="1"/>
    <col min="13073" max="13073" width="22.140625" style="30" customWidth="1"/>
    <col min="13074" max="13074" width="22.42578125" style="30" customWidth="1"/>
    <col min="13075" max="13075" width="23.28515625" style="30" customWidth="1"/>
    <col min="13076" max="13076" width="23.42578125" style="30" customWidth="1"/>
    <col min="13077" max="13077" width="10.7109375" style="30" customWidth="1"/>
    <col min="13078" max="13078" width="36.42578125" style="30" customWidth="1"/>
    <col min="13079" max="13079" width="15.28515625" style="30" customWidth="1"/>
    <col min="13080" max="13081" width="16.140625" style="30" customWidth="1"/>
    <col min="13082" max="13082" width="15.5703125" style="30" customWidth="1"/>
    <col min="13083" max="13095" width="12.7109375" style="30" customWidth="1"/>
    <col min="13096" max="13096" width="14.42578125" style="30" customWidth="1"/>
    <col min="13097" max="13312" width="9.140625" style="30"/>
    <col min="13313" max="13313" width="63.42578125" style="30" customWidth="1"/>
    <col min="13314" max="13314" width="23.140625" style="30" customWidth="1"/>
    <col min="13315" max="13315" width="25.5703125" style="30" customWidth="1"/>
    <col min="13316" max="13316" width="23.7109375" style="30" customWidth="1"/>
    <col min="13317" max="13317" width="26" style="30" customWidth="1"/>
    <col min="13318" max="13318" width="25.42578125" style="30" customWidth="1"/>
    <col min="13319" max="13319" width="23.7109375" style="30" bestFit="1" customWidth="1"/>
    <col min="13320" max="13320" width="23.140625" style="30" customWidth="1"/>
    <col min="13321" max="13322" width="22.7109375" style="30" customWidth="1"/>
    <col min="13323" max="13323" width="24" style="30" customWidth="1"/>
    <col min="13324" max="13324" width="22.7109375" style="30" customWidth="1"/>
    <col min="13325" max="13325" width="24.28515625" style="30" customWidth="1"/>
    <col min="13326" max="13326" width="23.42578125" style="30" customWidth="1"/>
    <col min="13327" max="13327" width="22.140625" style="30" customWidth="1"/>
    <col min="13328" max="13328" width="22.42578125" style="30" customWidth="1"/>
    <col min="13329" max="13329" width="22.140625" style="30" customWidth="1"/>
    <col min="13330" max="13330" width="22.42578125" style="30" customWidth="1"/>
    <col min="13331" max="13331" width="23.28515625" style="30" customWidth="1"/>
    <col min="13332" max="13332" width="23.42578125" style="30" customWidth="1"/>
    <col min="13333" max="13333" width="10.7109375" style="30" customWidth="1"/>
    <col min="13334" max="13334" width="36.42578125" style="30" customWidth="1"/>
    <col min="13335" max="13335" width="15.28515625" style="30" customWidth="1"/>
    <col min="13336" max="13337" width="16.140625" style="30" customWidth="1"/>
    <col min="13338" max="13338" width="15.5703125" style="30" customWidth="1"/>
    <col min="13339" max="13351" width="12.7109375" style="30" customWidth="1"/>
    <col min="13352" max="13352" width="14.42578125" style="30" customWidth="1"/>
    <col min="13353" max="13568" width="9.140625" style="30"/>
    <col min="13569" max="13569" width="63.42578125" style="30" customWidth="1"/>
    <col min="13570" max="13570" width="23.140625" style="30" customWidth="1"/>
    <col min="13571" max="13571" width="25.5703125" style="30" customWidth="1"/>
    <col min="13572" max="13572" width="23.7109375" style="30" customWidth="1"/>
    <col min="13573" max="13573" width="26" style="30" customWidth="1"/>
    <col min="13574" max="13574" width="25.42578125" style="30" customWidth="1"/>
    <col min="13575" max="13575" width="23.7109375" style="30" bestFit="1" customWidth="1"/>
    <col min="13576" max="13576" width="23.140625" style="30" customWidth="1"/>
    <col min="13577" max="13578" width="22.7109375" style="30" customWidth="1"/>
    <col min="13579" max="13579" width="24" style="30" customWidth="1"/>
    <col min="13580" max="13580" width="22.7109375" style="30" customWidth="1"/>
    <col min="13581" max="13581" width="24.28515625" style="30" customWidth="1"/>
    <col min="13582" max="13582" width="23.42578125" style="30" customWidth="1"/>
    <col min="13583" max="13583" width="22.140625" style="30" customWidth="1"/>
    <col min="13584" max="13584" width="22.42578125" style="30" customWidth="1"/>
    <col min="13585" max="13585" width="22.140625" style="30" customWidth="1"/>
    <col min="13586" max="13586" width="22.42578125" style="30" customWidth="1"/>
    <col min="13587" max="13587" width="23.28515625" style="30" customWidth="1"/>
    <col min="13588" max="13588" width="23.42578125" style="30" customWidth="1"/>
    <col min="13589" max="13589" width="10.7109375" style="30" customWidth="1"/>
    <col min="13590" max="13590" width="36.42578125" style="30" customWidth="1"/>
    <col min="13591" max="13591" width="15.28515625" style="30" customWidth="1"/>
    <col min="13592" max="13593" width="16.140625" style="30" customWidth="1"/>
    <col min="13594" max="13594" width="15.5703125" style="30" customWidth="1"/>
    <col min="13595" max="13607" width="12.7109375" style="30" customWidth="1"/>
    <col min="13608" max="13608" width="14.42578125" style="30" customWidth="1"/>
    <col min="13609" max="13824" width="9.140625" style="30"/>
    <col min="13825" max="13825" width="63.42578125" style="30" customWidth="1"/>
    <col min="13826" max="13826" width="23.140625" style="30" customWidth="1"/>
    <col min="13827" max="13827" width="25.5703125" style="30" customWidth="1"/>
    <col min="13828" max="13828" width="23.7109375" style="30" customWidth="1"/>
    <col min="13829" max="13829" width="26" style="30" customWidth="1"/>
    <col min="13830" max="13830" width="25.42578125" style="30" customWidth="1"/>
    <col min="13831" max="13831" width="23.7109375" style="30" bestFit="1" customWidth="1"/>
    <col min="13832" max="13832" width="23.140625" style="30" customWidth="1"/>
    <col min="13833" max="13834" width="22.7109375" style="30" customWidth="1"/>
    <col min="13835" max="13835" width="24" style="30" customWidth="1"/>
    <col min="13836" max="13836" width="22.7109375" style="30" customWidth="1"/>
    <col min="13837" max="13837" width="24.28515625" style="30" customWidth="1"/>
    <col min="13838" max="13838" width="23.42578125" style="30" customWidth="1"/>
    <col min="13839" max="13839" width="22.140625" style="30" customWidth="1"/>
    <col min="13840" max="13840" width="22.42578125" style="30" customWidth="1"/>
    <col min="13841" max="13841" width="22.140625" style="30" customWidth="1"/>
    <col min="13842" max="13842" width="22.42578125" style="30" customWidth="1"/>
    <col min="13843" max="13843" width="23.28515625" style="30" customWidth="1"/>
    <col min="13844" max="13844" width="23.42578125" style="30" customWidth="1"/>
    <col min="13845" max="13845" width="10.7109375" style="30" customWidth="1"/>
    <col min="13846" max="13846" width="36.42578125" style="30" customWidth="1"/>
    <col min="13847" max="13847" width="15.28515625" style="30" customWidth="1"/>
    <col min="13848" max="13849" width="16.140625" style="30" customWidth="1"/>
    <col min="13850" max="13850" width="15.5703125" style="30" customWidth="1"/>
    <col min="13851" max="13863" width="12.7109375" style="30" customWidth="1"/>
    <col min="13864" max="13864" width="14.42578125" style="30" customWidth="1"/>
    <col min="13865" max="14080" width="9.140625" style="30"/>
    <col min="14081" max="14081" width="63.42578125" style="30" customWidth="1"/>
    <col min="14082" max="14082" width="23.140625" style="30" customWidth="1"/>
    <col min="14083" max="14083" width="25.5703125" style="30" customWidth="1"/>
    <col min="14084" max="14084" width="23.7109375" style="30" customWidth="1"/>
    <col min="14085" max="14085" width="26" style="30" customWidth="1"/>
    <col min="14086" max="14086" width="25.42578125" style="30" customWidth="1"/>
    <col min="14087" max="14087" width="23.7109375" style="30" bestFit="1" customWidth="1"/>
    <col min="14088" max="14088" width="23.140625" style="30" customWidth="1"/>
    <col min="14089" max="14090" width="22.7109375" style="30" customWidth="1"/>
    <col min="14091" max="14091" width="24" style="30" customWidth="1"/>
    <col min="14092" max="14092" width="22.7109375" style="30" customWidth="1"/>
    <col min="14093" max="14093" width="24.28515625" style="30" customWidth="1"/>
    <col min="14094" max="14094" width="23.42578125" style="30" customWidth="1"/>
    <col min="14095" max="14095" width="22.140625" style="30" customWidth="1"/>
    <col min="14096" max="14096" width="22.42578125" style="30" customWidth="1"/>
    <col min="14097" max="14097" width="22.140625" style="30" customWidth="1"/>
    <col min="14098" max="14098" width="22.42578125" style="30" customWidth="1"/>
    <col min="14099" max="14099" width="23.28515625" style="30" customWidth="1"/>
    <col min="14100" max="14100" width="23.42578125" style="30" customWidth="1"/>
    <col min="14101" max="14101" width="10.7109375" style="30" customWidth="1"/>
    <col min="14102" max="14102" width="36.42578125" style="30" customWidth="1"/>
    <col min="14103" max="14103" width="15.28515625" style="30" customWidth="1"/>
    <col min="14104" max="14105" width="16.140625" style="30" customWidth="1"/>
    <col min="14106" max="14106" width="15.5703125" style="30" customWidth="1"/>
    <col min="14107" max="14119" width="12.7109375" style="30" customWidth="1"/>
    <col min="14120" max="14120" width="14.42578125" style="30" customWidth="1"/>
    <col min="14121" max="14336" width="9.140625" style="30"/>
    <col min="14337" max="14337" width="63.42578125" style="30" customWidth="1"/>
    <col min="14338" max="14338" width="23.140625" style="30" customWidth="1"/>
    <col min="14339" max="14339" width="25.5703125" style="30" customWidth="1"/>
    <col min="14340" max="14340" width="23.7109375" style="30" customWidth="1"/>
    <col min="14341" max="14341" width="26" style="30" customWidth="1"/>
    <col min="14342" max="14342" width="25.42578125" style="30" customWidth="1"/>
    <col min="14343" max="14343" width="23.7109375" style="30" bestFit="1" customWidth="1"/>
    <col min="14344" max="14344" width="23.140625" style="30" customWidth="1"/>
    <col min="14345" max="14346" width="22.7109375" style="30" customWidth="1"/>
    <col min="14347" max="14347" width="24" style="30" customWidth="1"/>
    <col min="14348" max="14348" width="22.7109375" style="30" customWidth="1"/>
    <col min="14349" max="14349" width="24.28515625" style="30" customWidth="1"/>
    <col min="14350" max="14350" width="23.42578125" style="30" customWidth="1"/>
    <col min="14351" max="14351" width="22.140625" style="30" customWidth="1"/>
    <col min="14352" max="14352" width="22.42578125" style="30" customWidth="1"/>
    <col min="14353" max="14353" width="22.140625" style="30" customWidth="1"/>
    <col min="14354" max="14354" width="22.42578125" style="30" customWidth="1"/>
    <col min="14355" max="14355" width="23.28515625" style="30" customWidth="1"/>
    <col min="14356" max="14356" width="23.42578125" style="30" customWidth="1"/>
    <col min="14357" max="14357" width="10.7109375" style="30" customWidth="1"/>
    <col min="14358" max="14358" width="36.42578125" style="30" customWidth="1"/>
    <col min="14359" max="14359" width="15.28515625" style="30" customWidth="1"/>
    <col min="14360" max="14361" width="16.140625" style="30" customWidth="1"/>
    <col min="14362" max="14362" width="15.5703125" style="30" customWidth="1"/>
    <col min="14363" max="14375" width="12.7109375" style="30" customWidth="1"/>
    <col min="14376" max="14376" width="14.42578125" style="30" customWidth="1"/>
    <col min="14377" max="14592" width="9.140625" style="30"/>
    <col min="14593" max="14593" width="63.42578125" style="30" customWidth="1"/>
    <col min="14594" max="14594" width="23.140625" style="30" customWidth="1"/>
    <col min="14595" max="14595" width="25.5703125" style="30" customWidth="1"/>
    <col min="14596" max="14596" width="23.7109375" style="30" customWidth="1"/>
    <col min="14597" max="14597" width="26" style="30" customWidth="1"/>
    <col min="14598" max="14598" width="25.42578125" style="30" customWidth="1"/>
    <col min="14599" max="14599" width="23.7109375" style="30" bestFit="1" customWidth="1"/>
    <col min="14600" max="14600" width="23.140625" style="30" customWidth="1"/>
    <col min="14601" max="14602" width="22.7109375" style="30" customWidth="1"/>
    <col min="14603" max="14603" width="24" style="30" customWidth="1"/>
    <col min="14604" max="14604" width="22.7109375" style="30" customWidth="1"/>
    <col min="14605" max="14605" width="24.28515625" style="30" customWidth="1"/>
    <col min="14606" max="14606" width="23.42578125" style="30" customWidth="1"/>
    <col min="14607" max="14607" width="22.140625" style="30" customWidth="1"/>
    <col min="14608" max="14608" width="22.42578125" style="30" customWidth="1"/>
    <col min="14609" max="14609" width="22.140625" style="30" customWidth="1"/>
    <col min="14610" max="14610" width="22.42578125" style="30" customWidth="1"/>
    <col min="14611" max="14611" width="23.28515625" style="30" customWidth="1"/>
    <col min="14612" max="14612" width="23.42578125" style="30" customWidth="1"/>
    <col min="14613" max="14613" width="10.7109375" style="30" customWidth="1"/>
    <col min="14614" max="14614" width="36.42578125" style="30" customWidth="1"/>
    <col min="14615" max="14615" width="15.28515625" style="30" customWidth="1"/>
    <col min="14616" max="14617" width="16.140625" style="30" customWidth="1"/>
    <col min="14618" max="14618" width="15.5703125" style="30" customWidth="1"/>
    <col min="14619" max="14631" width="12.7109375" style="30" customWidth="1"/>
    <col min="14632" max="14632" width="14.42578125" style="30" customWidth="1"/>
    <col min="14633" max="14848" width="9.140625" style="30"/>
    <col min="14849" max="14849" width="63.42578125" style="30" customWidth="1"/>
    <col min="14850" max="14850" width="23.140625" style="30" customWidth="1"/>
    <col min="14851" max="14851" width="25.5703125" style="30" customWidth="1"/>
    <col min="14852" max="14852" width="23.7109375" style="30" customWidth="1"/>
    <col min="14853" max="14853" width="26" style="30" customWidth="1"/>
    <col min="14854" max="14854" width="25.42578125" style="30" customWidth="1"/>
    <col min="14855" max="14855" width="23.7109375" style="30" bestFit="1" customWidth="1"/>
    <col min="14856" max="14856" width="23.140625" style="30" customWidth="1"/>
    <col min="14857" max="14858" width="22.7109375" style="30" customWidth="1"/>
    <col min="14859" max="14859" width="24" style="30" customWidth="1"/>
    <col min="14860" max="14860" width="22.7109375" style="30" customWidth="1"/>
    <col min="14861" max="14861" width="24.28515625" style="30" customWidth="1"/>
    <col min="14862" max="14862" width="23.42578125" style="30" customWidth="1"/>
    <col min="14863" max="14863" width="22.140625" style="30" customWidth="1"/>
    <col min="14864" max="14864" width="22.42578125" style="30" customWidth="1"/>
    <col min="14865" max="14865" width="22.140625" style="30" customWidth="1"/>
    <col min="14866" max="14866" width="22.42578125" style="30" customWidth="1"/>
    <col min="14867" max="14867" width="23.28515625" style="30" customWidth="1"/>
    <col min="14868" max="14868" width="23.42578125" style="30" customWidth="1"/>
    <col min="14869" max="14869" width="10.7109375" style="30" customWidth="1"/>
    <col min="14870" max="14870" width="36.42578125" style="30" customWidth="1"/>
    <col min="14871" max="14871" width="15.28515625" style="30" customWidth="1"/>
    <col min="14872" max="14873" width="16.140625" style="30" customWidth="1"/>
    <col min="14874" max="14874" width="15.5703125" style="30" customWidth="1"/>
    <col min="14875" max="14887" width="12.7109375" style="30" customWidth="1"/>
    <col min="14888" max="14888" width="14.42578125" style="30" customWidth="1"/>
    <col min="14889" max="15104" width="9.140625" style="30"/>
    <col min="15105" max="15105" width="63.42578125" style="30" customWidth="1"/>
    <col min="15106" max="15106" width="23.140625" style="30" customWidth="1"/>
    <col min="15107" max="15107" width="25.5703125" style="30" customWidth="1"/>
    <col min="15108" max="15108" width="23.7109375" style="30" customWidth="1"/>
    <col min="15109" max="15109" width="26" style="30" customWidth="1"/>
    <col min="15110" max="15110" width="25.42578125" style="30" customWidth="1"/>
    <col min="15111" max="15111" width="23.7109375" style="30" bestFit="1" customWidth="1"/>
    <col min="15112" max="15112" width="23.140625" style="30" customWidth="1"/>
    <col min="15113" max="15114" width="22.7109375" style="30" customWidth="1"/>
    <col min="15115" max="15115" width="24" style="30" customWidth="1"/>
    <col min="15116" max="15116" width="22.7109375" style="30" customWidth="1"/>
    <col min="15117" max="15117" width="24.28515625" style="30" customWidth="1"/>
    <col min="15118" max="15118" width="23.42578125" style="30" customWidth="1"/>
    <col min="15119" max="15119" width="22.140625" style="30" customWidth="1"/>
    <col min="15120" max="15120" width="22.42578125" style="30" customWidth="1"/>
    <col min="15121" max="15121" width="22.140625" style="30" customWidth="1"/>
    <col min="15122" max="15122" width="22.42578125" style="30" customWidth="1"/>
    <col min="15123" max="15123" width="23.28515625" style="30" customWidth="1"/>
    <col min="15124" max="15124" width="23.42578125" style="30" customWidth="1"/>
    <col min="15125" max="15125" width="10.7109375" style="30" customWidth="1"/>
    <col min="15126" max="15126" width="36.42578125" style="30" customWidth="1"/>
    <col min="15127" max="15127" width="15.28515625" style="30" customWidth="1"/>
    <col min="15128" max="15129" width="16.140625" style="30" customWidth="1"/>
    <col min="15130" max="15130" width="15.5703125" style="30" customWidth="1"/>
    <col min="15131" max="15143" width="12.7109375" style="30" customWidth="1"/>
    <col min="15144" max="15144" width="14.42578125" style="30" customWidth="1"/>
    <col min="15145" max="15360" width="9.140625" style="30"/>
    <col min="15361" max="15361" width="63.42578125" style="30" customWidth="1"/>
    <col min="15362" max="15362" width="23.140625" style="30" customWidth="1"/>
    <col min="15363" max="15363" width="25.5703125" style="30" customWidth="1"/>
    <col min="15364" max="15364" width="23.7109375" style="30" customWidth="1"/>
    <col min="15365" max="15365" width="26" style="30" customWidth="1"/>
    <col min="15366" max="15366" width="25.42578125" style="30" customWidth="1"/>
    <col min="15367" max="15367" width="23.7109375" style="30" bestFit="1" customWidth="1"/>
    <col min="15368" max="15368" width="23.140625" style="30" customWidth="1"/>
    <col min="15369" max="15370" width="22.7109375" style="30" customWidth="1"/>
    <col min="15371" max="15371" width="24" style="30" customWidth="1"/>
    <col min="15372" max="15372" width="22.7109375" style="30" customWidth="1"/>
    <col min="15373" max="15373" width="24.28515625" style="30" customWidth="1"/>
    <col min="15374" max="15374" width="23.42578125" style="30" customWidth="1"/>
    <col min="15375" max="15375" width="22.140625" style="30" customWidth="1"/>
    <col min="15376" max="15376" width="22.42578125" style="30" customWidth="1"/>
    <col min="15377" max="15377" width="22.140625" style="30" customWidth="1"/>
    <col min="15378" max="15378" width="22.42578125" style="30" customWidth="1"/>
    <col min="15379" max="15379" width="23.28515625" style="30" customWidth="1"/>
    <col min="15380" max="15380" width="23.42578125" style="30" customWidth="1"/>
    <col min="15381" max="15381" width="10.7109375" style="30" customWidth="1"/>
    <col min="15382" max="15382" width="36.42578125" style="30" customWidth="1"/>
    <col min="15383" max="15383" width="15.28515625" style="30" customWidth="1"/>
    <col min="15384" max="15385" width="16.140625" style="30" customWidth="1"/>
    <col min="15386" max="15386" width="15.5703125" style="30" customWidth="1"/>
    <col min="15387" max="15399" width="12.7109375" style="30" customWidth="1"/>
    <col min="15400" max="15400" width="14.42578125" style="30" customWidth="1"/>
    <col min="15401" max="15616" width="9.140625" style="30"/>
    <col min="15617" max="15617" width="63.42578125" style="30" customWidth="1"/>
    <col min="15618" max="15618" width="23.140625" style="30" customWidth="1"/>
    <col min="15619" max="15619" width="25.5703125" style="30" customWidth="1"/>
    <col min="15620" max="15620" width="23.7109375" style="30" customWidth="1"/>
    <col min="15621" max="15621" width="26" style="30" customWidth="1"/>
    <col min="15622" max="15622" width="25.42578125" style="30" customWidth="1"/>
    <col min="15623" max="15623" width="23.7109375" style="30" bestFit="1" customWidth="1"/>
    <col min="15624" max="15624" width="23.140625" style="30" customWidth="1"/>
    <col min="15625" max="15626" width="22.7109375" style="30" customWidth="1"/>
    <col min="15627" max="15627" width="24" style="30" customWidth="1"/>
    <col min="15628" max="15628" width="22.7109375" style="30" customWidth="1"/>
    <col min="15629" max="15629" width="24.28515625" style="30" customWidth="1"/>
    <col min="15630" max="15630" width="23.42578125" style="30" customWidth="1"/>
    <col min="15631" max="15631" width="22.140625" style="30" customWidth="1"/>
    <col min="15632" max="15632" width="22.42578125" style="30" customWidth="1"/>
    <col min="15633" max="15633" width="22.140625" style="30" customWidth="1"/>
    <col min="15634" max="15634" width="22.42578125" style="30" customWidth="1"/>
    <col min="15635" max="15635" width="23.28515625" style="30" customWidth="1"/>
    <col min="15636" max="15636" width="23.42578125" style="30" customWidth="1"/>
    <col min="15637" max="15637" width="10.7109375" style="30" customWidth="1"/>
    <col min="15638" max="15638" width="36.42578125" style="30" customWidth="1"/>
    <col min="15639" max="15639" width="15.28515625" style="30" customWidth="1"/>
    <col min="15640" max="15641" width="16.140625" style="30" customWidth="1"/>
    <col min="15642" max="15642" width="15.5703125" style="30" customWidth="1"/>
    <col min="15643" max="15655" width="12.7109375" style="30" customWidth="1"/>
    <col min="15656" max="15656" width="14.42578125" style="30" customWidth="1"/>
    <col min="15657" max="15872" width="9.140625" style="30"/>
    <col min="15873" max="15873" width="63.42578125" style="30" customWidth="1"/>
    <col min="15874" max="15874" width="23.140625" style="30" customWidth="1"/>
    <col min="15875" max="15875" width="25.5703125" style="30" customWidth="1"/>
    <col min="15876" max="15876" width="23.7109375" style="30" customWidth="1"/>
    <col min="15877" max="15877" width="26" style="30" customWidth="1"/>
    <col min="15878" max="15878" width="25.42578125" style="30" customWidth="1"/>
    <col min="15879" max="15879" width="23.7109375" style="30" bestFit="1" customWidth="1"/>
    <col min="15880" max="15880" width="23.140625" style="30" customWidth="1"/>
    <col min="15881" max="15882" width="22.7109375" style="30" customWidth="1"/>
    <col min="15883" max="15883" width="24" style="30" customWidth="1"/>
    <col min="15884" max="15884" width="22.7109375" style="30" customWidth="1"/>
    <col min="15885" max="15885" width="24.28515625" style="30" customWidth="1"/>
    <col min="15886" max="15886" width="23.42578125" style="30" customWidth="1"/>
    <col min="15887" max="15887" width="22.140625" style="30" customWidth="1"/>
    <col min="15888" max="15888" width="22.42578125" style="30" customWidth="1"/>
    <col min="15889" max="15889" width="22.140625" style="30" customWidth="1"/>
    <col min="15890" max="15890" width="22.42578125" style="30" customWidth="1"/>
    <col min="15891" max="15891" width="23.28515625" style="30" customWidth="1"/>
    <col min="15892" max="15892" width="23.42578125" style="30" customWidth="1"/>
    <col min="15893" max="15893" width="10.7109375" style="30" customWidth="1"/>
    <col min="15894" max="15894" width="36.42578125" style="30" customWidth="1"/>
    <col min="15895" max="15895" width="15.28515625" style="30" customWidth="1"/>
    <col min="15896" max="15897" width="16.140625" style="30" customWidth="1"/>
    <col min="15898" max="15898" width="15.5703125" style="30" customWidth="1"/>
    <col min="15899" max="15911" width="12.7109375" style="30" customWidth="1"/>
    <col min="15912" max="15912" width="14.42578125" style="30" customWidth="1"/>
    <col min="15913" max="16128" width="9.140625" style="30"/>
    <col min="16129" max="16129" width="63.42578125" style="30" customWidth="1"/>
    <col min="16130" max="16130" width="23.140625" style="30" customWidth="1"/>
    <col min="16131" max="16131" width="25.5703125" style="30" customWidth="1"/>
    <col min="16132" max="16132" width="23.7109375" style="30" customWidth="1"/>
    <col min="16133" max="16133" width="26" style="30" customWidth="1"/>
    <col min="16134" max="16134" width="25.42578125" style="30" customWidth="1"/>
    <col min="16135" max="16135" width="23.7109375" style="30" bestFit="1" customWidth="1"/>
    <col min="16136" max="16136" width="23.140625" style="30" customWidth="1"/>
    <col min="16137" max="16138" width="22.7109375" style="30" customWidth="1"/>
    <col min="16139" max="16139" width="24" style="30" customWidth="1"/>
    <col min="16140" max="16140" width="22.7109375" style="30" customWidth="1"/>
    <col min="16141" max="16141" width="24.28515625" style="30" customWidth="1"/>
    <col min="16142" max="16142" width="23.42578125" style="30" customWidth="1"/>
    <col min="16143" max="16143" width="22.140625" style="30" customWidth="1"/>
    <col min="16144" max="16144" width="22.42578125" style="30" customWidth="1"/>
    <col min="16145" max="16145" width="22.140625" style="30" customWidth="1"/>
    <col min="16146" max="16146" width="22.42578125" style="30" customWidth="1"/>
    <col min="16147" max="16147" width="23.28515625" style="30" customWidth="1"/>
    <col min="16148" max="16148" width="23.42578125" style="30" customWidth="1"/>
    <col min="16149" max="16149" width="10.7109375" style="30" customWidth="1"/>
    <col min="16150" max="16150" width="36.42578125" style="30" customWidth="1"/>
    <col min="16151" max="16151" width="15.28515625" style="30" customWidth="1"/>
    <col min="16152" max="16153" width="16.140625" style="30" customWidth="1"/>
    <col min="16154" max="16154" width="15.5703125" style="30" customWidth="1"/>
    <col min="16155" max="16167" width="12.7109375" style="30" customWidth="1"/>
    <col min="16168" max="16168" width="14.42578125" style="30" customWidth="1"/>
    <col min="16169" max="16384" width="9.140625" style="30"/>
  </cols>
  <sheetData>
    <row r="1" spans="1:40" s="28" customFormat="1" ht="34.5" customHeight="1" x14ac:dyDescent="0.3">
      <c r="A1" s="20"/>
      <c r="B1" s="20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75"/>
      <c r="V1" s="20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20"/>
      <c r="AJ1" s="75"/>
      <c r="AK1" s="75"/>
      <c r="AL1" s="75"/>
      <c r="AM1" s="75"/>
      <c r="AN1" s="75"/>
    </row>
    <row r="2" spans="1:40" ht="34.5" customHeight="1" x14ac:dyDescent="0.25">
      <c r="A2" s="29"/>
      <c r="B2" s="2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2"/>
      <c r="V2" s="21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47" t="s">
        <v>198</v>
      </c>
      <c r="AJ2" s="147"/>
      <c r="AK2" s="147"/>
      <c r="AL2" s="147"/>
      <c r="AM2" s="147"/>
      <c r="AN2" s="147"/>
    </row>
    <row r="3" spans="1:40" ht="34.5" customHeight="1" x14ac:dyDescent="0.25">
      <c r="A3" s="29"/>
      <c r="B3" s="2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2"/>
      <c r="V3" s="21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47" t="s">
        <v>0</v>
      </c>
      <c r="AJ3" s="147"/>
      <c r="AK3" s="147"/>
      <c r="AL3" s="147"/>
      <c r="AM3" s="147"/>
      <c r="AN3" s="147"/>
    </row>
    <row r="4" spans="1:40" ht="34.5" customHeight="1" x14ac:dyDescent="0.25">
      <c r="A4" s="29"/>
      <c r="B4" s="2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2"/>
      <c r="V4" s="21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47" t="s">
        <v>1</v>
      </c>
      <c r="AJ4" s="147"/>
      <c r="AK4" s="147"/>
      <c r="AL4" s="147"/>
      <c r="AM4" s="147"/>
      <c r="AN4" s="147"/>
    </row>
    <row r="5" spans="1:40" ht="34.5" customHeight="1" x14ac:dyDescent="0.25">
      <c r="A5" s="29"/>
      <c r="B5" s="2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3"/>
      <c r="Q5" s="3"/>
      <c r="R5" s="3"/>
      <c r="S5" s="3"/>
      <c r="T5" s="3"/>
      <c r="U5" s="12"/>
      <c r="V5" s="21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47" t="s">
        <v>2</v>
      </c>
      <c r="AJ5" s="147"/>
      <c r="AK5" s="147"/>
      <c r="AL5" s="147"/>
      <c r="AM5" s="147"/>
      <c r="AN5" s="147"/>
    </row>
    <row r="6" spans="1:40" ht="34.5" customHeight="1" x14ac:dyDescent="0.25">
      <c r="A6" s="29"/>
      <c r="B6" s="2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2"/>
      <c r="V6" s="21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31"/>
      <c r="AK6" s="31"/>
      <c r="AL6" s="31"/>
      <c r="AM6" s="31"/>
      <c r="AN6" s="31"/>
    </row>
    <row r="7" spans="1:40" s="32" customFormat="1" ht="26.25" x14ac:dyDescent="0.4">
      <c r="A7" s="148" t="s">
        <v>3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</row>
    <row r="8" spans="1:40" ht="20.25" x14ac:dyDescent="0.25">
      <c r="A8" s="22"/>
      <c r="B8" s="2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13"/>
      <c r="V8" s="22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33"/>
    </row>
    <row r="9" spans="1:40" ht="18" customHeight="1" x14ac:dyDescent="0.25">
      <c r="A9" s="77" t="s">
        <v>4</v>
      </c>
      <c r="B9" s="77" t="s">
        <v>5</v>
      </c>
      <c r="C9" s="149" t="s">
        <v>6</v>
      </c>
      <c r="D9" s="150" t="s">
        <v>7</v>
      </c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2"/>
      <c r="U9" s="153" t="s">
        <v>8</v>
      </c>
      <c r="V9" s="77" t="s">
        <v>9</v>
      </c>
      <c r="W9" s="135" t="s">
        <v>10</v>
      </c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7"/>
      <c r="AN9" s="77" t="s">
        <v>11</v>
      </c>
    </row>
    <row r="10" spans="1:40" s="34" customFormat="1" ht="117.75" customHeight="1" x14ac:dyDescent="0.25">
      <c r="A10" s="78"/>
      <c r="B10" s="78"/>
      <c r="C10" s="149"/>
      <c r="D10" s="11" t="s">
        <v>12</v>
      </c>
      <c r="E10" s="11" t="s">
        <v>13</v>
      </c>
      <c r="F10" s="11" t="s">
        <v>14</v>
      </c>
      <c r="G10" s="11" t="s">
        <v>15</v>
      </c>
      <c r="H10" s="11" t="s">
        <v>16</v>
      </c>
      <c r="I10" s="11" t="s">
        <v>17</v>
      </c>
      <c r="J10" s="11" t="s">
        <v>18</v>
      </c>
      <c r="K10" s="11" t="s">
        <v>19</v>
      </c>
      <c r="L10" s="11" t="s">
        <v>20</v>
      </c>
      <c r="M10" s="11" t="s">
        <v>21</v>
      </c>
      <c r="N10" s="11" t="s">
        <v>22</v>
      </c>
      <c r="O10" s="11" t="s">
        <v>23</v>
      </c>
      <c r="P10" s="11" t="s">
        <v>24</v>
      </c>
      <c r="Q10" s="11" t="s">
        <v>25</v>
      </c>
      <c r="R10" s="11" t="s">
        <v>26</v>
      </c>
      <c r="S10" s="11" t="s">
        <v>27</v>
      </c>
      <c r="T10" s="11" t="s">
        <v>28</v>
      </c>
      <c r="U10" s="154"/>
      <c r="V10" s="78"/>
      <c r="W10" s="14" t="s">
        <v>12</v>
      </c>
      <c r="X10" s="14" t="s">
        <v>13</v>
      </c>
      <c r="Y10" s="14" t="s">
        <v>14</v>
      </c>
      <c r="Z10" s="14" t="s">
        <v>15</v>
      </c>
      <c r="AA10" s="14" t="s">
        <v>16</v>
      </c>
      <c r="AB10" s="14" t="s">
        <v>17</v>
      </c>
      <c r="AC10" s="14" t="s">
        <v>18</v>
      </c>
      <c r="AD10" s="14" t="s">
        <v>19</v>
      </c>
      <c r="AE10" s="14" t="s">
        <v>20</v>
      </c>
      <c r="AF10" s="14" t="s">
        <v>21</v>
      </c>
      <c r="AG10" s="14" t="s">
        <v>22</v>
      </c>
      <c r="AH10" s="14" t="s">
        <v>23</v>
      </c>
      <c r="AI10" s="14" t="s">
        <v>24</v>
      </c>
      <c r="AJ10" s="14" t="s">
        <v>25</v>
      </c>
      <c r="AK10" s="14" t="s">
        <v>26</v>
      </c>
      <c r="AL10" s="14" t="s">
        <v>27</v>
      </c>
      <c r="AM10" s="14" t="s">
        <v>28</v>
      </c>
      <c r="AN10" s="78"/>
    </row>
    <row r="11" spans="1:40" ht="39" customHeight="1" x14ac:dyDescent="0.25">
      <c r="A11" s="35" t="s">
        <v>29</v>
      </c>
      <c r="B11" s="23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15"/>
      <c r="V11" s="23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6"/>
    </row>
    <row r="12" spans="1:40" ht="176.25" customHeight="1" x14ac:dyDescent="0.25">
      <c r="A12" s="138" t="s">
        <v>30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40"/>
      <c r="V12" s="58" t="s">
        <v>31</v>
      </c>
      <c r="W12" s="60">
        <v>7.2</v>
      </c>
      <c r="X12" s="16">
        <v>9.3000000000000007</v>
      </c>
      <c r="Y12" s="16">
        <v>9.9</v>
      </c>
      <c r="Z12" s="16">
        <v>9.9</v>
      </c>
      <c r="AA12" s="16">
        <v>7.8</v>
      </c>
      <c r="AB12" s="16">
        <v>7.9</v>
      </c>
      <c r="AC12" s="16">
        <v>3.4</v>
      </c>
      <c r="AD12" s="16">
        <v>1.9</v>
      </c>
      <c r="AE12" s="16">
        <v>1.9</v>
      </c>
      <c r="AF12" s="16">
        <v>1.9</v>
      </c>
      <c r="AG12" s="16">
        <v>2</v>
      </c>
      <c r="AH12" s="16">
        <v>2</v>
      </c>
      <c r="AI12" s="16">
        <v>2.1</v>
      </c>
      <c r="AJ12" s="16">
        <v>2.1</v>
      </c>
      <c r="AK12" s="16">
        <v>2.1</v>
      </c>
      <c r="AL12" s="16">
        <v>2.2000000000000002</v>
      </c>
      <c r="AM12" s="16">
        <v>2.2000000000000002</v>
      </c>
      <c r="AN12" s="16">
        <v>2.2000000000000002</v>
      </c>
    </row>
    <row r="13" spans="1:40" ht="174" customHeight="1" x14ac:dyDescent="0.25">
      <c r="A13" s="14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3"/>
      <c r="V13" s="58" t="s">
        <v>32</v>
      </c>
      <c r="W13" s="65">
        <v>0</v>
      </c>
      <c r="X13" s="65">
        <v>0</v>
      </c>
      <c r="Y13" s="65">
        <v>1</v>
      </c>
      <c r="Z13" s="16">
        <v>0.9</v>
      </c>
      <c r="AA13" s="16">
        <v>0.3</v>
      </c>
      <c r="AB13" s="16">
        <v>0.2</v>
      </c>
      <c r="AC13" s="16">
        <v>0.2</v>
      </c>
      <c r="AD13" s="16">
        <v>0.2</v>
      </c>
      <c r="AE13" s="16">
        <v>0.2</v>
      </c>
      <c r="AF13" s="16">
        <v>0.2</v>
      </c>
      <c r="AG13" s="16">
        <v>0.2</v>
      </c>
      <c r="AH13" s="16">
        <v>0.2</v>
      </c>
      <c r="AI13" s="16">
        <v>0.2</v>
      </c>
      <c r="AJ13" s="16">
        <v>0.2</v>
      </c>
      <c r="AK13" s="16">
        <v>0.2</v>
      </c>
      <c r="AL13" s="16">
        <v>0.2</v>
      </c>
      <c r="AM13" s="16">
        <v>0.2</v>
      </c>
      <c r="AN13" s="16">
        <v>0.2</v>
      </c>
    </row>
    <row r="14" spans="1:40" ht="120" customHeight="1" x14ac:dyDescent="0.25">
      <c r="A14" s="141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3"/>
      <c r="V14" s="58" t="s">
        <v>33</v>
      </c>
      <c r="W14" s="60">
        <v>0.2</v>
      </c>
      <c r="X14" s="60">
        <v>2.4</v>
      </c>
      <c r="Y14" s="60">
        <v>8.8000000000000007</v>
      </c>
      <c r="Z14" s="16">
        <v>65.099999999999994</v>
      </c>
      <c r="AA14" s="155">
        <v>3.4</v>
      </c>
      <c r="AB14" s="16">
        <v>7.3</v>
      </c>
      <c r="AC14" s="37">
        <v>6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0">
        <v>6</v>
      </c>
    </row>
    <row r="15" spans="1:40" ht="61.5" customHeight="1" x14ac:dyDescent="0.25">
      <c r="A15" s="141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3"/>
      <c r="V15" s="58" t="s">
        <v>34</v>
      </c>
      <c r="W15" s="60">
        <v>3.4</v>
      </c>
      <c r="X15" s="60">
        <v>3</v>
      </c>
      <c r="Y15" s="60">
        <v>2.2000000000000002</v>
      </c>
      <c r="Z15" s="16">
        <v>12.9</v>
      </c>
      <c r="AA15" s="16">
        <v>10.3</v>
      </c>
      <c r="AB15" s="16">
        <v>21</v>
      </c>
      <c r="AC15" s="16">
        <v>7.5</v>
      </c>
      <c r="AD15" s="16">
        <v>1.7</v>
      </c>
      <c r="AE15" s="16">
        <v>1.7</v>
      </c>
      <c r="AF15" s="16">
        <v>1.7</v>
      </c>
      <c r="AG15" s="16">
        <v>1.7</v>
      </c>
      <c r="AH15" s="16">
        <v>1.8</v>
      </c>
      <c r="AI15" s="16">
        <v>1.8</v>
      </c>
      <c r="AJ15" s="16">
        <v>1.8</v>
      </c>
      <c r="AK15" s="16">
        <v>1.9</v>
      </c>
      <c r="AL15" s="16">
        <v>1.9</v>
      </c>
      <c r="AM15" s="16">
        <v>1.9</v>
      </c>
      <c r="AN15" s="16">
        <v>1.9</v>
      </c>
    </row>
    <row r="16" spans="1:40" ht="79.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6"/>
      <c r="V16" s="58" t="s">
        <v>35</v>
      </c>
      <c r="W16" s="65">
        <v>0</v>
      </c>
      <c r="X16" s="65">
        <v>0</v>
      </c>
      <c r="Y16" s="60">
        <v>512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0">
        <v>512</v>
      </c>
    </row>
    <row r="17" spans="1:40" ht="40.5" customHeight="1" x14ac:dyDescent="0.25">
      <c r="A17" s="79" t="s">
        <v>36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</row>
    <row r="18" spans="1:40" ht="40.5" customHeight="1" x14ac:dyDescent="0.25">
      <c r="A18" s="79" t="s">
        <v>37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</row>
    <row r="19" spans="1:40" ht="40.5" customHeight="1" x14ac:dyDescent="0.25">
      <c r="A19" s="126" t="s">
        <v>38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8"/>
    </row>
    <row r="20" spans="1:40" ht="40.5" customHeight="1" x14ac:dyDescent="0.25">
      <c r="A20" s="79" t="s">
        <v>39</v>
      </c>
      <c r="B20" s="58" t="s">
        <v>40</v>
      </c>
      <c r="C20" s="6">
        <f>D20+E20+F20+G20+H20+I20+J20+K20+L20+M20+N20+O20+P20+Q20+R20+S20+T20</f>
        <v>490075388.31000012</v>
      </c>
      <c r="D20" s="6">
        <f>D21</f>
        <v>19928160</v>
      </c>
      <c r="E20" s="6">
        <f t="shared" ref="E20:T20" si="0">E21</f>
        <v>18306850.68</v>
      </c>
      <c r="F20" s="6">
        <f t="shared" si="0"/>
        <v>48170220.820000008</v>
      </c>
      <c r="G20" s="6">
        <f t="shared" si="0"/>
        <v>46450734.170000002</v>
      </c>
      <c r="H20" s="6">
        <f t="shared" si="0"/>
        <v>49016502.219999999</v>
      </c>
      <c r="I20" s="6">
        <f t="shared" si="0"/>
        <v>24994182</v>
      </c>
      <c r="J20" s="6">
        <f t="shared" si="0"/>
        <v>26347033.870000001</v>
      </c>
      <c r="K20" s="6">
        <f t="shared" si="0"/>
        <v>25682681.02</v>
      </c>
      <c r="L20" s="6">
        <f t="shared" si="0"/>
        <v>25686558.169999998</v>
      </c>
      <c r="M20" s="6">
        <f t="shared" si="0"/>
        <v>25686558.169999998</v>
      </c>
      <c r="N20" s="6">
        <f t="shared" si="0"/>
        <v>25686558.169999998</v>
      </c>
      <c r="O20" s="6">
        <f t="shared" si="0"/>
        <v>25686558.169999998</v>
      </c>
      <c r="P20" s="6">
        <f t="shared" si="0"/>
        <v>25686558.169999998</v>
      </c>
      <c r="Q20" s="6">
        <f t="shared" si="0"/>
        <v>25686558.169999998</v>
      </c>
      <c r="R20" s="6">
        <f t="shared" si="0"/>
        <v>25686558.169999998</v>
      </c>
      <c r="S20" s="6">
        <f t="shared" si="0"/>
        <v>25686558.169999998</v>
      </c>
      <c r="T20" s="6">
        <f t="shared" si="0"/>
        <v>25686558.169999998</v>
      </c>
      <c r="U20" s="77" t="s">
        <v>41</v>
      </c>
      <c r="V20" s="129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1"/>
    </row>
    <row r="21" spans="1:40" ht="62.25" customHeight="1" x14ac:dyDescent="0.25">
      <c r="A21" s="79"/>
      <c r="B21" s="58" t="s">
        <v>42</v>
      </c>
      <c r="C21" s="6">
        <f>D21+E21+F21+G21+H21+I21+J21+K21+L21+M21+N21+O21+P21+Q21+R21+S21+T21</f>
        <v>490075388.31000012</v>
      </c>
      <c r="D21" s="6">
        <f>D23+D25+D27+D31+D33</f>
        <v>19928160</v>
      </c>
      <c r="E21" s="6">
        <f t="shared" ref="E21:T21" si="1">E23+E25+E27+E31+E33</f>
        <v>18306850.68</v>
      </c>
      <c r="F21" s="6">
        <f t="shared" si="1"/>
        <v>48170220.820000008</v>
      </c>
      <c r="G21" s="6">
        <f t="shared" si="1"/>
        <v>46450734.170000002</v>
      </c>
      <c r="H21" s="6">
        <f t="shared" si="1"/>
        <v>49016502.219999999</v>
      </c>
      <c r="I21" s="6">
        <f t="shared" si="1"/>
        <v>24994182</v>
      </c>
      <c r="J21" s="6">
        <f t="shared" si="1"/>
        <v>26347033.870000001</v>
      </c>
      <c r="K21" s="6">
        <f t="shared" si="1"/>
        <v>25682681.02</v>
      </c>
      <c r="L21" s="6">
        <f t="shared" si="1"/>
        <v>25686558.169999998</v>
      </c>
      <c r="M21" s="6">
        <f t="shared" si="1"/>
        <v>25686558.169999998</v>
      </c>
      <c r="N21" s="6">
        <f t="shared" si="1"/>
        <v>25686558.169999998</v>
      </c>
      <c r="O21" s="6">
        <f t="shared" si="1"/>
        <v>25686558.169999998</v>
      </c>
      <c r="P21" s="6">
        <f t="shared" si="1"/>
        <v>25686558.169999998</v>
      </c>
      <c r="Q21" s="6">
        <f t="shared" si="1"/>
        <v>25686558.169999998</v>
      </c>
      <c r="R21" s="6">
        <f t="shared" si="1"/>
        <v>25686558.169999998</v>
      </c>
      <c r="S21" s="6">
        <f t="shared" si="1"/>
        <v>25686558.169999998</v>
      </c>
      <c r="T21" s="6">
        <f t="shared" si="1"/>
        <v>25686558.169999998</v>
      </c>
      <c r="U21" s="78"/>
      <c r="V21" s="132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4"/>
    </row>
    <row r="22" spans="1:40" ht="39" customHeight="1" x14ac:dyDescent="0.25">
      <c r="A22" s="79" t="s">
        <v>43</v>
      </c>
      <c r="B22" s="58" t="s">
        <v>40</v>
      </c>
      <c r="C22" s="7">
        <f t="shared" ref="C22:C27" si="2">SUM(D22:T22)</f>
        <v>8473515.3899999987</v>
      </c>
      <c r="D22" s="7">
        <f>D23</f>
        <v>336000</v>
      </c>
      <c r="E22" s="7">
        <f>E23</f>
        <v>210858.49</v>
      </c>
      <c r="F22" s="7">
        <f t="shared" ref="F22:T22" si="3">F23</f>
        <v>37891.760000000002</v>
      </c>
      <c r="G22" s="7">
        <f t="shared" si="3"/>
        <v>564210.01</v>
      </c>
      <c r="H22" s="7">
        <f t="shared" si="3"/>
        <v>561666.26</v>
      </c>
      <c r="I22" s="7">
        <f t="shared" si="3"/>
        <v>561666.26</v>
      </c>
      <c r="J22" s="7">
        <f t="shared" si="3"/>
        <v>561666.26</v>
      </c>
      <c r="K22" s="7">
        <f t="shared" si="3"/>
        <v>561666.26</v>
      </c>
      <c r="L22" s="7">
        <f t="shared" si="3"/>
        <v>564210.01</v>
      </c>
      <c r="M22" s="7">
        <f t="shared" si="3"/>
        <v>564210.01</v>
      </c>
      <c r="N22" s="7">
        <f t="shared" si="3"/>
        <v>564210.01</v>
      </c>
      <c r="O22" s="7">
        <f t="shared" si="3"/>
        <v>564210.01</v>
      </c>
      <c r="P22" s="7">
        <f t="shared" si="3"/>
        <v>564210.01</v>
      </c>
      <c r="Q22" s="7">
        <f t="shared" si="3"/>
        <v>564210.01</v>
      </c>
      <c r="R22" s="7">
        <f t="shared" si="3"/>
        <v>564210.01</v>
      </c>
      <c r="S22" s="7">
        <f t="shared" si="3"/>
        <v>564210.01</v>
      </c>
      <c r="T22" s="7">
        <f t="shared" si="3"/>
        <v>564210.01</v>
      </c>
      <c r="U22" s="92" t="s">
        <v>44</v>
      </c>
      <c r="V22" s="79" t="s">
        <v>45</v>
      </c>
      <c r="W22" s="92">
        <v>21</v>
      </c>
      <c r="X22" s="92">
        <v>33</v>
      </c>
      <c r="Y22" s="92">
        <v>6</v>
      </c>
      <c r="Z22" s="92">
        <v>14</v>
      </c>
      <c r="AA22" s="92">
        <v>16</v>
      </c>
      <c r="AB22" s="92">
        <v>16</v>
      </c>
      <c r="AC22" s="92">
        <v>16</v>
      </c>
      <c r="AD22" s="92">
        <v>14</v>
      </c>
      <c r="AE22" s="92">
        <v>14</v>
      </c>
      <c r="AF22" s="92">
        <v>14</v>
      </c>
      <c r="AG22" s="92">
        <v>14</v>
      </c>
      <c r="AH22" s="92">
        <v>14</v>
      </c>
      <c r="AI22" s="92">
        <v>14</v>
      </c>
      <c r="AJ22" s="92">
        <v>14</v>
      </c>
      <c r="AK22" s="92">
        <v>14</v>
      </c>
      <c r="AL22" s="92">
        <v>14</v>
      </c>
      <c r="AM22" s="92">
        <v>14</v>
      </c>
      <c r="AN22" s="92">
        <f>SUM(W22:AM22)</f>
        <v>262</v>
      </c>
    </row>
    <row r="23" spans="1:40" ht="69.75" customHeight="1" x14ac:dyDescent="0.25">
      <c r="A23" s="79"/>
      <c r="B23" s="58" t="s">
        <v>42</v>
      </c>
      <c r="C23" s="7">
        <f t="shared" si="2"/>
        <v>8473515.3899999987</v>
      </c>
      <c r="D23" s="7">
        <v>336000</v>
      </c>
      <c r="E23" s="7">
        <v>210858.49</v>
      </c>
      <c r="F23" s="7">
        <v>37891.760000000002</v>
      </c>
      <c r="G23" s="7">
        <v>564210.01</v>
      </c>
      <c r="H23" s="7">
        <v>561666.26</v>
      </c>
      <c r="I23" s="7">
        <v>561666.26</v>
      </c>
      <c r="J23" s="7">
        <v>561666.26</v>
      </c>
      <c r="K23" s="7">
        <v>561666.26</v>
      </c>
      <c r="L23" s="7">
        <v>564210.01</v>
      </c>
      <c r="M23" s="7">
        <v>564210.01</v>
      </c>
      <c r="N23" s="7">
        <v>564210.01</v>
      </c>
      <c r="O23" s="7">
        <v>564210.01</v>
      </c>
      <c r="P23" s="7">
        <v>564210.01</v>
      </c>
      <c r="Q23" s="7">
        <v>564210.01</v>
      </c>
      <c r="R23" s="7">
        <v>564210.01</v>
      </c>
      <c r="S23" s="7">
        <v>564210.01</v>
      </c>
      <c r="T23" s="7">
        <v>564210.01</v>
      </c>
      <c r="U23" s="92"/>
      <c r="V23" s="79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</row>
    <row r="24" spans="1:40" ht="92.25" customHeight="1" x14ac:dyDescent="0.25">
      <c r="A24" s="79" t="s">
        <v>46</v>
      </c>
      <c r="B24" s="58" t="s">
        <v>40</v>
      </c>
      <c r="C24" s="7">
        <f t="shared" si="2"/>
        <v>2535291.8999999985</v>
      </c>
      <c r="D24" s="7">
        <f>D25</f>
        <v>42750</v>
      </c>
      <c r="E24" s="7">
        <f t="shared" ref="E24:T24" si="4">E25</f>
        <v>181806.28</v>
      </c>
      <c r="F24" s="7">
        <f t="shared" si="4"/>
        <v>98404.83</v>
      </c>
      <c r="G24" s="7">
        <f>G25</f>
        <v>1108331.75</v>
      </c>
      <c r="H24" s="7">
        <v>83999.88</v>
      </c>
      <c r="I24" s="7">
        <v>83999.88</v>
      </c>
      <c r="J24" s="7">
        <v>83999.88</v>
      </c>
      <c r="K24" s="7">
        <f t="shared" si="4"/>
        <v>83999.88</v>
      </c>
      <c r="L24" s="7">
        <f t="shared" si="4"/>
        <v>85333.28</v>
      </c>
      <c r="M24" s="7">
        <f t="shared" si="4"/>
        <v>85333.28</v>
      </c>
      <c r="N24" s="7">
        <f t="shared" si="4"/>
        <v>85333.28</v>
      </c>
      <c r="O24" s="7">
        <f t="shared" si="4"/>
        <v>85333.28</v>
      </c>
      <c r="P24" s="7">
        <f t="shared" si="4"/>
        <v>85333.28</v>
      </c>
      <c r="Q24" s="7">
        <f t="shared" si="4"/>
        <v>85333.28</v>
      </c>
      <c r="R24" s="7">
        <f t="shared" si="4"/>
        <v>85333.28</v>
      </c>
      <c r="S24" s="7">
        <f t="shared" si="4"/>
        <v>85333.28</v>
      </c>
      <c r="T24" s="7">
        <f t="shared" si="4"/>
        <v>85333.28</v>
      </c>
      <c r="U24" s="92" t="s">
        <v>44</v>
      </c>
      <c r="V24" s="79" t="s">
        <v>47</v>
      </c>
      <c r="W24" s="92">
        <v>30</v>
      </c>
      <c r="X24" s="92">
        <v>274</v>
      </c>
      <c r="Y24" s="92">
        <v>38</v>
      </c>
      <c r="Z24" s="92">
        <v>455</v>
      </c>
      <c r="AA24" s="92">
        <v>36</v>
      </c>
      <c r="AB24" s="92">
        <v>37</v>
      </c>
      <c r="AC24" s="92">
        <v>38</v>
      </c>
      <c r="AD24" s="92">
        <v>16</v>
      </c>
      <c r="AE24" s="92">
        <v>16</v>
      </c>
      <c r="AF24" s="92">
        <v>16</v>
      </c>
      <c r="AG24" s="92">
        <v>16</v>
      </c>
      <c r="AH24" s="92">
        <v>16</v>
      </c>
      <c r="AI24" s="92">
        <v>16</v>
      </c>
      <c r="AJ24" s="92">
        <v>16</v>
      </c>
      <c r="AK24" s="92">
        <v>16</v>
      </c>
      <c r="AL24" s="92">
        <v>16</v>
      </c>
      <c r="AM24" s="92">
        <v>16</v>
      </c>
      <c r="AN24" s="92">
        <f>SUM(W24:AM24)</f>
        <v>1068</v>
      </c>
    </row>
    <row r="25" spans="1:40" ht="164.25" customHeight="1" x14ac:dyDescent="0.25">
      <c r="A25" s="79"/>
      <c r="B25" s="58" t="s">
        <v>42</v>
      </c>
      <c r="C25" s="7">
        <f t="shared" si="2"/>
        <v>2535291.8999999985</v>
      </c>
      <c r="D25" s="7">
        <v>42750</v>
      </c>
      <c r="E25" s="7">
        <v>181806.28</v>
      </c>
      <c r="F25" s="7">
        <v>98404.83</v>
      </c>
      <c r="G25" s="7">
        <v>1108331.75</v>
      </c>
      <c r="H25" s="7">
        <v>83999.88</v>
      </c>
      <c r="I25" s="7">
        <v>83999.88</v>
      </c>
      <c r="J25" s="7">
        <v>83999.88</v>
      </c>
      <c r="K25" s="7">
        <v>83999.88</v>
      </c>
      <c r="L25" s="7">
        <v>85333.28</v>
      </c>
      <c r="M25" s="7">
        <v>85333.28</v>
      </c>
      <c r="N25" s="7">
        <v>85333.28</v>
      </c>
      <c r="O25" s="7">
        <v>85333.28</v>
      </c>
      <c r="P25" s="7">
        <v>85333.28</v>
      </c>
      <c r="Q25" s="7">
        <v>85333.28</v>
      </c>
      <c r="R25" s="7">
        <v>85333.28</v>
      </c>
      <c r="S25" s="7">
        <v>85333.28</v>
      </c>
      <c r="T25" s="7">
        <v>85333.28</v>
      </c>
      <c r="U25" s="92"/>
      <c r="V25" s="79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</row>
    <row r="26" spans="1:40" ht="50.25" customHeight="1" x14ac:dyDescent="0.25">
      <c r="A26" s="79" t="s">
        <v>48</v>
      </c>
      <c r="B26" s="58" t="s">
        <v>40</v>
      </c>
      <c r="C26" s="7">
        <f t="shared" si="2"/>
        <v>323333764.03999996</v>
      </c>
      <c r="D26" s="7">
        <f t="shared" ref="D26:T26" si="5">D27</f>
        <v>0</v>
      </c>
      <c r="E26" s="7">
        <f t="shared" si="5"/>
        <v>9823000</v>
      </c>
      <c r="F26" s="7">
        <f t="shared" si="5"/>
        <v>42074000</v>
      </c>
      <c r="G26" s="7">
        <f t="shared" si="5"/>
        <v>19892705.879999999</v>
      </c>
      <c r="H26" s="7">
        <f t="shared" si="5"/>
        <v>32001000</v>
      </c>
      <c r="I26" s="7">
        <f t="shared" si="5"/>
        <v>10307999.68</v>
      </c>
      <c r="J26" s="7">
        <f t="shared" si="5"/>
        <v>10307999.68</v>
      </c>
      <c r="K26" s="7">
        <f t="shared" si="5"/>
        <v>19892705.879999999</v>
      </c>
      <c r="L26" s="7">
        <f t="shared" si="5"/>
        <v>19892705.879999999</v>
      </c>
      <c r="M26" s="7">
        <f t="shared" si="5"/>
        <v>19892705.879999999</v>
      </c>
      <c r="N26" s="7">
        <f t="shared" si="5"/>
        <v>19892705.879999999</v>
      </c>
      <c r="O26" s="7">
        <f t="shared" si="5"/>
        <v>19892705.879999999</v>
      </c>
      <c r="P26" s="7">
        <f t="shared" si="5"/>
        <v>19892705.879999999</v>
      </c>
      <c r="Q26" s="7">
        <f t="shared" si="5"/>
        <v>19892705.879999999</v>
      </c>
      <c r="R26" s="7">
        <f t="shared" si="5"/>
        <v>19892705.879999999</v>
      </c>
      <c r="S26" s="7">
        <f t="shared" si="5"/>
        <v>19892705.879999999</v>
      </c>
      <c r="T26" s="7">
        <f t="shared" si="5"/>
        <v>19892705.879999999</v>
      </c>
      <c r="U26" s="92" t="s">
        <v>44</v>
      </c>
      <c r="V26" s="79" t="s">
        <v>49</v>
      </c>
      <c r="W26" s="92">
        <v>0</v>
      </c>
      <c r="X26" s="92">
        <v>4</v>
      </c>
      <c r="Y26" s="92">
        <v>17</v>
      </c>
      <c r="Z26" s="92">
        <v>8</v>
      </c>
      <c r="AA26" s="92">
        <v>12</v>
      </c>
      <c r="AB26" s="92">
        <v>5</v>
      </c>
      <c r="AC26" s="92">
        <v>6</v>
      </c>
      <c r="AD26" s="92">
        <v>8</v>
      </c>
      <c r="AE26" s="92">
        <v>8</v>
      </c>
      <c r="AF26" s="92">
        <v>8</v>
      </c>
      <c r="AG26" s="92">
        <v>8</v>
      </c>
      <c r="AH26" s="92">
        <v>8</v>
      </c>
      <c r="AI26" s="92">
        <v>8</v>
      </c>
      <c r="AJ26" s="92">
        <v>8</v>
      </c>
      <c r="AK26" s="92">
        <v>8</v>
      </c>
      <c r="AL26" s="92">
        <v>8</v>
      </c>
      <c r="AM26" s="92">
        <v>8</v>
      </c>
      <c r="AN26" s="92">
        <f>SUM(X26:AM26)</f>
        <v>132</v>
      </c>
    </row>
    <row r="27" spans="1:40" ht="63" customHeight="1" x14ac:dyDescent="0.25">
      <c r="A27" s="79"/>
      <c r="B27" s="58" t="s">
        <v>42</v>
      </c>
      <c r="C27" s="7">
        <f t="shared" si="2"/>
        <v>323333764.03999996</v>
      </c>
      <c r="D27" s="7">
        <v>0</v>
      </c>
      <c r="E27" s="7">
        <v>9823000</v>
      </c>
      <c r="F27" s="7">
        <v>42074000</v>
      </c>
      <c r="G27" s="7">
        <v>19892705.879999999</v>
      </c>
      <c r="H27" s="7">
        <f>10307999.68+21693000.32</f>
        <v>32001000</v>
      </c>
      <c r="I27" s="7">
        <v>10307999.68</v>
      </c>
      <c r="J27" s="7">
        <v>10307999.68</v>
      </c>
      <c r="K27" s="7">
        <v>19892705.879999999</v>
      </c>
      <c r="L27" s="7">
        <v>19892705.879999999</v>
      </c>
      <c r="M27" s="7">
        <v>19892705.879999999</v>
      </c>
      <c r="N27" s="7">
        <v>19892705.879999999</v>
      </c>
      <c r="O27" s="7">
        <v>19892705.879999999</v>
      </c>
      <c r="P27" s="7">
        <v>19892705.879999999</v>
      </c>
      <c r="Q27" s="7">
        <v>19892705.879999999</v>
      </c>
      <c r="R27" s="7">
        <v>19892705.879999999</v>
      </c>
      <c r="S27" s="7">
        <v>19892705.879999999</v>
      </c>
      <c r="T27" s="7">
        <v>19892705.879999999</v>
      </c>
      <c r="U27" s="92"/>
      <c r="V27" s="79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</row>
    <row r="28" spans="1:40" ht="123" customHeight="1" x14ac:dyDescent="0.25">
      <c r="A28" s="79" t="s">
        <v>50</v>
      </c>
      <c r="B28" s="98" t="s">
        <v>51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2">
        <v>0</v>
      </c>
      <c r="R28" s="82">
        <v>0</v>
      </c>
      <c r="S28" s="82">
        <v>0</v>
      </c>
      <c r="T28" s="82">
        <v>0</v>
      </c>
      <c r="U28" s="92" t="s">
        <v>52</v>
      </c>
      <c r="V28" s="58" t="s">
        <v>53</v>
      </c>
      <c r="W28" s="60">
        <v>5</v>
      </c>
      <c r="X28" s="60">
        <v>27</v>
      </c>
      <c r="Y28" s="60">
        <v>9</v>
      </c>
      <c r="Z28" s="60">
        <v>11</v>
      </c>
      <c r="AA28" s="60">
        <v>13</v>
      </c>
      <c r="AB28" s="60">
        <v>13</v>
      </c>
      <c r="AC28" s="60">
        <v>13</v>
      </c>
      <c r="AD28" s="60">
        <v>13</v>
      </c>
      <c r="AE28" s="60">
        <v>13</v>
      </c>
      <c r="AF28" s="60">
        <v>13</v>
      </c>
      <c r="AG28" s="60">
        <v>13</v>
      </c>
      <c r="AH28" s="60">
        <v>13</v>
      </c>
      <c r="AI28" s="60">
        <v>13</v>
      </c>
      <c r="AJ28" s="60">
        <v>13</v>
      </c>
      <c r="AK28" s="60">
        <v>13</v>
      </c>
      <c r="AL28" s="60">
        <v>13</v>
      </c>
      <c r="AM28" s="60">
        <v>13</v>
      </c>
      <c r="AN28" s="60">
        <f>SUM(W28:AM28)</f>
        <v>221</v>
      </c>
    </row>
    <row r="29" spans="1:40" ht="120.75" customHeight="1" x14ac:dyDescent="0.25">
      <c r="A29" s="79"/>
      <c r="B29" s="99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92"/>
      <c r="V29" s="58" t="s">
        <v>54</v>
      </c>
      <c r="W29" s="70">
        <v>2938632</v>
      </c>
      <c r="X29" s="70">
        <v>5893000</v>
      </c>
      <c r="Y29" s="70">
        <v>3619805</v>
      </c>
      <c r="Z29" s="70">
        <v>3439997</v>
      </c>
      <c r="AA29" s="70">
        <v>4065451</v>
      </c>
      <c r="AB29" s="70">
        <v>4065451</v>
      </c>
      <c r="AC29" s="70">
        <v>4065451</v>
      </c>
      <c r="AD29" s="70">
        <v>4065451</v>
      </c>
      <c r="AE29" s="70">
        <v>4065451</v>
      </c>
      <c r="AF29" s="70">
        <v>4065451</v>
      </c>
      <c r="AG29" s="70">
        <v>4065451</v>
      </c>
      <c r="AH29" s="70">
        <v>4065451</v>
      </c>
      <c r="AI29" s="70">
        <v>4065451</v>
      </c>
      <c r="AJ29" s="70">
        <v>4065451</v>
      </c>
      <c r="AK29" s="70">
        <v>4065451</v>
      </c>
      <c r="AL29" s="70">
        <v>4065451</v>
      </c>
      <c r="AM29" s="70">
        <v>4065451</v>
      </c>
      <c r="AN29" s="70">
        <f>SUM(W29:AM29)</f>
        <v>68742297</v>
      </c>
    </row>
    <row r="30" spans="1:40" ht="61.9" customHeight="1" x14ac:dyDescent="0.25">
      <c r="A30" s="79" t="s">
        <v>55</v>
      </c>
      <c r="B30" s="58" t="s">
        <v>40</v>
      </c>
      <c r="C30" s="7">
        <f>SUM(D30:T30)</f>
        <v>99329.9</v>
      </c>
      <c r="D30" s="7">
        <v>0</v>
      </c>
      <c r="E30" s="7">
        <f t="shared" ref="E30:T30" si="6">E31</f>
        <v>99329.9</v>
      </c>
      <c r="F30" s="7">
        <v>0</v>
      </c>
      <c r="G30" s="7">
        <v>0</v>
      </c>
      <c r="H30" s="7">
        <f t="shared" si="6"/>
        <v>0</v>
      </c>
      <c r="I30" s="7">
        <f t="shared" si="6"/>
        <v>0</v>
      </c>
      <c r="J30" s="7">
        <f t="shared" si="6"/>
        <v>0</v>
      </c>
      <c r="K30" s="7">
        <f t="shared" si="6"/>
        <v>0</v>
      </c>
      <c r="L30" s="7">
        <f t="shared" si="6"/>
        <v>0</v>
      </c>
      <c r="M30" s="7">
        <f t="shared" si="6"/>
        <v>0</v>
      </c>
      <c r="N30" s="7">
        <f t="shared" si="6"/>
        <v>0</v>
      </c>
      <c r="O30" s="7">
        <f t="shared" si="6"/>
        <v>0</v>
      </c>
      <c r="P30" s="7">
        <f t="shared" si="6"/>
        <v>0</v>
      </c>
      <c r="Q30" s="7">
        <f t="shared" si="6"/>
        <v>0</v>
      </c>
      <c r="R30" s="7">
        <f t="shared" si="6"/>
        <v>0</v>
      </c>
      <c r="S30" s="7">
        <f t="shared" si="6"/>
        <v>0</v>
      </c>
      <c r="T30" s="7">
        <f t="shared" si="6"/>
        <v>0</v>
      </c>
      <c r="U30" s="92" t="s">
        <v>44</v>
      </c>
      <c r="V30" s="79" t="s">
        <v>56</v>
      </c>
      <c r="W30" s="125">
        <v>0</v>
      </c>
      <c r="X30" s="92">
        <v>17</v>
      </c>
      <c r="Y30" s="125">
        <v>0</v>
      </c>
      <c r="Z30" s="125">
        <v>0</v>
      </c>
      <c r="AA30" s="125">
        <v>0</v>
      </c>
      <c r="AB30" s="125">
        <v>0</v>
      </c>
      <c r="AC30" s="125">
        <v>0</v>
      </c>
      <c r="AD30" s="125">
        <v>0</v>
      </c>
      <c r="AE30" s="125">
        <v>0</v>
      </c>
      <c r="AF30" s="125">
        <v>0</v>
      </c>
      <c r="AG30" s="125">
        <v>0</v>
      </c>
      <c r="AH30" s="125">
        <v>0</v>
      </c>
      <c r="AI30" s="125">
        <v>0</v>
      </c>
      <c r="AJ30" s="125">
        <v>0</v>
      </c>
      <c r="AK30" s="125">
        <v>0</v>
      </c>
      <c r="AL30" s="125">
        <v>0</v>
      </c>
      <c r="AM30" s="125">
        <v>0</v>
      </c>
      <c r="AN30" s="92">
        <v>17</v>
      </c>
    </row>
    <row r="31" spans="1:40" ht="64.5" customHeight="1" x14ac:dyDescent="0.25">
      <c r="A31" s="79"/>
      <c r="B31" s="58" t="s">
        <v>42</v>
      </c>
      <c r="C31" s="7">
        <f>SUM(D31:T31)</f>
        <v>99329.9</v>
      </c>
      <c r="D31" s="7">
        <v>0</v>
      </c>
      <c r="E31" s="7">
        <v>99329.9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92"/>
      <c r="V31" s="79"/>
      <c r="W31" s="125"/>
      <c r="X31" s="92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92"/>
    </row>
    <row r="32" spans="1:40" ht="44.45" customHeight="1" x14ac:dyDescent="0.25">
      <c r="A32" s="80" t="s">
        <v>57</v>
      </c>
      <c r="B32" s="58" t="s">
        <v>40</v>
      </c>
      <c r="C32" s="7">
        <f>SUM(D32:T32)</f>
        <v>155633487.07999998</v>
      </c>
      <c r="D32" s="7">
        <f>D33</f>
        <v>19549410</v>
      </c>
      <c r="E32" s="7">
        <f t="shared" ref="E32:T32" si="7">E33</f>
        <v>7991856.0099999998</v>
      </c>
      <c r="F32" s="7">
        <f t="shared" si="7"/>
        <v>5959924.2300000004</v>
      </c>
      <c r="G32" s="7">
        <f t="shared" si="7"/>
        <v>24885486.530000001</v>
      </c>
      <c r="H32" s="7">
        <f t="shared" si="7"/>
        <v>16369836.08</v>
      </c>
      <c r="I32" s="7">
        <f t="shared" si="7"/>
        <v>14040516.18</v>
      </c>
      <c r="J32" s="7">
        <f t="shared" si="7"/>
        <v>15393368.050000001</v>
      </c>
      <c r="K32" s="7">
        <f t="shared" si="7"/>
        <v>5144309</v>
      </c>
      <c r="L32" s="7">
        <f t="shared" si="7"/>
        <v>5144309</v>
      </c>
      <c r="M32" s="7">
        <f t="shared" si="7"/>
        <v>5144309</v>
      </c>
      <c r="N32" s="7">
        <f t="shared" si="7"/>
        <v>5144309</v>
      </c>
      <c r="O32" s="7">
        <f t="shared" si="7"/>
        <v>5144309</v>
      </c>
      <c r="P32" s="7">
        <f t="shared" si="7"/>
        <v>5144309</v>
      </c>
      <c r="Q32" s="7">
        <f t="shared" si="7"/>
        <v>5144309</v>
      </c>
      <c r="R32" s="7">
        <f t="shared" si="7"/>
        <v>5144309</v>
      </c>
      <c r="S32" s="7">
        <f t="shared" si="7"/>
        <v>5144309</v>
      </c>
      <c r="T32" s="7">
        <f t="shared" si="7"/>
        <v>5144309</v>
      </c>
      <c r="U32" s="77" t="s">
        <v>44</v>
      </c>
      <c r="V32" s="58" t="s">
        <v>58</v>
      </c>
      <c r="W32" s="60">
        <v>41</v>
      </c>
      <c r="X32" s="60">
        <v>32</v>
      </c>
      <c r="Y32" s="60">
        <v>22</v>
      </c>
      <c r="Z32" s="60">
        <f>39+4</f>
        <v>43</v>
      </c>
      <c r="AA32" s="60">
        <v>30</v>
      </c>
      <c r="AB32" s="60">
        <v>21</v>
      </c>
      <c r="AC32" s="60">
        <v>16</v>
      </c>
      <c r="AD32" s="60">
        <v>8</v>
      </c>
      <c r="AE32" s="60">
        <v>8</v>
      </c>
      <c r="AF32" s="60">
        <v>8</v>
      </c>
      <c r="AG32" s="60">
        <v>8</v>
      </c>
      <c r="AH32" s="60">
        <v>8</v>
      </c>
      <c r="AI32" s="60">
        <v>8</v>
      </c>
      <c r="AJ32" s="60">
        <v>8</v>
      </c>
      <c r="AK32" s="60">
        <v>8</v>
      </c>
      <c r="AL32" s="60">
        <v>8</v>
      </c>
      <c r="AM32" s="60">
        <v>8</v>
      </c>
      <c r="AN32" s="60">
        <f>SUM(W32:AM32)</f>
        <v>285</v>
      </c>
    </row>
    <row r="33" spans="1:40" ht="81.599999999999994" customHeight="1" x14ac:dyDescent="0.25">
      <c r="A33" s="81"/>
      <c r="B33" s="58" t="s">
        <v>42</v>
      </c>
      <c r="C33" s="74">
        <f>D33+E33+F33+G33+H33+I33+J33+L33+M33+K33+N33+O33+P33+Q33+R33+S33+T33</f>
        <v>155633487.07999998</v>
      </c>
      <c r="D33" s="63">
        <v>19549410</v>
      </c>
      <c r="E33" s="63">
        <v>7991856.0099999998</v>
      </c>
      <c r="F33" s="63">
        <v>5959924.2300000004</v>
      </c>
      <c r="G33" s="63">
        <v>24885486.530000001</v>
      </c>
      <c r="H33" s="63">
        <v>16369836.08</v>
      </c>
      <c r="I33" s="63">
        <v>14040516.18</v>
      </c>
      <c r="J33" s="63">
        <v>15393368.050000001</v>
      </c>
      <c r="K33" s="63">
        <v>5144309</v>
      </c>
      <c r="L33" s="63">
        <v>5144309</v>
      </c>
      <c r="M33" s="63">
        <v>5144309</v>
      </c>
      <c r="N33" s="63">
        <v>5144309</v>
      </c>
      <c r="O33" s="63">
        <v>5144309</v>
      </c>
      <c r="P33" s="63">
        <v>5144309</v>
      </c>
      <c r="Q33" s="63">
        <v>5144309</v>
      </c>
      <c r="R33" s="63">
        <v>5144309</v>
      </c>
      <c r="S33" s="63">
        <v>5144309</v>
      </c>
      <c r="T33" s="63">
        <v>5144309</v>
      </c>
      <c r="U33" s="86"/>
      <c r="V33" s="66" t="s">
        <v>59</v>
      </c>
      <c r="W33" s="60">
        <v>1.9</v>
      </c>
      <c r="X33" s="60">
        <v>1.7</v>
      </c>
      <c r="Y33" s="55">
        <v>1.6</v>
      </c>
      <c r="Z33" s="55">
        <v>1.4</v>
      </c>
      <c r="AA33" s="55">
        <v>1.4</v>
      </c>
      <c r="AB33" s="55">
        <v>1.2</v>
      </c>
      <c r="AC33" s="55">
        <v>0.9</v>
      </c>
      <c r="AD33" s="55">
        <v>0.8</v>
      </c>
      <c r="AE33" s="55">
        <v>0.8</v>
      </c>
      <c r="AF33" s="55">
        <v>0.7</v>
      </c>
      <c r="AG33" s="60">
        <v>0.7</v>
      </c>
      <c r="AH33" s="60">
        <v>0.7</v>
      </c>
      <c r="AI33" s="60">
        <v>0.6</v>
      </c>
      <c r="AJ33" s="60">
        <v>0.6</v>
      </c>
      <c r="AK33" s="60">
        <v>0.5</v>
      </c>
      <c r="AL33" s="60">
        <v>0.5</v>
      </c>
      <c r="AM33" s="60">
        <v>0.5</v>
      </c>
      <c r="AN33" s="60">
        <v>0.5</v>
      </c>
    </row>
    <row r="34" spans="1:40" ht="81.599999999999994" customHeight="1" x14ac:dyDescent="0.25">
      <c r="A34" s="69" t="s">
        <v>60</v>
      </c>
      <c r="B34" s="37" t="s">
        <v>51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60" t="s">
        <v>44</v>
      </c>
      <c r="V34" s="58" t="s">
        <v>61</v>
      </c>
      <c r="W34" s="62">
        <v>0</v>
      </c>
      <c r="X34" s="62">
        <v>0</v>
      </c>
      <c r="Y34" s="60">
        <v>10</v>
      </c>
      <c r="Z34" s="60">
        <v>6</v>
      </c>
      <c r="AA34" s="60">
        <v>9</v>
      </c>
      <c r="AB34" s="60">
        <v>39</v>
      </c>
      <c r="AC34" s="60">
        <v>6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67</v>
      </c>
    </row>
    <row r="35" spans="1:40" ht="141" customHeight="1" x14ac:dyDescent="0.25">
      <c r="A35" s="80" t="s">
        <v>62</v>
      </c>
      <c r="B35" s="37" t="s">
        <v>51</v>
      </c>
      <c r="C35" s="64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56" t="s">
        <v>44</v>
      </c>
      <c r="V35" s="58" t="s">
        <v>63</v>
      </c>
      <c r="W35" s="60">
        <v>443</v>
      </c>
      <c r="X35" s="60">
        <v>396</v>
      </c>
      <c r="Y35" s="60">
        <v>386</v>
      </c>
      <c r="Z35" s="60">
        <v>291</v>
      </c>
      <c r="AA35" s="60">
        <v>322</v>
      </c>
      <c r="AB35" s="60">
        <v>273</v>
      </c>
      <c r="AC35" s="60">
        <v>194</v>
      </c>
      <c r="AD35" s="60">
        <v>180</v>
      </c>
      <c r="AE35" s="60">
        <f>AD35-8</f>
        <v>172</v>
      </c>
      <c r="AF35" s="60">
        <f t="shared" ref="AF35:AM35" si="8">AE35-8</f>
        <v>164</v>
      </c>
      <c r="AG35" s="60">
        <f t="shared" si="8"/>
        <v>156</v>
      </c>
      <c r="AH35" s="60">
        <f t="shared" si="8"/>
        <v>148</v>
      </c>
      <c r="AI35" s="60">
        <f t="shared" si="8"/>
        <v>140</v>
      </c>
      <c r="AJ35" s="60">
        <f t="shared" si="8"/>
        <v>132</v>
      </c>
      <c r="AK35" s="60">
        <f t="shared" si="8"/>
        <v>124</v>
      </c>
      <c r="AL35" s="60">
        <f t="shared" si="8"/>
        <v>116</v>
      </c>
      <c r="AM35" s="60">
        <f t="shared" si="8"/>
        <v>108</v>
      </c>
      <c r="AN35" s="60">
        <v>108</v>
      </c>
    </row>
    <row r="36" spans="1:40" ht="122.25" customHeight="1" x14ac:dyDescent="0.25">
      <c r="A36" s="81"/>
      <c r="B36" s="37" t="s">
        <v>51</v>
      </c>
      <c r="C36" s="64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56"/>
      <c r="V36" s="58" t="s">
        <v>64</v>
      </c>
      <c r="W36" s="60">
        <v>3565</v>
      </c>
      <c r="X36" s="60">
        <v>3416</v>
      </c>
      <c r="Y36" s="60">
        <v>3232</v>
      </c>
      <c r="Z36" s="70">
        <v>2539</v>
      </c>
      <c r="AA36" s="60">
        <v>2967</v>
      </c>
      <c r="AB36" s="60">
        <v>2834</v>
      </c>
      <c r="AC36" s="60">
        <v>2612</v>
      </c>
      <c r="AD36" s="60">
        <v>2523</v>
      </c>
      <c r="AE36" s="60">
        <v>2476</v>
      </c>
      <c r="AF36" s="60">
        <v>2429</v>
      </c>
      <c r="AG36" s="60">
        <v>2383</v>
      </c>
      <c r="AH36" s="60">
        <v>2335</v>
      </c>
      <c r="AI36" s="60">
        <v>2288</v>
      </c>
      <c r="AJ36" s="60">
        <v>2241</v>
      </c>
      <c r="AK36" s="60">
        <v>2194</v>
      </c>
      <c r="AL36" s="60">
        <v>2147</v>
      </c>
      <c r="AM36" s="60">
        <v>2110</v>
      </c>
      <c r="AN36" s="60">
        <v>2110</v>
      </c>
    </row>
    <row r="37" spans="1:40" ht="111.75" customHeight="1" x14ac:dyDescent="0.25">
      <c r="A37" s="58" t="s">
        <v>65</v>
      </c>
      <c r="B37" s="37" t="s">
        <v>51</v>
      </c>
      <c r="C37" s="64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0" t="s">
        <v>66</v>
      </c>
      <c r="V37" s="58" t="s">
        <v>67</v>
      </c>
      <c r="W37" s="62">
        <v>0</v>
      </c>
      <c r="X37" s="62">
        <v>0</v>
      </c>
      <c r="Y37" s="70">
        <v>4440</v>
      </c>
      <c r="Z37" s="70">
        <v>4309</v>
      </c>
      <c r="AA37" s="70">
        <v>4120</v>
      </c>
      <c r="AB37" s="70">
        <v>4000</v>
      </c>
      <c r="AC37" s="70">
        <v>3880</v>
      </c>
      <c r="AD37" s="70">
        <f t="shared" ref="AD37:AM37" si="9">AC37-60</f>
        <v>3820</v>
      </c>
      <c r="AE37" s="70">
        <f t="shared" si="9"/>
        <v>3760</v>
      </c>
      <c r="AF37" s="70">
        <f t="shared" si="9"/>
        <v>3700</v>
      </c>
      <c r="AG37" s="70">
        <f t="shared" si="9"/>
        <v>3640</v>
      </c>
      <c r="AH37" s="70">
        <f t="shared" si="9"/>
        <v>3580</v>
      </c>
      <c r="AI37" s="70">
        <f t="shared" si="9"/>
        <v>3520</v>
      </c>
      <c r="AJ37" s="70">
        <f t="shared" si="9"/>
        <v>3460</v>
      </c>
      <c r="AK37" s="70">
        <f t="shared" si="9"/>
        <v>3400</v>
      </c>
      <c r="AL37" s="70">
        <f t="shared" si="9"/>
        <v>3340</v>
      </c>
      <c r="AM37" s="70">
        <f t="shared" si="9"/>
        <v>3280</v>
      </c>
      <c r="AN37" s="70">
        <v>3580</v>
      </c>
    </row>
    <row r="38" spans="1:40" ht="105.6" customHeight="1" x14ac:dyDescent="0.25">
      <c r="A38" s="58" t="s">
        <v>68</v>
      </c>
      <c r="B38" s="37" t="s">
        <v>51</v>
      </c>
      <c r="C38" s="64">
        <v>0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0" t="s">
        <v>66</v>
      </c>
      <c r="V38" s="58" t="s">
        <v>69</v>
      </c>
      <c r="W38" s="62">
        <v>0</v>
      </c>
      <c r="X38" s="62">
        <v>0</v>
      </c>
      <c r="Y38" s="60">
        <v>3</v>
      </c>
      <c r="Z38" s="60">
        <v>1</v>
      </c>
      <c r="AA38" s="60">
        <v>2</v>
      </c>
      <c r="AB38" s="60">
        <v>2</v>
      </c>
      <c r="AC38" s="60">
        <v>2</v>
      </c>
      <c r="AD38" s="60">
        <v>2</v>
      </c>
      <c r="AE38" s="60">
        <v>2</v>
      </c>
      <c r="AF38" s="60">
        <v>2</v>
      </c>
      <c r="AG38" s="60">
        <v>2</v>
      </c>
      <c r="AH38" s="60">
        <v>2</v>
      </c>
      <c r="AI38" s="60">
        <v>2</v>
      </c>
      <c r="AJ38" s="60">
        <v>2</v>
      </c>
      <c r="AK38" s="60">
        <v>2</v>
      </c>
      <c r="AL38" s="60">
        <v>2</v>
      </c>
      <c r="AM38" s="60">
        <v>2</v>
      </c>
      <c r="AN38" s="60">
        <f>SUM(Y38:AM38)</f>
        <v>30</v>
      </c>
    </row>
    <row r="39" spans="1:40" ht="33.75" customHeight="1" x14ac:dyDescent="0.25">
      <c r="A39" s="112" t="s">
        <v>70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</row>
    <row r="40" spans="1:40" ht="31.5" customHeight="1" x14ac:dyDescent="0.25">
      <c r="A40" s="80" t="s">
        <v>71</v>
      </c>
      <c r="B40" s="58" t="s">
        <v>72</v>
      </c>
      <c r="C40" s="6">
        <f t="shared" ref="C40:C45" si="10">SUM(D40:T40)</f>
        <v>4068606679.6999993</v>
      </c>
      <c r="D40" s="6">
        <f t="shared" ref="D40:T40" si="11">D41+D42</f>
        <v>643476363</v>
      </c>
      <c r="E40" s="6">
        <f t="shared" si="11"/>
        <v>923292651.17999995</v>
      </c>
      <c r="F40" s="6">
        <f t="shared" si="11"/>
        <v>776914560.9000001</v>
      </c>
      <c r="G40" s="6">
        <f>G41+G42</f>
        <v>21989452.5</v>
      </c>
      <c r="H40" s="6">
        <f>H41+H42</f>
        <v>230464663.44999999</v>
      </c>
      <c r="I40" s="6">
        <f t="shared" si="11"/>
        <v>115942808.98</v>
      </c>
      <c r="J40" s="6">
        <f t="shared" si="11"/>
        <v>123320561.78999999</v>
      </c>
      <c r="K40" s="6">
        <f t="shared" si="11"/>
        <v>123320561.78999999</v>
      </c>
      <c r="L40" s="6">
        <f t="shared" si="11"/>
        <v>123320561.78999999</v>
      </c>
      <c r="M40" s="6">
        <f t="shared" si="11"/>
        <v>123320561.78999999</v>
      </c>
      <c r="N40" s="6">
        <f t="shared" si="11"/>
        <v>123320561.78999999</v>
      </c>
      <c r="O40" s="6">
        <f t="shared" si="11"/>
        <v>123320561.78999999</v>
      </c>
      <c r="P40" s="6">
        <f t="shared" si="11"/>
        <v>123320561.78999999</v>
      </c>
      <c r="Q40" s="6">
        <f t="shared" si="11"/>
        <v>123320561.78999999</v>
      </c>
      <c r="R40" s="6">
        <f t="shared" si="11"/>
        <v>123320561.78999999</v>
      </c>
      <c r="S40" s="6">
        <f t="shared" si="11"/>
        <v>123320561.78999999</v>
      </c>
      <c r="T40" s="6">
        <f t="shared" si="11"/>
        <v>123320561.78999999</v>
      </c>
      <c r="U40" s="119"/>
      <c r="V40" s="122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</row>
    <row r="41" spans="1:40" ht="118.5" customHeight="1" x14ac:dyDescent="0.25">
      <c r="A41" s="87"/>
      <c r="B41" s="58" t="s">
        <v>73</v>
      </c>
      <c r="C41" s="6">
        <f t="shared" si="10"/>
        <v>3593274772.2600002</v>
      </c>
      <c r="D41" s="6">
        <v>579128727</v>
      </c>
      <c r="E41" s="6">
        <v>830963386.05999994</v>
      </c>
      <c r="F41" s="6">
        <v>691453959.20000005</v>
      </c>
      <c r="G41" s="6">
        <f>G44</f>
        <v>0</v>
      </c>
      <c r="H41" s="6">
        <f>H44</f>
        <v>181231300</v>
      </c>
      <c r="I41" s="6">
        <f>I44</f>
        <v>103189100</v>
      </c>
      <c r="J41" s="6">
        <f>J44</f>
        <v>109755300</v>
      </c>
      <c r="K41" s="6">
        <f t="shared" ref="K41:T41" si="12">K44</f>
        <v>109755300</v>
      </c>
      <c r="L41" s="6">
        <f t="shared" si="12"/>
        <v>109755300</v>
      </c>
      <c r="M41" s="6">
        <f t="shared" si="12"/>
        <v>109755300</v>
      </c>
      <c r="N41" s="6">
        <f t="shared" si="12"/>
        <v>109755300</v>
      </c>
      <c r="O41" s="6">
        <f t="shared" si="12"/>
        <v>109755300</v>
      </c>
      <c r="P41" s="6">
        <f t="shared" si="12"/>
        <v>109755300</v>
      </c>
      <c r="Q41" s="6">
        <f t="shared" si="12"/>
        <v>109755300</v>
      </c>
      <c r="R41" s="6">
        <f t="shared" si="12"/>
        <v>109755300</v>
      </c>
      <c r="S41" s="6">
        <f t="shared" si="12"/>
        <v>109755300</v>
      </c>
      <c r="T41" s="6">
        <f t="shared" si="12"/>
        <v>109755300</v>
      </c>
      <c r="U41" s="120"/>
      <c r="V41" s="123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</row>
    <row r="42" spans="1:40" ht="56.25" x14ac:dyDescent="0.25">
      <c r="A42" s="81"/>
      <c r="B42" s="58" t="s">
        <v>42</v>
      </c>
      <c r="C42" s="6">
        <f t="shared" si="10"/>
        <v>475331907.44000024</v>
      </c>
      <c r="D42" s="6">
        <v>64347636</v>
      </c>
      <c r="E42" s="6">
        <v>92329265.120000005</v>
      </c>
      <c r="F42" s="6">
        <v>85460601.700000003</v>
      </c>
      <c r="G42" s="6">
        <f>G45+G48+G51</f>
        <v>21989452.5</v>
      </c>
      <c r="H42" s="6">
        <f>H45+H48+H51</f>
        <v>49233363.450000003</v>
      </c>
      <c r="I42" s="6">
        <f>I45</f>
        <v>12753708.98</v>
      </c>
      <c r="J42" s="6">
        <v>13565261.789999999</v>
      </c>
      <c r="K42" s="6">
        <v>13565261.789999999</v>
      </c>
      <c r="L42" s="6">
        <v>13565261.789999999</v>
      </c>
      <c r="M42" s="6">
        <v>13565261.789999999</v>
      </c>
      <c r="N42" s="6">
        <v>13565261.789999999</v>
      </c>
      <c r="O42" s="6">
        <v>13565261.789999999</v>
      </c>
      <c r="P42" s="6">
        <v>13565261.789999999</v>
      </c>
      <c r="Q42" s="6">
        <v>13565261.789999999</v>
      </c>
      <c r="R42" s="6">
        <v>13565261.789999999</v>
      </c>
      <c r="S42" s="6">
        <v>13565261.789999999</v>
      </c>
      <c r="T42" s="6">
        <v>13565261.789999999</v>
      </c>
      <c r="U42" s="121"/>
      <c r="V42" s="124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</row>
    <row r="43" spans="1:40" ht="42" customHeight="1" x14ac:dyDescent="0.25">
      <c r="A43" s="79" t="s">
        <v>74</v>
      </c>
      <c r="B43" s="58" t="s">
        <v>72</v>
      </c>
      <c r="C43" s="6">
        <f>SUM(D43:T43)</f>
        <v>4019783237.8999996</v>
      </c>
      <c r="D43" s="6">
        <f t="shared" ref="D43:T43" si="13">D44+D45</f>
        <v>643476363</v>
      </c>
      <c r="E43" s="6">
        <f t="shared" si="13"/>
        <v>923292651.17999995</v>
      </c>
      <c r="F43" s="6">
        <f t="shared" si="13"/>
        <v>776914560.9000001</v>
      </c>
      <c r="G43" s="6">
        <f t="shared" si="13"/>
        <v>0</v>
      </c>
      <c r="H43" s="6">
        <f t="shared" si="13"/>
        <v>203630674.15000001</v>
      </c>
      <c r="I43" s="6">
        <f t="shared" si="13"/>
        <v>115942808.98</v>
      </c>
      <c r="J43" s="6">
        <f t="shared" si="13"/>
        <v>123320561.78999999</v>
      </c>
      <c r="K43" s="6">
        <f t="shared" si="13"/>
        <v>123320561.78999999</v>
      </c>
      <c r="L43" s="6">
        <f t="shared" si="13"/>
        <v>123320561.78999999</v>
      </c>
      <c r="M43" s="6">
        <f t="shared" si="13"/>
        <v>123320561.78999999</v>
      </c>
      <c r="N43" s="6">
        <f t="shared" si="13"/>
        <v>123320561.78999999</v>
      </c>
      <c r="O43" s="6">
        <f t="shared" si="13"/>
        <v>123320561.78999999</v>
      </c>
      <c r="P43" s="6">
        <f t="shared" si="13"/>
        <v>123320561.78999999</v>
      </c>
      <c r="Q43" s="6">
        <f t="shared" si="13"/>
        <v>123320561.78999999</v>
      </c>
      <c r="R43" s="6">
        <f t="shared" si="13"/>
        <v>123320561.78999999</v>
      </c>
      <c r="S43" s="6">
        <f t="shared" si="13"/>
        <v>123320561.78999999</v>
      </c>
      <c r="T43" s="6">
        <f t="shared" si="13"/>
        <v>123320561.78999999</v>
      </c>
      <c r="U43" s="92" t="s">
        <v>75</v>
      </c>
      <c r="V43" s="66" t="s">
        <v>76</v>
      </c>
      <c r="W43" s="38">
        <v>12234.1</v>
      </c>
      <c r="X43" s="38">
        <v>17546.5</v>
      </c>
      <c r="Y43" s="38">
        <v>14821.6</v>
      </c>
      <c r="Z43" s="61">
        <v>0</v>
      </c>
      <c r="AA43" s="156">
        <v>3831</v>
      </c>
      <c r="AB43" s="39">
        <v>2181</v>
      </c>
      <c r="AC43" s="39">
        <v>2320</v>
      </c>
      <c r="AD43" s="39">
        <v>2320</v>
      </c>
      <c r="AE43" s="39">
        <v>2320</v>
      </c>
      <c r="AF43" s="39">
        <v>2320</v>
      </c>
      <c r="AG43" s="39">
        <v>2320</v>
      </c>
      <c r="AH43" s="39">
        <v>2320</v>
      </c>
      <c r="AI43" s="39">
        <v>2320</v>
      </c>
      <c r="AJ43" s="39">
        <v>2320</v>
      </c>
      <c r="AK43" s="39">
        <v>2320</v>
      </c>
      <c r="AL43" s="39">
        <v>2320</v>
      </c>
      <c r="AM43" s="39">
        <v>2320</v>
      </c>
      <c r="AN43" s="40">
        <f>W43+X43+Y43+Z43+AA43+AB43+AC43+AD43+AE43+AF43+AG43+AH43+AI43+AJ43+AK43+AL43+AM43</f>
        <v>76134.2</v>
      </c>
    </row>
    <row r="44" spans="1:40" ht="107.25" customHeight="1" x14ac:dyDescent="0.25">
      <c r="A44" s="79"/>
      <c r="B44" s="58" t="s">
        <v>73</v>
      </c>
      <c r="C44" s="6">
        <f t="shared" si="10"/>
        <v>3593274772.2600002</v>
      </c>
      <c r="D44" s="6">
        <v>579128727</v>
      </c>
      <c r="E44" s="6">
        <v>830963386.05999994</v>
      </c>
      <c r="F44" s="6">
        <v>691453959.20000005</v>
      </c>
      <c r="G44" s="6">
        <v>0</v>
      </c>
      <c r="H44" s="6">
        <v>181231300</v>
      </c>
      <c r="I44" s="6">
        <v>103189100</v>
      </c>
      <c r="J44" s="6">
        <v>109755300</v>
      </c>
      <c r="K44" s="6">
        <v>109755300</v>
      </c>
      <c r="L44" s="6">
        <v>109755300</v>
      </c>
      <c r="M44" s="6">
        <v>109755300</v>
      </c>
      <c r="N44" s="6">
        <v>109755300</v>
      </c>
      <c r="O44" s="6">
        <v>109755300</v>
      </c>
      <c r="P44" s="6">
        <v>109755300</v>
      </c>
      <c r="Q44" s="6">
        <v>109755300</v>
      </c>
      <c r="R44" s="6">
        <v>109755300</v>
      </c>
      <c r="S44" s="6">
        <v>109755300</v>
      </c>
      <c r="T44" s="6">
        <v>109755300</v>
      </c>
      <c r="U44" s="92"/>
      <c r="V44" s="80" t="s">
        <v>77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</row>
    <row r="45" spans="1:40" ht="54" customHeight="1" x14ac:dyDescent="0.25">
      <c r="A45" s="79"/>
      <c r="B45" s="58" t="s">
        <v>42</v>
      </c>
      <c r="C45" s="6">
        <f t="shared" si="10"/>
        <v>426508465.64000022</v>
      </c>
      <c r="D45" s="6">
        <v>64347636</v>
      </c>
      <c r="E45" s="6">
        <v>92329265.120000005</v>
      </c>
      <c r="F45" s="6">
        <v>85460601.700000003</v>
      </c>
      <c r="G45" s="6">
        <v>0</v>
      </c>
      <c r="H45" s="6">
        <v>22399374.149999999</v>
      </c>
      <c r="I45" s="6">
        <v>12753708.98</v>
      </c>
      <c r="J45" s="6">
        <v>13565261.789999999</v>
      </c>
      <c r="K45" s="6">
        <v>13565261.789999999</v>
      </c>
      <c r="L45" s="6">
        <v>13565261.789999999</v>
      </c>
      <c r="M45" s="6">
        <v>13565261.789999999</v>
      </c>
      <c r="N45" s="6">
        <v>13565261.789999999</v>
      </c>
      <c r="O45" s="6">
        <v>13565261.789999999</v>
      </c>
      <c r="P45" s="6">
        <v>13565261.789999999</v>
      </c>
      <c r="Q45" s="6">
        <v>13565261.789999999</v>
      </c>
      <c r="R45" s="6">
        <v>13565261.789999999</v>
      </c>
      <c r="S45" s="6">
        <v>13565261.789999999</v>
      </c>
      <c r="T45" s="6">
        <v>13565261.789999999</v>
      </c>
      <c r="U45" s="92"/>
      <c r="V45" s="81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</row>
    <row r="46" spans="1:40" ht="42" customHeight="1" x14ac:dyDescent="0.25">
      <c r="A46" s="79" t="s">
        <v>201</v>
      </c>
      <c r="B46" s="58" t="s">
        <v>72</v>
      </c>
      <c r="C46" s="6">
        <f>SUM(D46:T46)</f>
        <v>26315452.5</v>
      </c>
      <c r="D46" s="6">
        <f>D47+D48</f>
        <v>0</v>
      </c>
      <c r="E46" s="6">
        <f>E47+E48</f>
        <v>0</v>
      </c>
      <c r="F46" s="6">
        <f>F47+F48</f>
        <v>0</v>
      </c>
      <c r="G46" s="6">
        <f>G47+G48</f>
        <v>17829452.5</v>
      </c>
      <c r="H46" s="6">
        <f>H47+H48</f>
        <v>8486000</v>
      </c>
      <c r="I46" s="6">
        <f>I47</f>
        <v>0</v>
      </c>
      <c r="J46" s="6">
        <f t="shared" ref="J46:T46" si="14">J47+J48</f>
        <v>0</v>
      </c>
      <c r="K46" s="6">
        <f t="shared" si="14"/>
        <v>0</v>
      </c>
      <c r="L46" s="6">
        <f t="shared" si="14"/>
        <v>0</v>
      </c>
      <c r="M46" s="6">
        <f t="shared" si="14"/>
        <v>0</v>
      </c>
      <c r="N46" s="6">
        <f t="shared" si="14"/>
        <v>0</v>
      </c>
      <c r="O46" s="6">
        <f t="shared" si="14"/>
        <v>0</v>
      </c>
      <c r="P46" s="6">
        <f t="shared" si="14"/>
        <v>0</v>
      </c>
      <c r="Q46" s="6">
        <f t="shared" si="14"/>
        <v>0</v>
      </c>
      <c r="R46" s="6">
        <f t="shared" si="14"/>
        <v>0</v>
      </c>
      <c r="S46" s="6">
        <f t="shared" si="14"/>
        <v>0</v>
      </c>
      <c r="T46" s="6">
        <f t="shared" si="14"/>
        <v>0</v>
      </c>
      <c r="U46" s="92" t="s">
        <v>75</v>
      </c>
      <c r="V46" s="77" t="s">
        <v>77</v>
      </c>
      <c r="W46" s="116">
        <v>0</v>
      </c>
      <c r="X46" s="116">
        <v>0</v>
      </c>
      <c r="Y46" s="116">
        <v>0</v>
      </c>
      <c r="Z46" s="116">
        <v>4</v>
      </c>
      <c r="AA46" s="116">
        <v>2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4</v>
      </c>
    </row>
    <row r="47" spans="1:40" ht="107.25" customHeight="1" x14ac:dyDescent="0.25">
      <c r="A47" s="79"/>
      <c r="B47" s="58" t="s">
        <v>73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92"/>
      <c r="V47" s="86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</row>
    <row r="48" spans="1:40" ht="54" customHeight="1" x14ac:dyDescent="0.25">
      <c r="A48" s="79"/>
      <c r="B48" s="58" t="s">
        <v>42</v>
      </c>
      <c r="C48" s="6">
        <v>0</v>
      </c>
      <c r="D48" s="6">
        <v>0</v>
      </c>
      <c r="E48" s="6">
        <v>0</v>
      </c>
      <c r="F48" s="6">
        <v>0</v>
      </c>
      <c r="G48" s="6">
        <v>17829452.5</v>
      </c>
      <c r="H48" s="6">
        <v>8486000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92"/>
      <c r="V48" s="7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</row>
    <row r="49" spans="1:40" ht="42" customHeight="1" x14ac:dyDescent="0.25">
      <c r="A49" s="79" t="s">
        <v>78</v>
      </c>
      <c r="B49" s="58" t="s">
        <v>72</v>
      </c>
      <c r="C49" s="6">
        <f>SUM(D49:T49)</f>
        <v>22507989.300000001</v>
      </c>
      <c r="D49" s="6">
        <f>D50+D51</f>
        <v>0</v>
      </c>
      <c r="E49" s="6">
        <f>E50+E51</f>
        <v>0</v>
      </c>
      <c r="F49" s="6">
        <f>F50+F51</f>
        <v>0</v>
      </c>
      <c r="G49" s="6">
        <f>G50+G51</f>
        <v>4160000</v>
      </c>
      <c r="H49" s="6">
        <f>H50+H51</f>
        <v>18347989.300000001</v>
      </c>
      <c r="I49" s="6">
        <f>I50</f>
        <v>0</v>
      </c>
      <c r="J49" s="6">
        <f t="shared" ref="J49:T49" si="15">J50+J51</f>
        <v>0</v>
      </c>
      <c r="K49" s="6">
        <f t="shared" si="15"/>
        <v>0</v>
      </c>
      <c r="L49" s="6">
        <f t="shared" si="15"/>
        <v>0</v>
      </c>
      <c r="M49" s="6">
        <f t="shared" si="15"/>
        <v>0</v>
      </c>
      <c r="N49" s="6">
        <f t="shared" si="15"/>
        <v>0</v>
      </c>
      <c r="O49" s="6">
        <f t="shared" si="15"/>
        <v>0</v>
      </c>
      <c r="P49" s="6">
        <f t="shared" si="15"/>
        <v>0</v>
      </c>
      <c r="Q49" s="6">
        <f t="shared" si="15"/>
        <v>0</v>
      </c>
      <c r="R49" s="6">
        <f t="shared" si="15"/>
        <v>0</v>
      </c>
      <c r="S49" s="6">
        <f t="shared" si="15"/>
        <v>0</v>
      </c>
      <c r="T49" s="6">
        <f t="shared" si="15"/>
        <v>0</v>
      </c>
      <c r="U49" s="92" t="s">
        <v>75</v>
      </c>
      <c r="V49" s="77" t="s">
        <v>77</v>
      </c>
      <c r="W49" s="116">
        <v>0</v>
      </c>
      <c r="X49" s="116">
        <v>0</v>
      </c>
      <c r="Y49" s="116">
        <v>0</v>
      </c>
      <c r="Z49" s="116">
        <v>1</v>
      </c>
      <c r="AA49" s="116">
        <v>5</v>
      </c>
      <c r="AB49" s="116">
        <v>0</v>
      </c>
      <c r="AC49" s="116">
        <v>0</v>
      </c>
      <c r="AD49" s="116">
        <v>0</v>
      </c>
      <c r="AE49" s="116">
        <v>0</v>
      </c>
      <c r="AF49" s="116">
        <v>0</v>
      </c>
      <c r="AG49" s="116">
        <v>0</v>
      </c>
      <c r="AH49" s="116">
        <v>0</v>
      </c>
      <c r="AI49" s="116">
        <v>0</v>
      </c>
      <c r="AJ49" s="116">
        <v>0</v>
      </c>
      <c r="AK49" s="116">
        <v>0</v>
      </c>
      <c r="AL49" s="116">
        <v>0</v>
      </c>
      <c r="AM49" s="116">
        <v>0</v>
      </c>
      <c r="AN49" s="116">
        <v>8</v>
      </c>
    </row>
    <row r="50" spans="1:40" ht="107.25" customHeight="1" x14ac:dyDescent="0.25">
      <c r="A50" s="79"/>
      <c r="B50" s="58" t="s">
        <v>73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92"/>
      <c r="V50" s="86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</row>
    <row r="51" spans="1:40" ht="54" customHeight="1" x14ac:dyDescent="0.25">
      <c r="A51" s="79"/>
      <c r="B51" s="58" t="s">
        <v>42</v>
      </c>
      <c r="C51" s="6">
        <v>0</v>
      </c>
      <c r="D51" s="6">
        <v>0</v>
      </c>
      <c r="E51" s="6">
        <v>0</v>
      </c>
      <c r="F51" s="6">
        <v>0</v>
      </c>
      <c r="G51" s="6">
        <v>4160000</v>
      </c>
      <c r="H51" s="6">
        <v>18347989.300000001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92"/>
      <c r="V51" s="7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</row>
    <row r="52" spans="1:40" ht="124.5" customHeight="1" x14ac:dyDescent="0.25">
      <c r="A52" s="58" t="s">
        <v>79</v>
      </c>
      <c r="B52" s="37" t="s">
        <v>51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0" t="s">
        <v>41</v>
      </c>
      <c r="V52" s="58" t="s">
        <v>80</v>
      </c>
      <c r="W52" s="60">
        <v>214</v>
      </c>
      <c r="X52" s="60">
        <v>243</v>
      </c>
      <c r="Y52" s="60">
        <f t="shared" ref="Y52:AM52" si="16">Y53+Y54+Y58</f>
        <v>244</v>
      </c>
      <c r="Z52" s="60">
        <f>Z53+Z54+Z58</f>
        <v>274</v>
      </c>
      <c r="AA52" s="60">
        <f t="shared" si="16"/>
        <v>147</v>
      </c>
      <c r="AB52" s="60">
        <f t="shared" si="16"/>
        <v>221</v>
      </c>
      <c r="AC52" s="60">
        <f t="shared" si="16"/>
        <v>88</v>
      </c>
      <c r="AD52" s="60">
        <f t="shared" si="16"/>
        <v>46</v>
      </c>
      <c r="AE52" s="60">
        <f t="shared" si="16"/>
        <v>46</v>
      </c>
      <c r="AF52" s="60">
        <f t="shared" si="16"/>
        <v>46</v>
      </c>
      <c r="AG52" s="60">
        <f t="shared" si="16"/>
        <v>46</v>
      </c>
      <c r="AH52" s="60">
        <f t="shared" si="16"/>
        <v>46</v>
      </c>
      <c r="AI52" s="60">
        <f t="shared" si="16"/>
        <v>46</v>
      </c>
      <c r="AJ52" s="60">
        <f t="shared" si="16"/>
        <v>46</v>
      </c>
      <c r="AK52" s="60">
        <f t="shared" si="16"/>
        <v>46</v>
      </c>
      <c r="AL52" s="60">
        <f t="shared" si="16"/>
        <v>46</v>
      </c>
      <c r="AM52" s="60">
        <f t="shared" si="16"/>
        <v>46</v>
      </c>
      <c r="AN52" s="60">
        <f>W52+X52+Y52+Z52+AA52+AB52+AC52+AD52+AE52+AF52+AG52+AH52+AI52+AJ52+AK52+AL52+AM52</f>
        <v>1891</v>
      </c>
    </row>
    <row r="53" spans="1:40" ht="112.5" customHeight="1" x14ac:dyDescent="0.25">
      <c r="A53" s="58" t="s">
        <v>81</v>
      </c>
      <c r="B53" s="37" t="s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0" t="s">
        <v>44</v>
      </c>
      <c r="V53" s="58" t="s">
        <v>82</v>
      </c>
      <c r="W53" s="60">
        <v>211</v>
      </c>
      <c r="X53" s="60">
        <v>218</v>
      </c>
      <c r="Y53" s="60">
        <v>160</v>
      </c>
      <c r="Z53" s="60">
        <v>164</v>
      </c>
      <c r="AA53" s="60">
        <v>53</v>
      </c>
      <c r="AB53" s="60">
        <v>39</v>
      </c>
      <c r="AC53" s="60">
        <v>39</v>
      </c>
      <c r="AD53" s="60">
        <v>39</v>
      </c>
      <c r="AE53" s="60">
        <v>39</v>
      </c>
      <c r="AF53" s="60">
        <v>39</v>
      </c>
      <c r="AG53" s="60">
        <v>39</v>
      </c>
      <c r="AH53" s="60">
        <v>39</v>
      </c>
      <c r="AI53" s="60">
        <v>39</v>
      </c>
      <c r="AJ53" s="60">
        <v>39</v>
      </c>
      <c r="AK53" s="60">
        <v>39</v>
      </c>
      <c r="AL53" s="60">
        <v>39</v>
      </c>
      <c r="AM53" s="60">
        <v>39</v>
      </c>
      <c r="AN53" s="60">
        <f>W53+X53+Y53+Z53+AA53+AB53+AC53+AD53+AE53+AF53+AG53+AH53+AI53+AJ53+AK53+AL53+AM53</f>
        <v>1274</v>
      </c>
    </row>
    <row r="54" spans="1:40" ht="122.25" customHeight="1" x14ac:dyDescent="0.25">
      <c r="A54" s="58" t="s">
        <v>83</v>
      </c>
      <c r="B54" s="37" t="s">
        <v>51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0" t="s">
        <v>66</v>
      </c>
      <c r="V54" s="58" t="s">
        <v>84</v>
      </c>
      <c r="W54" s="65">
        <v>0</v>
      </c>
      <c r="X54" s="65">
        <v>0</v>
      </c>
      <c r="Y54" s="60">
        <v>45</v>
      </c>
      <c r="Z54" s="60">
        <v>32</v>
      </c>
      <c r="AA54" s="60">
        <v>11</v>
      </c>
      <c r="AB54" s="60">
        <v>7</v>
      </c>
      <c r="AC54" s="60">
        <v>7</v>
      </c>
      <c r="AD54" s="60">
        <v>7</v>
      </c>
      <c r="AE54" s="60">
        <v>7</v>
      </c>
      <c r="AF54" s="60">
        <v>7</v>
      </c>
      <c r="AG54" s="60">
        <v>7</v>
      </c>
      <c r="AH54" s="60">
        <v>7</v>
      </c>
      <c r="AI54" s="60">
        <v>7</v>
      </c>
      <c r="AJ54" s="60">
        <v>7</v>
      </c>
      <c r="AK54" s="60">
        <v>7</v>
      </c>
      <c r="AL54" s="60">
        <v>7</v>
      </c>
      <c r="AM54" s="60">
        <v>7</v>
      </c>
      <c r="AN54" s="60">
        <f t="shared" ref="AN54:AN65" si="17">Y54+Z54+AA54+AB54+AC54+AD54+AE54+AF54+AG54+AH54+AI54+AJ54+AK54+AL54+AM54</f>
        <v>172</v>
      </c>
    </row>
    <row r="55" spans="1:40" ht="112.5" customHeight="1" x14ac:dyDescent="0.25">
      <c r="A55" s="58" t="s">
        <v>85</v>
      </c>
      <c r="B55" s="37" t="s">
        <v>51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0" t="s">
        <v>66</v>
      </c>
      <c r="V55" s="58" t="s">
        <v>86</v>
      </c>
      <c r="W55" s="65">
        <v>0</v>
      </c>
      <c r="X55" s="65">
        <v>0</v>
      </c>
      <c r="Y55" s="60">
        <v>5</v>
      </c>
      <c r="Z55" s="60">
        <v>7</v>
      </c>
      <c r="AA55" s="60">
        <v>2</v>
      </c>
      <c r="AB55" s="60">
        <v>2</v>
      </c>
      <c r="AC55" s="60">
        <v>2</v>
      </c>
      <c r="AD55" s="60">
        <v>2</v>
      </c>
      <c r="AE55" s="60">
        <v>2</v>
      </c>
      <c r="AF55" s="60">
        <v>2</v>
      </c>
      <c r="AG55" s="60">
        <v>2</v>
      </c>
      <c r="AH55" s="60">
        <v>2</v>
      </c>
      <c r="AI55" s="60">
        <v>2</v>
      </c>
      <c r="AJ55" s="60">
        <v>2</v>
      </c>
      <c r="AK55" s="60">
        <v>2</v>
      </c>
      <c r="AL55" s="60">
        <v>2</v>
      </c>
      <c r="AM55" s="60">
        <v>2</v>
      </c>
      <c r="AN55" s="60">
        <f t="shared" si="17"/>
        <v>38</v>
      </c>
    </row>
    <row r="56" spans="1:40" ht="112.5" customHeight="1" x14ac:dyDescent="0.25">
      <c r="A56" s="58" t="s">
        <v>199</v>
      </c>
      <c r="B56" s="37" t="s">
        <v>51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0" t="s">
        <v>66</v>
      </c>
      <c r="V56" s="58" t="s">
        <v>86</v>
      </c>
      <c r="W56" s="65">
        <v>0</v>
      </c>
      <c r="X56" s="65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f t="shared" si="17"/>
        <v>0</v>
      </c>
    </row>
    <row r="57" spans="1:40" ht="135" customHeight="1" x14ac:dyDescent="0.25">
      <c r="A57" s="58" t="s">
        <v>200</v>
      </c>
      <c r="B57" s="37" t="s">
        <v>51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0" t="s">
        <v>66</v>
      </c>
      <c r="V57" s="58" t="s">
        <v>86</v>
      </c>
      <c r="W57" s="65">
        <v>0</v>
      </c>
      <c r="X57" s="65">
        <v>0</v>
      </c>
      <c r="Y57" s="60">
        <v>0</v>
      </c>
      <c r="Z57" s="60">
        <v>0</v>
      </c>
      <c r="AA57" s="60">
        <v>0</v>
      </c>
      <c r="AB57" s="60">
        <v>0</v>
      </c>
      <c r="AC57" s="60">
        <v>0</v>
      </c>
      <c r="AD57" s="60">
        <v>0</v>
      </c>
      <c r="AE57" s="60">
        <v>0</v>
      </c>
      <c r="AF57" s="60">
        <v>0</v>
      </c>
      <c r="AG57" s="60">
        <v>0</v>
      </c>
      <c r="AH57" s="60">
        <v>0</v>
      </c>
      <c r="AI57" s="60">
        <v>0</v>
      </c>
      <c r="AJ57" s="60">
        <v>0</v>
      </c>
      <c r="AK57" s="60">
        <v>0</v>
      </c>
      <c r="AL57" s="60">
        <v>0</v>
      </c>
      <c r="AM57" s="60">
        <v>0</v>
      </c>
      <c r="AN57" s="60">
        <f t="shared" si="17"/>
        <v>0</v>
      </c>
    </row>
    <row r="58" spans="1:40" s="34" customFormat="1" ht="73.5" customHeight="1" x14ac:dyDescent="0.25">
      <c r="A58" s="41" t="s">
        <v>87</v>
      </c>
      <c r="B58" s="42" t="s">
        <v>51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43" t="s">
        <v>195</v>
      </c>
      <c r="V58" s="27" t="s">
        <v>88</v>
      </c>
      <c r="W58" s="44">
        <v>0</v>
      </c>
      <c r="X58" s="44">
        <v>0</v>
      </c>
      <c r="Y58" s="14">
        <f>Y59+Y60+Y61+Y62+Y63+Y64+Y65</f>
        <v>39</v>
      </c>
      <c r="Z58" s="14">
        <f t="shared" ref="Z58:AN58" si="18">Z59+Z60+Z61+Z62+Z63+Z64+Z65</f>
        <v>78</v>
      </c>
      <c r="AA58" s="14">
        <f t="shared" si="18"/>
        <v>83</v>
      </c>
      <c r="AB58" s="14">
        <f t="shared" si="18"/>
        <v>175</v>
      </c>
      <c r="AC58" s="14">
        <f t="shared" si="18"/>
        <v>42</v>
      </c>
      <c r="AD58" s="14">
        <f t="shared" si="18"/>
        <v>0</v>
      </c>
      <c r="AE58" s="14">
        <f t="shared" si="18"/>
        <v>0</v>
      </c>
      <c r="AF58" s="14">
        <f t="shared" si="18"/>
        <v>0</v>
      </c>
      <c r="AG58" s="14">
        <f t="shared" si="18"/>
        <v>0</v>
      </c>
      <c r="AH58" s="14">
        <f t="shared" si="18"/>
        <v>0</v>
      </c>
      <c r="AI58" s="14">
        <f t="shared" si="18"/>
        <v>0</v>
      </c>
      <c r="AJ58" s="14">
        <f t="shared" si="18"/>
        <v>0</v>
      </c>
      <c r="AK58" s="14">
        <f t="shared" si="18"/>
        <v>0</v>
      </c>
      <c r="AL58" s="14">
        <f t="shared" si="18"/>
        <v>0</v>
      </c>
      <c r="AM58" s="14">
        <f t="shared" si="18"/>
        <v>0</v>
      </c>
      <c r="AN58" s="14">
        <f t="shared" si="18"/>
        <v>417</v>
      </c>
    </row>
    <row r="59" spans="1:40" ht="111.75" customHeight="1" x14ac:dyDescent="0.25">
      <c r="A59" s="66" t="s">
        <v>89</v>
      </c>
      <c r="B59" s="37" t="s">
        <v>51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55" t="s">
        <v>195</v>
      </c>
      <c r="V59" s="58" t="s">
        <v>88</v>
      </c>
      <c r="W59" s="65">
        <v>0</v>
      </c>
      <c r="X59" s="65">
        <v>0</v>
      </c>
      <c r="Y59" s="60">
        <v>3</v>
      </c>
      <c r="Z59" s="60">
        <v>0</v>
      </c>
      <c r="AA59" s="60">
        <v>0</v>
      </c>
      <c r="AB59" s="60">
        <v>0</v>
      </c>
      <c r="AC59" s="60">
        <v>42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f t="shared" si="17"/>
        <v>45</v>
      </c>
    </row>
    <row r="60" spans="1:40" ht="93.75" customHeight="1" x14ac:dyDescent="0.25">
      <c r="A60" s="66" t="s">
        <v>90</v>
      </c>
      <c r="B60" s="37" t="s">
        <v>51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8"/>
      <c r="V60" s="58" t="s">
        <v>88</v>
      </c>
      <c r="W60" s="65">
        <v>0</v>
      </c>
      <c r="X60" s="65">
        <v>0</v>
      </c>
      <c r="Y60" s="60">
        <v>6</v>
      </c>
      <c r="Z60" s="60">
        <v>34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f t="shared" si="17"/>
        <v>40</v>
      </c>
    </row>
    <row r="61" spans="1:40" ht="77.25" customHeight="1" x14ac:dyDescent="0.25">
      <c r="A61" s="66" t="s">
        <v>91</v>
      </c>
      <c r="B61" s="37" t="s">
        <v>51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55" t="s">
        <v>196</v>
      </c>
      <c r="V61" s="58" t="s">
        <v>88</v>
      </c>
      <c r="W61" s="65">
        <v>0</v>
      </c>
      <c r="X61" s="65">
        <v>0</v>
      </c>
      <c r="Y61" s="60">
        <v>1</v>
      </c>
      <c r="Z61" s="60">
        <v>0</v>
      </c>
      <c r="AA61" s="60">
        <v>36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f t="shared" si="17"/>
        <v>37</v>
      </c>
    </row>
    <row r="62" spans="1:40" ht="72.75" customHeight="1" x14ac:dyDescent="0.25">
      <c r="A62" s="66" t="s">
        <v>92</v>
      </c>
      <c r="B62" s="37" t="s">
        <v>51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55" t="s">
        <v>195</v>
      </c>
      <c r="V62" s="58" t="s">
        <v>88</v>
      </c>
      <c r="W62" s="65">
        <v>0</v>
      </c>
      <c r="X62" s="65">
        <v>0</v>
      </c>
      <c r="Y62" s="60">
        <v>3</v>
      </c>
      <c r="Z62" s="60">
        <v>0</v>
      </c>
      <c r="AA62" s="60">
        <v>1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f t="shared" si="17"/>
        <v>4</v>
      </c>
    </row>
    <row r="63" spans="1:40" ht="136.5" customHeight="1" x14ac:dyDescent="0.25">
      <c r="A63" s="66" t="s">
        <v>93</v>
      </c>
      <c r="B63" s="37" t="s">
        <v>51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55" t="s">
        <v>197</v>
      </c>
      <c r="V63" s="58" t="s">
        <v>88</v>
      </c>
      <c r="W63" s="65">
        <v>0</v>
      </c>
      <c r="X63" s="65">
        <v>0</v>
      </c>
      <c r="Y63" s="60">
        <v>1</v>
      </c>
      <c r="Z63" s="60">
        <v>0</v>
      </c>
      <c r="AA63" s="60">
        <v>1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f t="shared" si="17"/>
        <v>2</v>
      </c>
    </row>
    <row r="64" spans="1:40" ht="84" customHeight="1" x14ac:dyDescent="0.25">
      <c r="A64" s="66" t="s">
        <v>94</v>
      </c>
      <c r="B64" s="37" t="s">
        <v>51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55" t="s">
        <v>195</v>
      </c>
      <c r="V64" s="58" t="s">
        <v>88</v>
      </c>
      <c r="W64" s="65">
        <v>0</v>
      </c>
      <c r="X64" s="65">
        <v>0</v>
      </c>
      <c r="Y64" s="60">
        <v>4</v>
      </c>
      <c r="Z64" s="60">
        <v>0</v>
      </c>
      <c r="AA64" s="60">
        <v>0</v>
      </c>
      <c r="AB64" s="60">
        <v>101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f t="shared" si="17"/>
        <v>105</v>
      </c>
    </row>
    <row r="65" spans="1:41" ht="122.25" customHeight="1" x14ac:dyDescent="0.25">
      <c r="A65" s="66" t="s">
        <v>95</v>
      </c>
      <c r="B65" s="37" t="s">
        <v>51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55" t="s">
        <v>196</v>
      </c>
      <c r="V65" s="66" t="s">
        <v>88</v>
      </c>
      <c r="W65" s="65">
        <v>0</v>
      </c>
      <c r="X65" s="65">
        <v>0</v>
      </c>
      <c r="Y65" s="55">
        <v>21</v>
      </c>
      <c r="Z65" s="55">
        <v>44</v>
      </c>
      <c r="AA65" s="55">
        <v>45</v>
      </c>
      <c r="AB65" s="55">
        <v>74</v>
      </c>
      <c r="AC65" s="55">
        <v>0</v>
      </c>
      <c r="AD65" s="55">
        <v>0</v>
      </c>
      <c r="AE65" s="55">
        <v>0</v>
      </c>
      <c r="AF65" s="55">
        <v>0</v>
      </c>
      <c r="AG65" s="55">
        <v>0</v>
      </c>
      <c r="AH65" s="55">
        <v>0</v>
      </c>
      <c r="AI65" s="55">
        <v>0</v>
      </c>
      <c r="AJ65" s="55">
        <v>0</v>
      </c>
      <c r="AK65" s="55">
        <v>0</v>
      </c>
      <c r="AL65" s="55">
        <v>0</v>
      </c>
      <c r="AM65" s="55">
        <v>0</v>
      </c>
      <c r="AN65" s="60">
        <f t="shared" si="17"/>
        <v>184</v>
      </c>
    </row>
    <row r="66" spans="1:41" ht="48" customHeight="1" x14ac:dyDescent="0.25">
      <c r="A66" s="79" t="s">
        <v>96</v>
      </c>
      <c r="B66" s="58" t="s">
        <v>72</v>
      </c>
      <c r="C66" s="6">
        <f>SUM(D66:T66)</f>
        <v>1259681428.8</v>
      </c>
      <c r="D66" s="6">
        <v>0</v>
      </c>
      <c r="E66" s="6">
        <f>E67+E68</f>
        <v>0</v>
      </c>
      <c r="F66" s="6">
        <f>F67+F68</f>
        <v>1040924687.23</v>
      </c>
      <c r="G66" s="6">
        <f>G67+G68</f>
        <v>218756741.56999999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0" t="s">
        <v>75</v>
      </c>
      <c r="V66" s="58" t="s">
        <v>97</v>
      </c>
      <c r="W66" s="65">
        <v>0</v>
      </c>
      <c r="X66" s="65">
        <v>0</v>
      </c>
      <c r="Y66" s="70">
        <v>512</v>
      </c>
      <c r="Z66" s="65">
        <v>0</v>
      </c>
      <c r="AA66" s="65">
        <v>0</v>
      </c>
      <c r="AB66" s="65">
        <v>0</v>
      </c>
      <c r="AC66" s="65">
        <v>0</v>
      </c>
      <c r="AD66" s="65">
        <v>0</v>
      </c>
      <c r="AE66" s="65">
        <v>0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0</v>
      </c>
      <c r="AM66" s="65">
        <v>0</v>
      </c>
      <c r="AN66" s="70">
        <v>512</v>
      </c>
      <c r="AO66" s="45"/>
    </row>
    <row r="67" spans="1:41" ht="138.75" customHeight="1" x14ac:dyDescent="0.25">
      <c r="A67" s="79"/>
      <c r="B67" s="58" t="s">
        <v>73</v>
      </c>
      <c r="C67" s="6">
        <f>F67</f>
        <v>896883500</v>
      </c>
      <c r="D67" s="6">
        <v>0</v>
      </c>
      <c r="E67" s="6">
        <v>0</v>
      </c>
      <c r="F67" s="6">
        <f>F71+F74</f>
        <v>896883500</v>
      </c>
      <c r="G67" s="6">
        <f>G71+G74</f>
        <v>194693500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77" t="s">
        <v>66</v>
      </c>
      <c r="V67" s="66" t="s">
        <v>98</v>
      </c>
      <c r="W67" s="111">
        <v>0</v>
      </c>
      <c r="X67" s="111">
        <v>0</v>
      </c>
      <c r="Y67" s="111">
        <v>0</v>
      </c>
      <c r="Z67" s="113">
        <v>512</v>
      </c>
      <c r="AA67" s="111">
        <v>0</v>
      </c>
      <c r="AB67" s="111">
        <v>0</v>
      </c>
      <c r="AC67" s="111">
        <v>0</v>
      </c>
      <c r="AD67" s="111">
        <v>0</v>
      </c>
      <c r="AE67" s="111">
        <v>0</v>
      </c>
      <c r="AF67" s="111">
        <v>0</v>
      </c>
      <c r="AG67" s="111">
        <v>0</v>
      </c>
      <c r="AH67" s="111">
        <v>0</v>
      </c>
      <c r="AI67" s="111">
        <v>0</v>
      </c>
      <c r="AJ67" s="111">
        <v>0</v>
      </c>
      <c r="AK67" s="111">
        <v>0</v>
      </c>
      <c r="AL67" s="111">
        <v>0</v>
      </c>
      <c r="AM67" s="111">
        <v>0</v>
      </c>
      <c r="AN67" s="111">
        <v>512</v>
      </c>
    </row>
    <row r="68" spans="1:41" ht="18" customHeight="1" x14ac:dyDescent="0.25">
      <c r="A68" s="79"/>
      <c r="B68" s="80" t="s">
        <v>42</v>
      </c>
      <c r="C68" s="94">
        <f>SUM(D69:T69)</f>
        <v>0</v>
      </c>
      <c r="D68" s="94">
        <v>0</v>
      </c>
      <c r="E68" s="71">
        <v>0</v>
      </c>
      <c r="F68" s="94">
        <v>144041187.22999999</v>
      </c>
      <c r="G68" s="94">
        <f>G72+G75</f>
        <v>24063241.57</v>
      </c>
      <c r="H68" s="94">
        <f t="shared" ref="H68:T68" si="19">H72+H75</f>
        <v>0</v>
      </c>
      <c r="I68" s="94">
        <f t="shared" si="19"/>
        <v>0</v>
      </c>
      <c r="J68" s="94">
        <f t="shared" si="19"/>
        <v>0</v>
      </c>
      <c r="K68" s="94">
        <f t="shared" si="19"/>
        <v>0</v>
      </c>
      <c r="L68" s="94">
        <f t="shared" si="19"/>
        <v>0</v>
      </c>
      <c r="M68" s="94">
        <f t="shared" si="19"/>
        <v>0</v>
      </c>
      <c r="N68" s="94">
        <f t="shared" si="19"/>
        <v>0</v>
      </c>
      <c r="O68" s="94">
        <f t="shared" si="19"/>
        <v>0</v>
      </c>
      <c r="P68" s="94">
        <f t="shared" si="19"/>
        <v>0</v>
      </c>
      <c r="Q68" s="94">
        <f t="shared" si="19"/>
        <v>0</v>
      </c>
      <c r="R68" s="94">
        <f t="shared" si="19"/>
        <v>0</v>
      </c>
      <c r="S68" s="94">
        <f t="shared" si="19"/>
        <v>0</v>
      </c>
      <c r="T68" s="94">
        <f t="shared" si="19"/>
        <v>0</v>
      </c>
      <c r="U68" s="78"/>
      <c r="V68" s="67"/>
      <c r="W68" s="111"/>
      <c r="X68" s="111"/>
      <c r="Y68" s="111"/>
      <c r="Z68" s="114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111"/>
    </row>
    <row r="69" spans="1:41" ht="59.25" customHeight="1" x14ac:dyDescent="0.25">
      <c r="A69" s="79"/>
      <c r="B69" s="81"/>
      <c r="C69" s="95"/>
      <c r="D69" s="95"/>
      <c r="E69" s="72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60" t="s">
        <v>75</v>
      </c>
      <c r="V69" s="58" t="s">
        <v>99</v>
      </c>
      <c r="W69" s="65">
        <v>0</v>
      </c>
      <c r="X69" s="65">
        <v>0</v>
      </c>
      <c r="Y69" s="65">
        <v>0</v>
      </c>
      <c r="Z69" s="70">
        <v>100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0</v>
      </c>
      <c r="AJ69" s="65">
        <v>0</v>
      </c>
      <c r="AK69" s="65">
        <v>0</v>
      </c>
      <c r="AL69" s="65">
        <v>0</v>
      </c>
      <c r="AM69" s="65">
        <v>0</v>
      </c>
      <c r="AN69" s="70">
        <v>100</v>
      </c>
    </row>
    <row r="70" spans="1:41" ht="43.15" customHeight="1" x14ac:dyDescent="0.25">
      <c r="A70" s="80" t="s">
        <v>100</v>
      </c>
      <c r="B70" s="58" t="s">
        <v>72</v>
      </c>
      <c r="C70" s="6">
        <f t="shared" ref="C70:C75" si="20">F70</f>
        <v>923935223</v>
      </c>
      <c r="D70" s="6">
        <v>0</v>
      </c>
      <c r="E70" s="6">
        <v>0</v>
      </c>
      <c r="F70" s="6">
        <v>923935223</v>
      </c>
      <c r="G70" s="6">
        <f>G71+G72</f>
        <v>218756741.56999999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77" t="s">
        <v>75</v>
      </c>
      <c r="V70" s="80" t="s">
        <v>97</v>
      </c>
      <c r="W70" s="111">
        <v>0</v>
      </c>
      <c r="X70" s="111">
        <v>0</v>
      </c>
      <c r="Y70" s="111">
        <v>512</v>
      </c>
      <c r="Z70" s="111">
        <v>0</v>
      </c>
      <c r="AA70" s="111">
        <v>0</v>
      </c>
      <c r="AB70" s="111">
        <v>0</v>
      </c>
      <c r="AC70" s="111">
        <v>0</v>
      </c>
      <c r="AD70" s="111">
        <v>0</v>
      </c>
      <c r="AE70" s="111">
        <v>0</v>
      </c>
      <c r="AF70" s="111">
        <v>0</v>
      </c>
      <c r="AG70" s="111">
        <v>0</v>
      </c>
      <c r="AH70" s="111">
        <v>0</v>
      </c>
      <c r="AI70" s="111">
        <v>0</v>
      </c>
      <c r="AJ70" s="111">
        <v>0</v>
      </c>
      <c r="AK70" s="111">
        <v>0</v>
      </c>
      <c r="AL70" s="111">
        <v>0</v>
      </c>
      <c r="AM70" s="111">
        <v>0</v>
      </c>
      <c r="AN70" s="111">
        <f>Y70</f>
        <v>512</v>
      </c>
    </row>
    <row r="71" spans="1:41" ht="108.75" customHeight="1" x14ac:dyDescent="0.25">
      <c r="A71" s="87"/>
      <c r="B71" s="58" t="s">
        <v>73</v>
      </c>
      <c r="C71" s="6">
        <f t="shared" si="20"/>
        <v>830000000</v>
      </c>
      <c r="D71" s="6">
        <v>0</v>
      </c>
      <c r="E71" s="6">
        <v>0</v>
      </c>
      <c r="F71" s="6">
        <v>830000000</v>
      </c>
      <c r="G71" s="6">
        <v>194693500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86"/>
      <c r="V71" s="87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</row>
    <row r="72" spans="1:41" ht="48.75" customHeight="1" x14ac:dyDescent="0.25">
      <c r="A72" s="81"/>
      <c r="B72" s="58" t="s">
        <v>42</v>
      </c>
      <c r="C72" s="6">
        <f t="shared" si="20"/>
        <v>135774687.22999999</v>
      </c>
      <c r="D72" s="6">
        <v>0</v>
      </c>
      <c r="E72" s="6">
        <v>0</v>
      </c>
      <c r="F72" s="6">
        <v>135774687.22999999</v>
      </c>
      <c r="G72" s="6">
        <v>24063241.57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78"/>
      <c r="V72" s="8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</row>
    <row r="73" spans="1:41" ht="43.15" customHeight="1" x14ac:dyDescent="0.25">
      <c r="A73" s="80" t="s">
        <v>101</v>
      </c>
      <c r="B73" s="58" t="s">
        <v>72</v>
      </c>
      <c r="C73" s="6">
        <f t="shared" si="20"/>
        <v>75150000</v>
      </c>
      <c r="D73" s="6">
        <v>0</v>
      </c>
      <c r="E73" s="6">
        <v>0</v>
      </c>
      <c r="F73" s="6">
        <f>F74+F75</f>
        <v>75150000</v>
      </c>
      <c r="G73" s="6">
        <f>G74+G75</f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77" t="s">
        <v>75</v>
      </c>
      <c r="V73" s="80" t="s">
        <v>102</v>
      </c>
      <c r="W73" s="111">
        <v>0</v>
      </c>
      <c r="X73" s="111">
        <v>0</v>
      </c>
      <c r="Y73" s="113">
        <v>1670</v>
      </c>
      <c r="Z73" s="111">
        <v>0</v>
      </c>
      <c r="AA73" s="111">
        <v>0</v>
      </c>
      <c r="AB73" s="111">
        <v>0</v>
      </c>
      <c r="AC73" s="111">
        <v>0</v>
      </c>
      <c r="AD73" s="111">
        <v>0</v>
      </c>
      <c r="AE73" s="111">
        <v>0</v>
      </c>
      <c r="AF73" s="111">
        <v>0</v>
      </c>
      <c r="AG73" s="111">
        <v>0</v>
      </c>
      <c r="AH73" s="111">
        <v>0</v>
      </c>
      <c r="AI73" s="111">
        <v>0</v>
      </c>
      <c r="AJ73" s="111">
        <v>0</v>
      </c>
      <c r="AK73" s="111">
        <v>0</v>
      </c>
      <c r="AL73" s="111">
        <v>0</v>
      </c>
      <c r="AM73" s="111">
        <v>0</v>
      </c>
      <c r="AN73" s="111">
        <f>Y73</f>
        <v>1670</v>
      </c>
    </row>
    <row r="74" spans="1:41" ht="79.5" customHeight="1" x14ac:dyDescent="0.25">
      <c r="A74" s="87"/>
      <c r="B74" s="58" t="s">
        <v>73</v>
      </c>
      <c r="C74" s="6">
        <f t="shared" si="20"/>
        <v>66883500</v>
      </c>
      <c r="D74" s="6">
        <v>0</v>
      </c>
      <c r="E74" s="6">
        <v>0</v>
      </c>
      <c r="F74" s="6">
        <v>66883500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86"/>
      <c r="V74" s="87"/>
      <c r="W74" s="111"/>
      <c r="X74" s="111"/>
      <c r="Y74" s="114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</row>
    <row r="75" spans="1:41" ht="42.75" customHeight="1" x14ac:dyDescent="0.25">
      <c r="A75" s="81"/>
      <c r="B75" s="58" t="s">
        <v>42</v>
      </c>
      <c r="C75" s="6">
        <f t="shared" si="20"/>
        <v>8266500</v>
      </c>
      <c r="D75" s="6">
        <v>0</v>
      </c>
      <c r="E75" s="6">
        <v>0</v>
      </c>
      <c r="F75" s="6">
        <v>8266500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78"/>
      <c r="V75" s="81"/>
      <c r="W75" s="111"/>
      <c r="X75" s="111"/>
      <c r="Y75" s="115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</row>
    <row r="76" spans="1:41" ht="28.9" customHeight="1" x14ac:dyDescent="0.25">
      <c r="A76" s="79" t="s">
        <v>103</v>
      </c>
      <c r="B76" s="58" t="s">
        <v>72</v>
      </c>
      <c r="C76" s="6">
        <f>SUM(D76:T76)</f>
        <v>5818363496.8100014</v>
      </c>
      <c r="D76" s="6">
        <f>D77+D78</f>
        <v>663404523</v>
      </c>
      <c r="E76" s="6">
        <f>E77+E78</f>
        <v>941599501.8599999</v>
      </c>
      <c r="F76" s="6">
        <f>F77+F78</f>
        <v>1866009468.95</v>
      </c>
      <c r="G76" s="6">
        <f>G77+G78</f>
        <v>287196928.24000001</v>
      </c>
      <c r="H76" s="6">
        <f t="shared" ref="H76:T76" si="21">H77+H78</f>
        <v>279481165.67000002</v>
      </c>
      <c r="I76" s="6">
        <f t="shared" si="21"/>
        <v>140936990.98000002</v>
      </c>
      <c r="J76" s="6">
        <f t="shared" si="21"/>
        <v>149667595.66</v>
      </c>
      <c r="K76" s="6">
        <f t="shared" si="21"/>
        <v>149003242.81</v>
      </c>
      <c r="L76" s="6">
        <f t="shared" si="21"/>
        <v>149007119.95999998</v>
      </c>
      <c r="M76" s="6">
        <f t="shared" si="21"/>
        <v>149007119.95999998</v>
      </c>
      <c r="N76" s="6">
        <f t="shared" si="21"/>
        <v>149007119.95999998</v>
      </c>
      <c r="O76" s="6">
        <f t="shared" si="21"/>
        <v>149007119.95999998</v>
      </c>
      <c r="P76" s="6">
        <f t="shared" si="21"/>
        <v>149007119.95999998</v>
      </c>
      <c r="Q76" s="6">
        <f t="shared" si="21"/>
        <v>149007119.95999998</v>
      </c>
      <c r="R76" s="6">
        <f t="shared" si="21"/>
        <v>149007119.95999998</v>
      </c>
      <c r="S76" s="6">
        <f t="shared" si="21"/>
        <v>149007119.95999998</v>
      </c>
      <c r="T76" s="6">
        <f t="shared" si="21"/>
        <v>149007119.95999998</v>
      </c>
      <c r="U76" s="60" t="s">
        <v>104</v>
      </c>
      <c r="V76" s="60" t="s">
        <v>104</v>
      </c>
      <c r="W76" s="60" t="s">
        <v>104</v>
      </c>
      <c r="X76" s="60" t="s">
        <v>104</v>
      </c>
      <c r="Y76" s="60" t="s">
        <v>104</v>
      </c>
      <c r="Z76" s="60" t="s">
        <v>104</v>
      </c>
      <c r="AA76" s="60" t="s">
        <v>104</v>
      </c>
      <c r="AB76" s="60" t="s">
        <v>104</v>
      </c>
      <c r="AC76" s="60" t="s">
        <v>104</v>
      </c>
      <c r="AD76" s="60" t="s">
        <v>104</v>
      </c>
      <c r="AE76" s="60" t="s">
        <v>104</v>
      </c>
      <c r="AF76" s="60" t="s">
        <v>104</v>
      </c>
      <c r="AG76" s="60" t="s">
        <v>104</v>
      </c>
      <c r="AH76" s="60" t="s">
        <v>104</v>
      </c>
      <c r="AI76" s="60" t="s">
        <v>104</v>
      </c>
      <c r="AJ76" s="60" t="s">
        <v>104</v>
      </c>
      <c r="AK76" s="60" t="s">
        <v>104</v>
      </c>
      <c r="AL76" s="60" t="s">
        <v>104</v>
      </c>
      <c r="AM76" s="60" t="s">
        <v>104</v>
      </c>
      <c r="AN76" s="60" t="s">
        <v>104</v>
      </c>
    </row>
    <row r="77" spans="1:41" ht="113.25" customHeight="1" x14ac:dyDescent="0.25">
      <c r="A77" s="79"/>
      <c r="B77" s="58" t="s">
        <v>73</v>
      </c>
      <c r="C77" s="6">
        <f>SUM(D77:T77)</f>
        <v>4684851772.2600002</v>
      </c>
      <c r="D77" s="6">
        <f>D44</f>
        <v>579128727</v>
      </c>
      <c r="E77" s="6">
        <f>E44</f>
        <v>830963386.05999994</v>
      </c>
      <c r="F77" s="6">
        <f>F67+F44</f>
        <v>1588337459.2</v>
      </c>
      <c r="G77" s="6">
        <f>G67+G41</f>
        <v>194693500</v>
      </c>
      <c r="H77" s="6">
        <f>H67+H44</f>
        <v>181231300</v>
      </c>
      <c r="I77" s="6">
        <f t="shared" ref="I77:T77" si="22">I67+I44</f>
        <v>103189100</v>
      </c>
      <c r="J77" s="6">
        <f t="shared" si="22"/>
        <v>109755300</v>
      </c>
      <c r="K77" s="6">
        <f t="shared" si="22"/>
        <v>109755300</v>
      </c>
      <c r="L77" s="6">
        <f t="shared" si="22"/>
        <v>109755300</v>
      </c>
      <c r="M77" s="6">
        <f t="shared" si="22"/>
        <v>109755300</v>
      </c>
      <c r="N77" s="6">
        <f t="shared" si="22"/>
        <v>109755300</v>
      </c>
      <c r="O77" s="6">
        <f t="shared" si="22"/>
        <v>109755300</v>
      </c>
      <c r="P77" s="6">
        <f t="shared" si="22"/>
        <v>109755300</v>
      </c>
      <c r="Q77" s="6">
        <f t="shared" si="22"/>
        <v>109755300</v>
      </c>
      <c r="R77" s="6">
        <f t="shared" si="22"/>
        <v>109755300</v>
      </c>
      <c r="S77" s="6">
        <f t="shared" si="22"/>
        <v>109755300</v>
      </c>
      <c r="T77" s="6">
        <f t="shared" si="22"/>
        <v>109755300</v>
      </c>
      <c r="U77" s="60" t="s">
        <v>104</v>
      </c>
      <c r="V77" s="60" t="s">
        <v>104</v>
      </c>
      <c r="W77" s="60" t="s">
        <v>104</v>
      </c>
      <c r="X77" s="60" t="s">
        <v>104</v>
      </c>
      <c r="Y77" s="60" t="s">
        <v>104</v>
      </c>
      <c r="Z77" s="60" t="s">
        <v>104</v>
      </c>
      <c r="AA77" s="60" t="s">
        <v>104</v>
      </c>
      <c r="AB77" s="60" t="s">
        <v>104</v>
      </c>
      <c r="AC77" s="60" t="s">
        <v>104</v>
      </c>
      <c r="AD77" s="60" t="s">
        <v>104</v>
      </c>
      <c r="AE77" s="60" t="s">
        <v>104</v>
      </c>
      <c r="AF77" s="60" t="s">
        <v>104</v>
      </c>
      <c r="AG77" s="60" t="s">
        <v>104</v>
      </c>
      <c r="AH77" s="60" t="s">
        <v>104</v>
      </c>
      <c r="AI77" s="60" t="s">
        <v>104</v>
      </c>
      <c r="AJ77" s="60" t="s">
        <v>104</v>
      </c>
      <c r="AK77" s="60" t="s">
        <v>104</v>
      </c>
      <c r="AL77" s="60" t="s">
        <v>104</v>
      </c>
      <c r="AM77" s="60" t="s">
        <v>104</v>
      </c>
      <c r="AN77" s="60" t="s">
        <v>104</v>
      </c>
    </row>
    <row r="78" spans="1:41" ht="72" customHeight="1" x14ac:dyDescent="0.25">
      <c r="A78" s="79"/>
      <c r="B78" s="58" t="s">
        <v>42</v>
      </c>
      <c r="C78" s="6">
        <f t="shared" ref="C78:T78" si="23">C68+C42+C21</f>
        <v>965407295.75000036</v>
      </c>
      <c r="D78" s="6">
        <f t="shared" si="23"/>
        <v>84275796</v>
      </c>
      <c r="E78" s="6">
        <f t="shared" si="23"/>
        <v>110636115.80000001</v>
      </c>
      <c r="F78" s="6">
        <f t="shared" si="23"/>
        <v>277672009.75</v>
      </c>
      <c r="G78" s="6">
        <f t="shared" si="23"/>
        <v>92503428.24000001</v>
      </c>
      <c r="H78" s="6">
        <f>H68+H42+H21</f>
        <v>98249865.670000002</v>
      </c>
      <c r="I78" s="6">
        <f t="shared" si="23"/>
        <v>37747890.980000004</v>
      </c>
      <c r="J78" s="6">
        <f t="shared" si="23"/>
        <v>39912295.659999996</v>
      </c>
      <c r="K78" s="6">
        <f t="shared" si="23"/>
        <v>39247942.810000002</v>
      </c>
      <c r="L78" s="6">
        <f t="shared" si="23"/>
        <v>39251819.959999993</v>
      </c>
      <c r="M78" s="6">
        <f t="shared" si="23"/>
        <v>39251819.959999993</v>
      </c>
      <c r="N78" s="6">
        <f t="shared" si="23"/>
        <v>39251819.959999993</v>
      </c>
      <c r="O78" s="6">
        <f t="shared" si="23"/>
        <v>39251819.959999993</v>
      </c>
      <c r="P78" s="6">
        <f t="shared" si="23"/>
        <v>39251819.959999993</v>
      </c>
      <c r="Q78" s="6">
        <f t="shared" si="23"/>
        <v>39251819.959999993</v>
      </c>
      <c r="R78" s="6">
        <f t="shared" si="23"/>
        <v>39251819.959999993</v>
      </c>
      <c r="S78" s="6">
        <f t="shared" si="23"/>
        <v>39251819.959999993</v>
      </c>
      <c r="T78" s="6">
        <f t="shared" si="23"/>
        <v>39251819.959999993</v>
      </c>
      <c r="U78" s="60" t="s">
        <v>104</v>
      </c>
      <c r="V78" s="60" t="s">
        <v>104</v>
      </c>
      <c r="W78" s="60" t="s">
        <v>104</v>
      </c>
      <c r="X78" s="60" t="s">
        <v>104</v>
      </c>
      <c r="Y78" s="60" t="s">
        <v>104</v>
      </c>
      <c r="Z78" s="60" t="s">
        <v>104</v>
      </c>
      <c r="AA78" s="60" t="s">
        <v>104</v>
      </c>
      <c r="AB78" s="60" t="s">
        <v>104</v>
      </c>
      <c r="AC78" s="60" t="s">
        <v>104</v>
      </c>
      <c r="AD78" s="60" t="s">
        <v>104</v>
      </c>
      <c r="AE78" s="60" t="s">
        <v>104</v>
      </c>
      <c r="AF78" s="60" t="s">
        <v>104</v>
      </c>
      <c r="AG78" s="60" t="s">
        <v>104</v>
      </c>
      <c r="AH78" s="60" t="s">
        <v>104</v>
      </c>
      <c r="AI78" s="60" t="s">
        <v>104</v>
      </c>
      <c r="AJ78" s="60" t="s">
        <v>104</v>
      </c>
      <c r="AK78" s="60" t="s">
        <v>104</v>
      </c>
      <c r="AL78" s="60" t="s">
        <v>104</v>
      </c>
      <c r="AM78" s="60" t="s">
        <v>104</v>
      </c>
      <c r="AN78" s="60" t="s">
        <v>104</v>
      </c>
    </row>
    <row r="79" spans="1:41" s="46" customFormat="1" ht="38.25" customHeight="1" x14ac:dyDescent="0.15">
      <c r="A79" s="112" t="s">
        <v>105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</row>
    <row r="80" spans="1:41" s="46" customFormat="1" ht="38.25" customHeight="1" x14ac:dyDescent="0.15">
      <c r="A80" s="112" t="s">
        <v>106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</row>
    <row r="81" spans="1:40" s="46" customFormat="1" ht="38.25" customHeight="1" x14ac:dyDescent="0.15">
      <c r="A81" s="107" t="s">
        <v>107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8"/>
      <c r="Z81" s="108"/>
      <c r="AA81" s="108"/>
      <c r="AB81" s="108"/>
      <c r="AC81" s="109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73"/>
    </row>
    <row r="82" spans="1:40" s="46" customFormat="1" ht="33.75" customHeight="1" x14ac:dyDescent="0.15">
      <c r="A82" s="79" t="s">
        <v>108</v>
      </c>
      <c r="B82" s="58" t="s">
        <v>72</v>
      </c>
      <c r="C82" s="7">
        <f>SUM(D82:T82)</f>
        <v>669221416.69999993</v>
      </c>
      <c r="D82" s="7">
        <f>D85+D84+D83</f>
        <v>120600932</v>
      </c>
      <c r="E82" s="7">
        <f t="shared" ref="E82:T82" si="24">E85+E84+E83</f>
        <v>529357264.27000004</v>
      </c>
      <c r="F82" s="7">
        <f t="shared" si="24"/>
        <v>19263220.43</v>
      </c>
      <c r="G82" s="7">
        <f t="shared" si="24"/>
        <v>0</v>
      </c>
      <c r="H82" s="7">
        <f t="shared" si="24"/>
        <v>0</v>
      </c>
      <c r="I82" s="7">
        <f t="shared" si="24"/>
        <v>0</v>
      </c>
      <c r="J82" s="7">
        <f t="shared" si="24"/>
        <v>0</v>
      </c>
      <c r="K82" s="7">
        <f t="shared" si="24"/>
        <v>0</v>
      </c>
      <c r="L82" s="7">
        <f t="shared" si="24"/>
        <v>0</v>
      </c>
      <c r="M82" s="7">
        <f t="shared" si="24"/>
        <v>0</v>
      </c>
      <c r="N82" s="7">
        <f t="shared" si="24"/>
        <v>0</v>
      </c>
      <c r="O82" s="7">
        <f t="shared" si="24"/>
        <v>0</v>
      </c>
      <c r="P82" s="7">
        <f t="shared" si="24"/>
        <v>0</v>
      </c>
      <c r="Q82" s="7">
        <f t="shared" si="24"/>
        <v>0</v>
      </c>
      <c r="R82" s="7">
        <f t="shared" si="24"/>
        <v>0</v>
      </c>
      <c r="S82" s="7">
        <f t="shared" si="24"/>
        <v>0</v>
      </c>
      <c r="T82" s="7">
        <f t="shared" si="24"/>
        <v>0</v>
      </c>
      <c r="U82" s="110" t="s">
        <v>75</v>
      </c>
      <c r="V82" s="80" t="s">
        <v>97</v>
      </c>
      <c r="W82" s="102">
        <v>41</v>
      </c>
      <c r="X82" s="102">
        <v>173</v>
      </c>
      <c r="Y82" s="100">
        <v>0</v>
      </c>
      <c r="Z82" s="100">
        <v>0</v>
      </c>
      <c r="AA82" s="100">
        <v>0</v>
      </c>
      <c r="AB82" s="100">
        <v>0</v>
      </c>
      <c r="AC82" s="100">
        <v>0</v>
      </c>
      <c r="AD82" s="100">
        <v>0</v>
      </c>
      <c r="AE82" s="100">
        <v>0</v>
      </c>
      <c r="AF82" s="100">
        <v>0</v>
      </c>
      <c r="AG82" s="100">
        <v>0</v>
      </c>
      <c r="AH82" s="100">
        <v>0</v>
      </c>
      <c r="AI82" s="100">
        <v>0</v>
      </c>
      <c r="AJ82" s="100">
        <v>0</v>
      </c>
      <c r="AK82" s="100">
        <v>0</v>
      </c>
      <c r="AL82" s="100">
        <v>0</v>
      </c>
      <c r="AM82" s="100">
        <v>0</v>
      </c>
      <c r="AN82" s="102">
        <f>W82+X82</f>
        <v>214</v>
      </c>
    </row>
    <row r="83" spans="1:40" s="46" customFormat="1" ht="96.75" customHeight="1" x14ac:dyDescent="0.15">
      <c r="A83" s="79"/>
      <c r="B83" s="58" t="s">
        <v>109</v>
      </c>
      <c r="C83" s="7">
        <f>SUM(D83:T83)</f>
        <v>54328159.43</v>
      </c>
      <c r="D83" s="8">
        <v>14345160</v>
      </c>
      <c r="E83" s="7">
        <v>20719779</v>
      </c>
      <c r="F83" s="7">
        <v>19263220.43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110"/>
      <c r="V83" s="81"/>
      <c r="W83" s="103"/>
      <c r="X83" s="103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3"/>
    </row>
    <row r="84" spans="1:40" s="46" customFormat="1" ht="104.25" customHeight="1" x14ac:dyDescent="0.15">
      <c r="A84" s="79"/>
      <c r="B84" s="58" t="s">
        <v>73</v>
      </c>
      <c r="C84" s="7">
        <f>SUM(D84:T84)</f>
        <v>581140650.66000009</v>
      </c>
      <c r="D84" s="8">
        <v>100943878</v>
      </c>
      <c r="E84" s="7">
        <f>500916551.66-E83</f>
        <v>480196772.66000003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110"/>
      <c r="V84" s="80" t="s">
        <v>110</v>
      </c>
      <c r="W84" s="100">
        <v>0</v>
      </c>
      <c r="X84" s="102">
        <v>96.5</v>
      </c>
      <c r="Y84" s="102">
        <v>3.5</v>
      </c>
      <c r="Z84" s="100">
        <v>0</v>
      </c>
      <c r="AA84" s="100">
        <v>0</v>
      </c>
      <c r="AB84" s="100">
        <v>0</v>
      </c>
      <c r="AC84" s="100">
        <v>0</v>
      </c>
      <c r="AD84" s="100">
        <v>0</v>
      </c>
      <c r="AE84" s="100">
        <v>0</v>
      </c>
      <c r="AF84" s="100">
        <v>0</v>
      </c>
      <c r="AG84" s="100">
        <v>0</v>
      </c>
      <c r="AH84" s="100">
        <v>0</v>
      </c>
      <c r="AI84" s="100">
        <v>0</v>
      </c>
      <c r="AJ84" s="100">
        <v>0</v>
      </c>
      <c r="AK84" s="100">
        <v>0</v>
      </c>
      <c r="AL84" s="100">
        <v>0</v>
      </c>
      <c r="AM84" s="100">
        <v>0</v>
      </c>
      <c r="AN84" s="102">
        <f>X84+Y84</f>
        <v>100</v>
      </c>
    </row>
    <row r="85" spans="1:40" s="46" customFormat="1" ht="63.75" customHeight="1" x14ac:dyDescent="0.15">
      <c r="A85" s="79"/>
      <c r="B85" s="58" t="s">
        <v>111</v>
      </c>
      <c r="C85" s="7">
        <f>SUM(D85:T85)</f>
        <v>33752606.609999999</v>
      </c>
      <c r="D85" s="8">
        <v>5311894</v>
      </c>
      <c r="E85" s="8">
        <v>28440712.609999999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110"/>
      <c r="V85" s="81"/>
      <c r="W85" s="101"/>
      <c r="X85" s="103"/>
      <c r="Y85" s="103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3"/>
    </row>
    <row r="86" spans="1:40" s="46" customFormat="1" ht="67.5" customHeight="1" x14ac:dyDescent="0.15">
      <c r="A86" s="80" t="s">
        <v>112</v>
      </c>
      <c r="B86" s="98" t="s">
        <v>51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  <c r="J86" s="82">
        <v>0</v>
      </c>
      <c r="K86" s="82">
        <v>0</v>
      </c>
      <c r="L86" s="82">
        <v>0</v>
      </c>
      <c r="M86" s="82">
        <v>0</v>
      </c>
      <c r="N86" s="82">
        <v>0</v>
      </c>
      <c r="O86" s="82">
        <v>0</v>
      </c>
      <c r="P86" s="82">
        <v>0</v>
      </c>
      <c r="Q86" s="82">
        <v>0</v>
      </c>
      <c r="R86" s="82">
        <v>0</v>
      </c>
      <c r="S86" s="82">
        <v>0</v>
      </c>
      <c r="T86" s="82">
        <v>0</v>
      </c>
      <c r="U86" s="102" t="s">
        <v>44</v>
      </c>
      <c r="V86" s="58" t="s">
        <v>113</v>
      </c>
      <c r="W86" s="60">
        <v>4</v>
      </c>
      <c r="X86" s="60">
        <v>4</v>
      </c>
      <c r="Y86" s="60">
        <v>12</v>
      </c>
      <c r="Z86" s="65"/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0">
        <f>W86+X86+Y86</f>
        <v>20</v>
      </c>
    </row>
    <row r="87" spans="1:40" s="46" customFormat="1" ht="63" customHeight="1" x14ac:dyDescent="0.15">
      <c r="A87" s="87"/>
      <c r="B87" s="106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5"/>
      <c r="V87" s="58" t="s">
        <v>114</v>
      </c>
      <c r="W87" s="60">
        <v>140</v>
      </c>
      <c r="X87" s="60">
        <v>233</v>
      </c>
      <c r="Y87" s="60">
        <v>307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0</v>
      </c>
      <c r="AN87" s="60">
        <f>W87+X87+Y87</f>
        <v>680</v>
      </c>
    </row>
    <row r="88" spans="1:40" s="46" customFormat="1" ht="69" customHeight="1" x14ac:dyDescent="0.15">
      <c r="A88" s="81"/>
      <c r="B88" s="99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103"/>
      <c r="V88" s="58" t="s">
        <v>115</v>
      </c>
      <c r="W88" s="47">
        <v>1822.2</v>
      </c>
      <c r="X88" s="47">
        <v>2949.5</v>
      </c>
      <c r="Y88" s="47">
        <v>3641.7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47">
        <f>W88+Y88+X88</f>
        <v>8413.4</v>
      </c>
    </row>
    <row r="89" spans="1:40" s="46" customFormat="1" ht="96.75" customHeight="1" x14ac:dyDescent="0.15">
      <c r="A89" s="48" t="s">
        <v>116</v>
      </c>
      <c r="B89" s="37" t="s">
        <v>51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60" t="s">
        <v>44</v>
      </c>
      <c r="V89" s="58" t="s">
        <v>117</v>
      </c>
      <c r="W89" s="73">
        <v>14</v>
      </c>
      <c r="X89" s="73">
        <v>39</v>
      </c>
      <c r="Y89" s="73">
        <v>57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0">
        <f>W89+X89+Y89</f>
        <v>110</v>
      </c>
    </row>
    <row r="90" spans="1:40" s="46" customFormat="1" ht="93.75" customHeight="1" x14ac:dyDescent="0.15">
      <c r="A90" s="58" t="s">
        <v>118</v>
      </c>
      <c r="B90" s="37" t="s">
        <v>51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60" t="s">
        <v>44</v>
      </c>
      <c r="V90" s="58" t="s">
        <v>119</v>
      </c>
      <c r="W90" s="73">
        <v>27</v>
      </c>
      <c r="X90" s="73">
        <v>37</v>
      </c>
      <c r="Y90" s="73">
        <v>36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0">
        <f>W90+X90+Y90</f>
        <v>100</v>
      </c>
    </row>
    <row r="91" spans="1:40" s="46" customFormat="1" ht="36" customHeight="1" x14ac:dyDescent="0.15">
      <c r="A91" s="80" t="s">
        <v>120</v>
      </c>
      <c r="B91" s="58" t="s">
        <v>72</v>
      </c>
      <c r="C91" s="7">
        <v>0</v>
      </c>
      <c r="D91" s="7">
        <v>0</v>
      </c>
      <c r="E91" s="7">
        <v>0</v>
      </c>
      <c r="F91" s="7">
        <f>F92</f>
        <v>12352026.32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7" t="s">
        <v>121</v>
      </c>
      <c r="V91" s="80" t="s">
        <v>122</v>
      </c>
      <c r="W91" s="100">
        <v>0</v>
      </c>
      <c r="X91" s="100">
        <v>0</v>
      </c>
      <c r="Y91" s="102">
        <v>4</v>
      </c>
      <c r="Z91" s="100">
        <v>0</v>
      </c>
      <c r="AA91" s="100">
        <v>0</v>
      </c>
      <c r="AB91" s="100">
        <v>0</v>
      </c>
      <c r="AC91" s="100">
        <v>0</v>
      </c>
      <c r="AD91" s="100">
        <v>0</v>
      </c>
      <c r="AE91" s="100">
        <v>0</v>
      </c>
      <c r="AF91" s="100">
        <v>0</v>
      </c>
      <c r="AG91" s="100">
        <v>0</v>
      </c>
      <c r="AH91" s="100">
        <v>0</v>
      </c>
      <c r="AI91" s="100">
        <v>0</v>
      </c>
      <c r="AJ91" s="100">
        <v>0</v>
      </c>
      <c r="AK91" s="100">
        <v>0</v>
      </c>
      <c r="AL91" s="100">
        <v>0</v>
      </c>
      <c r="AM91" s="100">
        <v>0</v>
      </c>
      <c r="AN91" s="102">
        <v>4</v>
      </c>
    </row>
    <row r="92" spans="1:40" s="46" customFormat="1" ht="62.25" customHeight="1" x14ac:dyDescent="0.15">
      <c r="A92" s="81"/>
      <c r="B92" s="58" t="s">
        <v>111</v>
      </c>
      <c r="C92" s="7">
        <v>0</v>
      </c>
      <c r="D92" s="7">
        <v>0</v>
      </c>
      <c r="E92" s="7">
        <v>0</v>
      </c>
      <c r="F92" s="7">
        <v>12352026.32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8"/>
      <c r="V92" s="81"/>
      <c r="W92" s="101"/>
      <c r="X92" s="101"/>
      <c r="Y92" s="103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3"/>
    </row>
    <row r="93" spans="1:40" s="46" customFormat="1" ht="41.25" customHeight="1" x14ac:dyDescent="0.15">
      <c r="A93" s="79" t="s">
        <v>123</v>
      </c>
      <c r="B93" s="58" t="s">
        <v>72</v>
      </c>
      <c r="C93" s="7">
        <f>SUM(D93:T93)</f>
        <v>681573443.01999998</v>
      </c>
      <c r="D93" s="7">
        <f>D94+D95+D96</f>
        <v>120600932</v>
      </c>
      <c r="E93" s="7">
        <f t="shared" ref="E93:T93" si="25">E94+E95+E96</f>
        <v>529357264.27000004</v>
      </c>
      <c r="F93" s="7">
        <f>F94+F95+F96</f>
        <v>31615246.75</v>
      </c>
      <c r="G93" s="7">
        <f t="shared" si="25"/>
        <v>0</v>
      </c>
      <c r="H93" s="7">
        <f t="shared" si="25"/>
        <v>0</v>
      </c>
      <c r="I93" s="7">
        <f t="shared" si="25"/>
        <v>0</v>
      </c>
      <c r="J93" s="7">
        <f t="shared" si="25"/>
        <v>0</v>
      </c>
      <c r="K93" s="7">
        <f t="shared" si="25"/>
        <v>0</v>
      </c>
      <c r="L93" s="7">
        <f t="shared" si="25"/>
        <v>0</v>
      </c>
      <c r="M93" s="7">
        <f t="shared" si="25"/>
        <v>0</v>
      </c>
      <c r="N93" s="7">
        <f t="shared" si="25"/>
        <v>0</v>
      </c>
      <c r="O93" s="7">
        <f t="shared" si="25"/>
        <v>0</v>
      </c>
      <c r="P93" s="7">
        <f t="shared" si="25"/>
        <v>0</v>
      </c>
      <c r="Q93" s="7">
        <f t="shared" si="25"/>
        <v>0</v>
      </c>
      <c r="R93" s="7">
        <f t="shared" si="25"/>
        <v>0</v>
      </c>
      <c r="S93" s="7">
        <f t="shared" si="25"/>
        <v>0</v>
      </c>
      <c r="T93" s="7">
        <f t="shared" si="25"/>
        <v>0</v>
      </c>
      <c r="U93" s="60" t="s">
        <v>104</v>
      </c>
      <c r="V93" s="60" t="s">
        <v>104</v>
      </c>
      <c r="W93" s="60" t="s">
        <v>104</v>
      </c>
      <c r="X93" s="60" t="s">
        <v>104</v>
      </c>
      <c r="Y93" s="60" t="s">
        <v>104</v>
      </c>
      <c r="Z93" s="60" t="s">
        <v>104</v>
      </c>
      <c r="AA93" s="60" t="s">
        <v>104</v>
      </c>
      <c r="AB93" s="60" t="s">
        <v>104</v>
      </c>
      <c r="AC93" s="60" t="s">
        <v>104</v>
      </c>
      <c r="AD93" s="60" t="s">
        <v>104</v>
      </c>
      <c r="AE93" s="60" t="s">
        <v>104</v>
      </c>
      <c r="AF93" s="60" t="s">
        <v>104</v>
      </c>
      <c r="AG93" s="60" t="s">
        <v>104</v>
      </c>
      <c r="AH93" s="60" t="s">
        <v>104</v>
      </c>
      <c r="AI93" s="60" t="s">
        <v>104</v>
      </c>
      <c r="AJ93" s="60" t="s">
        <v>104</v>
      </c>
      <c r="AK93" s="60" t="s">
        <v>104</v>
      </c>
      <c r="AL93" s="60" t="s">
        <v>104</v>
      </c>
      <c r="AM93" s="60" t="s">
        <v>104</v>
      </c>
      <c r="AN93" s="60" t="s">
        <v>104</v>
      </c>
    </row>
    <row r="94" spans="1:40" s="46" customFormat="1" ht="102" customHeight="1" x14ac:dyDescent="0.15">
      <c r="A94" s="79"/>
      <c r="B94" s="58" t="s">
        <v>124</v>
      </c>
      <c r="C94" s="7">
        <f>SUM(D94:T94)</f>
        <v>54328159.43</v>
      </c>
      <c r="D94" s="8">
        <f>D83</f>
        <v>14345160</v>
      </c>
      <c r="E94" s="8">
        <f t="shared" ref="E94:T96" si="26">E83</f>
        <v>20719779</v>
      </c>
      <c r="F94" s="8">
        <f t="shared" si="26"/>
        <v>19263220.43</v>
      </c>
      <c r="G94" s="8">
        <f t="shared" si="26"/>
        <v>0</v>
      </c>
      <c r="H94" s="8">
        <f t="shared" si="26"/>
        <v>0</v>
      </c>
      <c r="I94" s="8">
        <f t="shared" si="26"/>
        <v>0</v>
      </c>
      <c r="J94" s="8">
        <f t="shared" si="26"/>
        <v>0</v>
      </c>
      <c r="K94" s="8">
        <f t="shared" si="26"/>
        <v>0</v>
      </c>
      <c r="L94" s="8">
        <f t="shared" si="26"/>
        <v>0</v>
      </c>
      <c r="M94" s="8">
        <f t="shared" si="26"/>
        <v>0</v>
      </c>
      <c r="N94" s="8">
        <f t="shared" si="26"/>
        <v>0</v>
      </c>
      <c r="O94" s="8">
        <f t="shared" si="26"/>
        <v>0</v>
      </c>
      <c r="P94" s="8">
        <f t="shared" si="26"/>
        <v>0</v>
      </c>
      <c r="Q94" s="8">
        <f t="shared" si="26"/>
        <v>0</v>
      </c>
      <c r="R94" s="8">
        <f t="shared" si="26"/>
        <v>0</v>
      </c>
      <c r="S94" s="8">
        <f t="shared" si="26"/>
        <v>0</v>
      </c>
      <c r="T94" s="8">
        <f t="shared" si="26"/>
        <v>0</v>
      </c>
      <c r="U94" s="60" t="s">
        <v>104</v>
      </c>
      <c r="V94" s="60" t="s">
        <v>104</v>
      </c>
      <c r="W94" s="60" t="s">
        <v>104</v>
      </c>
      <c r="X94" s="60" t="s">
        <v>104</v>
      </c>
      <c r="Y94" s="60" t="s">
        <v>104</v>
      </c>
      <c r="Z94" s="60" t="s">
        <v>104</v>
      </c>
      <c r="AA94" s="60" t="s">
        <v>104</v>
      </c>
      <c r="AB94" s="60" t="s">
        <v>104</v>
      </c>
      <c r="AC94" s="60" t="s">
        <v>104</v>
      </c>
      <c r="AD94" s="60" t="s">
        <v>104</v>
      </c>
      <c r="AE94" s="60" t="s">
        <v>104</v>
      </c>
      <c r="AF94" s="60" t="s">
        <v>104</v>
      </c>
      <c r="AG94" s="60" t="s">
        <v>104</v>
      </c>
      <c r="AH94" s="60" t="s">
        <v>104</v>
      </c>
      <c r="AI94" s="60" t="s">
        <v>104</v>
      </c>
      <c r="AJ94" s="60" t="s">
        <v>104</v>
      </c>
      <c r="AK94" s="60" t="s">
        <v>104</v>
      </c>
      <c r="AL94" s="60" t="s">
        <v>104</v>
      </c>
      <c r="AM94" s="60" t="s">
        <v>104</v>
      </c>
      <c r="AN94" s="60" t="s">
        <v>104</v>
      </c>
    </row>
    <row r="95" spans="1:40" s="46" customFormat="1" ht="110.25" customHeight="1" x14ac:dyDescent="0.15">
      <c r="A95" s="79"/>
      <c r="B95" s="58" t="s">
        <v>125</v>
      </c>
      <c r="C95" s="7">
        <f>SUM(D95:T95)</f>
        <v>581140650.66000009</v>
      </c>
      <c r="D95" s="8">
        <f t="shared" ref="D95:S96" si="27">D84</f>
        <v>100943878</v>
      </c>
      <c r="E95" s="8">
        <f t="shared" si="27"/>
        <v>480196772.66000003</v>
      </c>
      <c r="F95" s="8">
        <f t="shared" si="27"/>
        <v>0</v>
      </c>
      <c r="G95" s="8">
        <f>G84</f>
        <v>0</v>
      </c>
      <c r="H95" s="8">
        <f t="shared" si="27"/>
        <v>0</v>
      </c>
      <c r="I95" s="8">
        <f t="shared" si="27"/>
        <v>0</v>
      </c>
      <c r="J95" s="8">
        <f t="shared" si="27"/>
        <v>0</v>
      </c>
      <c r="K95" s="8">
        <f t="shared" si="27"/>
        <v>0</v>
      </c>
      <c r="L95" s="8">
        <f t="shared" si="27"/>
        <v>0</v>
      </c>
      <c r="M95" s="8">
        <f t="shared" si="27"/>
        <v>0</v>
      </c>
      <c r="N95" s="8">
        <f t="shared" si="27"/>
        <v>0</v>
      </c>
      <c r="O95" s="8">
        <f t="shared" si="27"/>
        <v>0</v>
      </c>
      <c r="P95" s="8">
        <f t="shared" si="27"/>
        <v>0</v>
      </c>
      <c r="Q95" s="8">
        <f t="shared" si="27"/>
        <v>0</v>
      </c>
      <c r="R95" s="8">
        <f t="shared" si="27"/>
        <v>0</v>
      </c>
      <c r="S95" s="8">
        <f t="shared" si="27"/>
        <v>0</v>
      </c>
      <c r="T95" s="8">
        <f t="shared" si="26"/>
        <v>0</v>
      </c>
      <c r="U95" s="60" t="s">
        <v>104</v>
      </c>
      <c r="V95" s="60" t="s">
        <v>104</v>
      </c>
      <c r="W95" s="60" t="s">
        <v>104</v>
      </c>
      <c r="X95" s="60" t="s">
        <v>104</v>
      </c>
      <c r="Y95" s="60" t="s">
        <v>104</v>
      </c>
      <c r="Z95" s="60" t="s">
        <v>104</v>
      </c>
      <c r="AA95" s="60" t="s">
        <v>104</v>
      </c>
      <c r="AB95" s="60" t="s">
        <v>104</v>
      </c>
      <c r="AC95" s="60" t="s">
        <v>104</v>
      </c>
      <c r="AD95" s="60" t="s">
        <v>104</v>
      </c>
      <c r="AE95" s="60" t="s">
        <v>104</v>
      </c>
      <c r="AF95" s="60" t="s">
        <v>104</v>
      </c>
      <c r="AG95" s="60" t="s">
        <v>104</v>
      </c>
      <c r="AH95" s="60" t="s">
        <v>104</v>
      </c>
      <c r="AI95" s="60" t="s">
        <v>104</v>
      </c>
      <c r="AJ95" s="60" t="s">
        <v>104</v>
      </c>
      <c r="AK95" s="60" t="s">
        <v>104</v>
      </c>
      <c r="AL95" s="60" t="s">
        <v>104</v>
      </c>
      <c r="AM95" s="60" t="s">
        <v>104</v>
      </c>
      <c r="AN95" s="60" t="s">
        <v>104</v>
      </c>
    </row>
    <row r="96" spans="1:40" s="46" customFormat="1" ht="50.25" customHeight="1" x14ac:dyDescent="0.15">
      <c r="A96" s="79"/>
      <c r="B96" s="58" t="s">
        <v>111</v>
      </c>
      <c r="C96" s="7">
        <f>SUM(D96:T96)</f>
        <v>46104632.93</v>
      </c>
      <c r="D96" s="8">
        <f t="shared" si="27"/>
        <v>5311894</v>
      </c>
      <c r="E96" s="8">
        <f t="shared" si="26"/>
        <v>28440712.609999999</v>
      </c>
      <c r="F96" s="8">
        <f>F92</f>
        <v>12352026.32</v>
      </c>
      <c r="G96" s="8">
        <f t="shared" si="26"/>
        <v>0</v>
      </c>
      <c r="H96" s="8">
        <f t="shared" si="26"/>
        <v>0</v>
      </c>
      <c r="I96" s="8">
        <f t="shared" si="26"/>
        <v>0</v>
      </c>
      <c r="J96" s="8">
        <f t="shared" si="26"/>
        <v>0</v>
      </c>
      <c r="K96" s="8">
        <f t="shared" si="26"/>
        <v>0</v>
      </c>
      <c r="L96" s="8">
        <f t="shared" si="26"/>
        <v>0</v>
      </c>
      <c r="M96" s="8">
        <f t="shared" si="26"/>
        <v>0</v>
      </c>
      <c r="N96" s="8">
        <f t="shared" si="26"/>
        <v>0</v>
      </c>
      <c r="O96" s="8">
        <f t="shared" si="26"/>
        <v>0</v>
      </c>
      <c r="P96" s="8">
        <f t="shared" si="26"/>
        <v>0</v>
      </c>
      <c r="Q96" s="8">
        <f t="shared" si="26"/>
        <v>0</v>
      </c>
      <c r="R96" s="8">
        <f t="shared" si="26"/>
        <v>0</v>
      </c>
      <c r="S96" s="8">
        <f t="shared" si="26"/>
        <v>0</v>
      </c>
      <c r="T96" s="8">
        <f t="shared" si="26"/>
        <v>0</v>
      </c>
      <c r="U96" s="60" t="s">
        <v>104</v>
      </c>
      <c r="V96" s="60" t="s">
        <v>104</v>
      </c>
      <c r="W96" s="60" t="s">
        <v>104</v>
      </c>
      <c r="X96" s="60" t="s">
        <v>104</v>
      </c>
      <c r="Y96" s="60" t="s">
        <v>104</v>
      </c>
      <c r="Z96" s="60" t="s">
        <v>104</v>
      </c>
      <c r="AA96" s="60" t="s">
        <v>104</v>
      </c>
      <c r="AB96" s="60" t="s">
        <v>104</v>
      </c>
      <c r="AC96" s="60" t="s">
        <v>104</v>
      </c>
      <c r="AD96" s="60" t="s">
        <v>104</v>
      </c>
      <c r="AE96" s="60" t="s">
        <v>104</v>
      </c>
      <c r="AF96" s="60" t="s">
        <v>104</v>
      </c>
      <c r="AG96" s="60" t="s">
        <v>104</v>
      </c>
      <c r="AH96" s="60" t="s">
        <v>104</v>
      </c>
      <c r="AI96" s="60" t="s">
        <v>104</v>
      </c>
      <c r="AJ96" s="60" t="s">
        <v>104</v>
      </c>
      <c r="AK96" s="60" t="s">
        <v>104</v>
      </c>
      <c r="AL96" s="60" t="s">
        <v>104</v>
      </c>
      <c r="AM96" s="60" t="s">
        <v>104</v>
      </c>
      <c r="AN96" s="60" t="s">
        <v>104</v>
      </c>
    </row>
    <row r="97" spans="1:46" ht="40.5" customHeight="1" x14ac:dyDescent="0.25">
      <c r="A97" s="88" t="s">
        <v>126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8"/>
      <c r="AB97" s="88"/>
      <c r="AC97" s="88"/>
      <c r="AD97" s="88"/>
      <c r="AE97" s="88"/>
      <c r="AF97" s="88"/>
      <c r="AG97" s="88"/>
      <c r="AH97" s="88"/>
      <c r="AI97" s="88"/>
      <c r="AJ97" s="88"/>
      <c r="AK97" s="88"/>
      <c r="AL97" s="88"/>
      <c r="AM97" s="88"/>
      <c r="AN97" s="88"/>
    </row>
    <row r="98" spans="1:46" ht="40.5" customHeight="1" x14ac:dyDescent="0.25">
      <c r="A98" s="88" t="s">
        <v>127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</row>
    <row r="99" spans="1:46" ht="40.5" customHeight="1" x14ac:dyDescent="0.25">
      <c r="A99" s="88" t="s">
        <v>128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</row>
    <row r="100" spans="1:46" ht="114.75" customHeight="1" x14ac:dyDescent="0.25">
      <c r="A100" s="80" t="s">
        <v>129</v>
      </c>
      <c r="B100" s="98" t="s">
        <v>51</v>
      </c>
      <c r="C100" s="94">
        <v>0</v>
      </c>
      <c r="D100" s="94">
        <v>0</v>
      </c>
      <c r="E100" s="94">
        <v>0</v>
      </c>
      <c r="F100" s="94">
        <v>0</v>
      </c>
      <c r="G100" s="94">
        <v>0</v>
      </c>
      <c r="H100" s="94">
        <v>0</v>
      </c>
      <c r="I100" s="94">
        <v>0</v>
      </c>
      <c r="J100" s="94">
        <v>0</v>
      </c>
      <c r="K100" s="94">
        <v>0</v>
      </c>
      <c r="L100" s="94">
        <v>0</v>
      </c>
      <c r="M100" s="94">
        <v>0</v>
      </c>
      <c r="N100" s="94">
        <v>0</v>
      </c>
      <c r="O100" s="94">
        <v>0</v>
      </c>
      <c r="P100" s="94">
        <v>0</v>
      </c>
      <c r="Q100" s="94">
        <v>0</v>
      </c>
      <c r="R100" s="94">
        <v>0</v>
      </c>
      <c r="S100" s="94">
        <v>0</v>
      </c>
      <c r="T100" s="94">
        <v>0</v>
      </c>
      <c r="U100" s="96" t="s">
        <v>44</v>
      </c>
      <c r="V100" s="24" t="s">
        <v>130</v>
      </c>
      <c r="W100" s="55">
        <v>727</v>
      </c>
      <c r="X100" s="55">
        <v>624</v>
      </c>
      <c r="Y100" s="55">
        <v>564</v>
      </c>
      <c r="Z100" s="55">
        <v>406</v>
      </c>
      <c r="AA100" s="55">
        <f>Z100-Z104</f>
        <v>365</v>
      </c>
      <c r="AB100" s="55">
        <f t="shared" ref="AB100:AM100" si="28">AA100-AA104</f>
        <v>333</v>
      </c>
      <c r="AC100" s="55">
        <f t="shared" si="28"/>
        <v>250</v>
      </c>
      <c r="AD100" s="55">
        <f t="shared" si="28"/>
        <v>189</v>
      </c>
      <c r="AE100" s="55">
        <f t="shared" si="28"/>
        <v>189</v>
      </c>
      <c r="AF100" s="55">
        <f t="shared" si="28"/>
        <v>189</v>
      </c>
      <c r="AG100" s="55">
        <f t="shared" si="28"/>
        <v>189</v>
      </c>
      <c r="AH100" s="55">
        <f t="shared" si="28"/>
        <v>189</v>
      </c>
      <c r="AI100" s="55">
        <f t="shared" si="28"/>
        <v>189</v>
      </c>
      <c r="AJ100" s="55">
        <f t="shared" si="28"/>
        <v>189</v>
      </c>
      <c r="AK100" s="55">
        <f t="shared" si="28"/>
        <v>189</v>
      </c>
      <c r="AL100" s="55">
        <f t="shared" si="28"/>
        <v>189</v>
      </c>
      <c r="AM100" s="55">
        <f t="shared" si="28"/>
        <v>189</v>
      </c>
      <c r="AN100" s="55">
        <f>AM100</f>
        <v>189</v>
      </c>
    </row>
    <row r="101" spans="1:46" s="25" customFormat="1" ht="156" customHeight="1" x14ac:dyDescent="0.25">
      <c r="A101" s="81"/>
      <c r="B101" s="99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7"/>
      <c r="V101" s="66" t="s">
        <v>131</v>
      </c>
      <c r="W101" s="55">
        <v>733</v>
      </c>
      <c r="X101" s="55">
        <v>630</v>
      </c>
      <c r="Y101" s="55">
        <v>571</v>
      </c>
      <c r="Z101" s="55">
        <v>410</v>
      </c>
      <c r="AA101" s="55">
        <f t="shared" ref="AA101:AM101" si="29">Z101-Z102</f>
        <v>154</v>
      </c>
      <c r="AB101" s="55">
        <f t="shared" si="29"/>
        <v>154</v>
      </c>
      <c r="AC101" s="55">
        <f t="shared" si="29"/>
        <v>121</v>
      </c>
      <c r="AD101" s="55">
        <f t="shared" si="29"/>
        <v>96</v>
      </c>
      <c r="AE101" s="55">
        <f t="shared" si="29"/>
        <v>96</v>
      </c>
      <c r="AF101" s="55">
        <f t="shared" si="29"/>
        <v>96</v>
      </c>
      <c r="AG101" s="55">
        <f t="shared" si="29"/>
        <v>96</v>
      </c>
      <c r="AH101" s="55">
        <f t="shared" si="29"/>
        <v>96</v>
      </c>
      <c r="AI101" s="55">
        <f t="shared" si="29"/>
        <v>96</v>
      </c>
      <c r="AJ101" s="55">
        <f t="shared" si="29"/>
        <v>96</v>
      </c>
      <c r="AK101" s="55">
        <f t="shared" si="29"/>
        <v>96</v>
      </c>
      <c r="AL101" s="55">
        <f t="shared" si="29"/>
        <v>96</v>
      </c>
      <c r="AM101" s="55">
        <f t="shared" si="29"/>
        <v>96</v>
      </c>
      <c r="AN101" s="55">
        <f>AM101</f>
        <v>96</v>
      </c>
    </row>
    <row r="102" spans="1:46" ht="37.5" customHeight="1" x14ac:dyDescent="0.25">
      <c r="A102" s="80" t="s">
        <v>132</v>
      </c>
      <c r="B102" s="58" t="s">
        <v>72</v>
      </c>
      <c r="C102" s="7">
        <f>SUM(D102:T102)</f>
        <v>1274443935.9900012</v>
      </c>
      <c r="D102" s="7">
        <f t="shared" ref="D102:E102" si="30">D103+D104</f>
        <v>4571845</v>
      </c>
      <c r="E102" s="7">
        <f t="shared" si="30"/>
        <v>57298509.699999996</v>
      </c>
      <c r="F102" s="7">
        <f>F103+F104</f>
        <v>178522337.5</v>
      </c>
      <c r="G102" s="7">
        <f>G105+G128+G116</f>
        <v>969205326.98000002</v>
      </c>
      <c r="H102" s="7">
        <f>H128+5914016.71</f>
        <v>9959707.75</v>
      </c>
      <c r="I102" s="54">
        <f t="shared" ref="I102:T102" si="31">I128</f>
        <v>5945315.5199999996</v>
      </c>
      <c r="J102" s="7">
        <f t="shared" si="31"/>
        <v>4449167.1399999997</v>
      </c>
      <c r="K102" s="7">
        <f t="shared" si="31"/>
        <v>4449168.1399999997</v>
      </c>
      <c r="L102" s="7">
        <f t="shared" si="31"/>
        <v>4449169.1399999997</v>
      </c>
      <c r="M102" s="7">
        <f t="shared" si="31"/>
        <v>4449170.1399999997</v>
      </c>
      <c r="N102" s="7">
        <f t="shared" si="31"/>
        <v>4449171.1399999997</v>
      </c>
      <c r="O102" s="7">
        <f t="shared" si="31"/>
        <v>4449172.1399999997</v>
      </c>
      <c r="P102" s="7">
        <f t="shared" si="31"/>
        <v>4449173.1399999997</v>
      </c>
      <c r="Q102" s="7">
        <f t="shared" si="31"/>
        <v>4449174.1399999997</v>
      </c>
      <c r="R102" s="7">
        <f t="shared" si="31"/>
        <v>4449175.1399999997</v>
      </c>
      <c r="S102" s="7">
        <f t="shared" si="31"/>
        <v>4449176.1399999997</v>
      </c>
      <c r="T102" s="7">
        <f t="shared" si="31"/>
        <v>4449177.1399999997</v>
      </c>
      <c r="U102" s="77" t="s">
        <v>133</v>
      </c>
      <c r="V102" s="79" t="s">
        <v>134</v>
      </c>
      <c r="W102" s="92">
        <f>W108+W111</f>
        <v>2</v>
      </c>
      <c r="X102" s="92">
        <f>X105+X108+X114</f>
        <v>20</v>
      </c>
      <c r="Y102" s="92">
        <f>Y105+Y108+1+Y119</f>
        <v>106</v>
      </c>
      <c r="Z102" s="92">
        <v>256</v>
      </c>
      <c r="AA102" s="92">
        <f t="shared" ref="AA102:AM102" si="32">AA105+AA108+AA111+AA119</f>
        <v>0</v>
      </c>
      <c r="AB102" s="92">
        <f t="shared" si="32"/>
        <v>33</v>
      </c>
      <c r="AC102" s="92">
        <f t="shared" si="32"/>
        <v>25</v>
      </c>
      <c r="AD102" s="92">
        <f t="shared" si="32"/>
        <v>0</v>
      </c>
      <c r="AE102" s="92">
        <f t="shared" si="32"/>
        <v>0</v>
      </c>
      <c r="AF102" s="92">
        <f t="shared" si="32"/>
        <v>0</v>
      </c>
      <c r="AG102" s="92">
        <f t="shared" si="32"/>
        <v>0</v>
      </c>
      <c r="AH102" s="92">
        <f t="shared" si="32"/>
        <v>0</v>
      </c>
      <c r="AI102" s="92">
        <f t="shared" si="32"/>
        <v>0</v>
      </c>
      <c r="AJ102" s="92">
        <f t="shared" si="32"/>
        <v>0</v>
      </c>
      <c r="AK102" s="92">
        <f t="shared" si="32"/>
        <v>0</v>
      </c>
      <c r="AL102" s="92">
        <f t="shared" si="32"/>
        <v>0</v>
      </c>
      <c r="AM102" s="92">
        <f t="shared" si="32"/>
        <v>0</v>
      </c>
      <c r="AN102" s="92">
        <f>W102+X102+Y102+Z102+AA102+AB102+AC102+AD102+AE102+AF102+AG102+AH102+AI102+AJ102+AK102+AL102+AM102</f>
        <v>442</v>
      </c>
      <c r="AO102" s="45"/>
      <c r="AP102" s="45"/>
      <c r="AQ102" s="45"/>
      <c r="AR102" s="45"/>
      <c r="AS102" s="45"/>
      <c r="AT102" s="45"/>
    </row>
    <row r="103" spans="1:46" ht="108.75" customHeight="1" x14ac:dyDescent="0.25">
      <c r="A103" s="87"/>
      <c r="B103" s="58" t="s">
        <v>135</v>
      </c>
      <c r="C103" s="7">
        <f>SUM(D103:T103)</f>
        <v>989449147.10000002</v>
      </c>
      <c r="D103" s="7">
        <f>D106+D109+D112</f>
        <v>0</v>
      </c>
      <c r="E103" s="7">
        <f>E106+E109</f>
        <v>45426306.799999997</v>
      </c>
      <c r="F103" s="7">
        <v>145983402.30000001</v>
      </c>
      <c r="G103" s="7">
        <f>G106+G109+G112+G117</f>
        <v>798039438</v>
      </c>
      <c r="H103" s="7">
        <f>H106+H1461</f>
        <v>0</v>
      </c>
      <c r="I103" s="7">
        <f t="shared" ref="I103:T103" si="33">I106+I1461</f>
        <v>0</v>
      </c>
      <c r="J103" s="7">
        <f t="shared" si="33"/>
        <v>0</v>
      </c>
      <c r="K103" s="7">
        <f t="shared" si="33"/>
        <v>0</v>
      </c>
      <c r="L103" s="7">
        <f t="shared" si="33"/>
        <v>0</v>
      </c>
      <c r="M103" s="7">
        <f t="shared" si="33"/>
        <v>0</v>
      </c>
      <c r="N103" s="7">
        <f t="shared" si="33"/>
        <v>0</v>
      </c>
      <c r="O103" s="7">
        <f t="shared" si="33"/>
        <v>0</v>
      </c>
      <c r="P103" s="7">
        <f t="shared" si="33"/>
        <v>0</v>
      </c>
      <c r="Q103" s="7">
        <f t="shared" si="33"/>
        <v>0</v>
      </c>
      <c r="R103" s="7">
        <f t="shared" si="33"/>
        <v>0</v>
      </c>
      <c r="S103" s="7">
        <f t="shared" si="33"/>
        <v>0</v>
      </c>
      <c r="T103" s="7">
        <f t="shared" si="33"/>
        <v>0</v>
      </c>
      <c r="U103" s="86"/>
      <c r="V103" s="79"/>
      <c r="W103" s="92"/>
      <c r="X103" s="92"/>
      <c r="Y103" s="92"/>
      <c r="Z103" s="92"/>
      <c r="AA103" s="92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</row>
    <row r="104" spans="1:46" ht="97.5" customHeight="1" x14ac:dyDescent="0.25">
      <c r="A104" s="81"/>
      <c r="B104" s="58" t="s">
        <v>111</v>
      </c>
      <c r="C104" s="7">
        <f>SUM(D104:T104)</f>
        <v>284994788.88999987</v>
      </c>
      <c r="D104" s="7">
        <f>D107+D110+D113</f>
        <v>4571845</v>
      </c>
      <c r="E104" s="7">
        <f>E107+E110+E115</f>
        <v>11872202.9</v>
      </c>
      <c r="F104" s="7">
        <v>32538935.199999999</v>
      </c>
      <c r="G104" s="7">
        <f>G107+G110+G113+G129+G118</f>
        <v>171165888.97999999</v>
      </c>
      <c r="H104" s="7">
        <f>H118+H129</f>
        <v>9959707.75</v>
      </c>
      <c r="I104" s="7">
        <f t="shared" ref="I104:T104" si="34">I129</f>
        <v>5945315.5199999996</v>
      </c>
      <c r="J104" s="7">
        <f t="shared" si="34"/>
        <v>4449167.1399999997</v>
      </c>
      <c r="K104" s="7">
        <f t="shared" si="34"/>
        <v>4449168.1399999997</v>
      </c>
      <c r="L104" s="7">
        <f t="shared" si="34"/>
        <v>4449169.1399999997</v>
      </c>
      <c r="M104" s="7">
        <f t="shared" si="34"/>
        <v>4449170.1399999997</v>
      </c>
      <c r="N104" s="7">
        <f t="shared" si="34"/>
        <v>4449171.1399999997</v>
      </c>
      <c r="O104" s="7">
        <f t="shared" si="34"/>
        <v>4449172.1399999997</v>
      </c>
      <c r="P104" s="7">
        <f t="shared" si="34"/>
        <v>4449173.1399999997</v>
      </c>
      <c r="Q104" s="7">
        <f t="shared" si="34"/>
        <v>4449174.1399999997</v>
      </c>
      <c r="R104" s="7">
        <f t="shared" si="34"/>
        <v>4449175.1399999997</v>
      </c>
      <c r="S104" s="7">
        <f t="shared" si="34"/>
        <v>4449176.1399999997</v>
      </c>
      <c r="T104" s="7">
        <f t="shared" si="34"/>
        <v>4449177.1399999997</v>
      </c>
      <c r="U104" s="78"/>
      <c r="V104" s="58" t="s">
        <v>136</v>
      </c>
      <c r="W104" s="56">
        <f>W128+W130</f>
        <v>0</v>
      </c>
      <c r="X104" s="56">
        <f t="shared" ref="X104:AN104" si="35">X128+X130</f>
        <v>0</v>
      </c>
      <c r="Y104" s="56">
        <f t="shared" si="35"/>
        <v>55</v>
      </c>
      <c r="Z104" s="56">
        <v>41</v>
      </c>
      <c r="AA104" s="56">
        <f t="shared" si="35"/>
        <v>32</v>
      </c>
      <c r="AB104" s="56">
        <f t="shared" si="35"/>
        <v>83</v>
      </c>
      <c r="AC104" s="56">
        <f t="shared" si="35"/>
        <v>61</v>
      </c>
      <c r="AD104" s="56">
        <f t="shared" si="35"/>
        <v>0</v>
      </c>
      <c r="AE104" s="56">
        <f t="shared" si="35"/>
        <v>0</v>
      </c>
      <c r="AF104" s="56">
        <f t="shared" si="35"/>
        <v>0</v>
      </c>
      <c r="AG104" s="56">
        <f t="shared" si="35"/>
        <v>0</v>
      </c>
      <c r="AH104" s="56">
        <f t="shared" si="35"/>
        <v>0</v>
      </c>
      <c r="AI104" s="56">
        <f t="shared" si="35"/>
        <v>0</v>
      </c>
      <c r="AJ104" s="56">
        <f t="shared" si="35"/>
        <v>0</v>
      </c>
      <c r="AK104" s="56">
        <f t="shared" si="35"/>
        <v>0</v>
      </c>
      <c r="AL104" s="56">
        <f t="shared" si="35"/>
        <v>0</v>
      </c>
      <c r="AM104" s="56">
        <f t="shared" si="35"/>
        <v>0</v>
      </c>
      <c r="AN104" s="56">
        <f t="shared" si="35"/>
        <v>272</v>
      </c>
    </row>
    <row r="105" spans="1:46" ht="40.5" customHeight="1" x14ac:dyDescent="0.25">
      <c r="A105" s="80" t="s">
        <v>137</v>
      </c>
      <c r="B105" s="58" t="s">
        <v>72</v>
      </c>
      <c r="C105" s="7">
        <f>D105+E105+F105+G105+H105+I105+J105+K105+L105+M105++N105+O105+P105+Q105+R105+S105+T105</f>
        <v>233206039.34</v>
      </c>
      <c r="D105" s="7">
        <f>D106+D107</f>
        <v>0</v>
      </c>
      <c r="E105" s="7">
        <f>E106+E107</f>
        <v>50230435</v>
      </c>
      <c r="F105" s="7">
        <f>F106+F107</f>
        <v>175345764.34</v>
      </c>
      <c r="G105" s="7">
        <f>G106+G107</f>
        <v>7629840</v>
      </c>
      <c r="H105" s="7">
        <f t="shared" ref="H105:T105" si="36">H106+H107</f>
        <v>0</v>
      </c>
      <c r="I105" s="7">
        <f t="shared" si="36"/>
        <v>0</v>
      </c>
      <c r="J105" s="7">
        <f t="shared" si="36"/>
        <v>0</v>
      </c>
      <c r="K105" s="7">
        <f t="shared" si="36"/>
        <v>0</v>
      </c>
      <c r="L105" s="7">
        <f t="shared" si="36"/>
        <v>0</v>
      </c>
      <c r="M105" s="7">
        <f t="shared" si="36"/>
        <v>0</v>
      </c>
      <c r="N105" s="7">
        <f t="shared" si="36"/>
        <v>0</v>
      </c>
      <c r="O105" s="7">
        <f t="shared" si="36"/>
        <v>0</v>
      </c>
      <c r="P105" s="7">
        <f t="shared" si="36"/>
        <v>0</v>
      </c>
      <c r="Q105" s="7">
        <f t="shared" si="36"/>
        <v>0</v>
      </c>
      <c r="R105" s="7">
        <f t="shared" si="36"/>
        <v>0</v>
      </c>
      <c r="S105" s="7">
        <f t="shared" si="36"/>
        <v>0</v>
      </c>
      <c r="T105" s="7">
        <f t="shared" si="36"/>
        <v>0</v>
      </c>
      <c r="U105" s="77" t="s">
        <v>75</v>
      </c>
      <c r="V105" s="80" t="s">
        <v>138</v>
      </c>
      <c r="W105" s="77">
        <v>0</v>
      </c>
      <c r="X105" s="77">
        <v>18</v>
      </c>
      <c r="Y105" s="77">
        <v>46</v>
      </c>
      <c r="Z105" s="77">
        <v>0</v>
      </c>
      <c r="AA105" s="77">
        <v>0</v>
      </c>
      <c r="AB105" s="77">
        <v>0</v>
      </c>
      <c r="AC105" s="77">
        <v>0</v>
      </c>
      <c r="AD105" s="77">
        <v>0</v>
      </c>
      <c r="AE105" s="77">
        <v>0</v>
      </c>
      <c r="AF105" s="77">
        <v>0</v>
      </c>
      <c r="AG105" s="77">
        <v>0</v>
      </c>
      <c r="AH105" s="77">
        <v>0</v>
      </c>
      <c r="AI105" s="77">
        <v>0</v>
      </c>
      <c r="AJ105" s="77">
        <v>0</v>
      </c>
      <c r="AK105" s="77">
        <v>0</v>
      </c>
      <c r="AL105" s="77">
        <v>0</v>
      </c>
      <c r="AM105" s="77">
        <v>0</v>
      </c>
      <c r="AN105" s="77">
        <f>W105+X105+Y105+Z105+AA105+AB105+AC105+AD105+AE105+AF105+AG105+AH105+AI105+AJ105+AK105+AM105</f>
        <v>64</v>
      </c>
    </row>
    <row r="106" spans="1:46" ht="98.25" customHeight="1" x14ac:dyDescent="0.25">
      <c r="A106" s="87"/>
      <c r="B106" s="58" t="s">
        <v>139</v>
      </c>
      <c r="C106" s="7">
        <f>D106+E106+F106+G106+H106+I106+J106+K106+L106+M106++N106+O106+P106+Q106+R106+S106+T106</f>
        <v>186447685.10000002</v>
      </c>
      <c r="D106" s="7">
        <v>0</v>
      </c>
      <c r="E106" s="7">
        <v>42710862.799999997</v>
      </c>
      <c r="F106" s="7">
        <v>143736822.30000001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86"/>
      <c r="V106" s="87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</row>
    <row r="107" spans="1:46" ht="57.75" customHeight="1" x14ac:dyDescent="0.25">
      <c r="A107" s="81"/>
      <c r="B107" s="58" t="s">
        <v>111</v>
      </c>
      <c r="C107" s="7">
        <f>D107+E107+F107+G107+H107+I107+J107+K107+L107+M107++N107+O107+P107+Q107+R107+S107+T107</f>
        <v>46758354.240000002</v>
      </c>
      <c r="D107" s="7">
        <v>0</v>
      </c>
      <c r="E107" s="7">
        <v>7519572.2000000002</v>
      </c>
      <c r="F107" s="7">
        <v>31608942.039999999</v>
      </c>
      <c r="G107" s="7">
        <v>7629840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8"/>
      <c r="V107" s="81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  <c r="AJ107" s="78"/>
      <c r="AK107" s="78"/>
      <c r="AL107" s="78"/>
      <c r="AM107" s="78"/>
      <c r="AN107" s="78"/>
    </row>
    <row r="108" spans="1:46" ht="42" customHeight="1" x14ac:dyDescent="0.25">
      <c r="A108" s="80" t="s">
        <v>140</v>
      </c>
      <c r="B108" s="58" t="s">
        <v>72</v>
      </c>
      <c r="C108" s="7">
        <f>SUM(D108:T108)</f>
        <v>9352173.6999999993</v>
      </c>
      <c r="D108" s="7">
        <f>D110</f>
        <v>3547195</v>
      </c>
      <c r="E108" s="7">
        <f>E109+E110</f>
        <v>3536668.8</v>
      </c>
      <c r="F108" s="7">
        <f>F109+F110</f>
        <v>2268309.9</v>
      </c>
      <c r="G108" s="7">
        <f>G109+G110</f>
        <v>0</v>
      </c>
      <c r="H108" s="7">
        <f>H109+H110</f>
        <v>0</v>
      </c>
      <c r="I108" s="7">
        <f t="shared" ref="I108:T108" si="37">I109+I110</f>
        <v>0</v>
      </c>
      <c r="J108" s="7">
        <f t="shared" si="37"/>
        <v>0</v>
      </c>
      <c r="K108" s="7">
        <f t="shared" si="37"/>
        <v>0</v>
      </c>
      <c r="L108" s="7">
        <f t="shared" si="37"/>
        <v>0</v>
      </c>
      <c r="M108" s="7">
        <f t="shared" si="37"/>
        <v>0</v>
      </c>
      <c r="N108" s="7">
        <f t="shared" si="37"/>
        <v>0</v>
      </c>
      <c r="O108" s="7">
        <f t="shared" si="37"/>
        <v>0</v>
      </c>
      <c r="P108" s="7">
        <f t="shared" si="37"/>
        <v>0</v>
      </c>
      <c r="Q108" s="7">
        <f t="shared" si="37"/>
        <v>0</v>
      </c>
      <c r="R108" s="7">
        <f t="shared" si="37"/>
        <v>0</v>
      </c>
      <c r="S108" s="7">
        <f t="shared" si="37"/>
        <v>0</v>
      </c>
      <c r="T108" s="7">
        <f t="shared" si="37"/>
        <v>0</v>
      </c>
      <c r="U108" s="77" t="s">
        <v>141</v>
      </c>
      <c r="V108" s="80" t="s">
        <v>142</v>
      </c>
      <c r="W108" s="77">
        <v>1</v>
      </c>
      <c r="X108" s="77">
        <v>1</v>
      </c>
      <c r="Y108" s="89" t="s">
        <v>143</v>
      </c>
      <c r="Z108" s="77">
        <v>0</v>
      </c>
      <c r="AA108" s="77">
        <v>0</v>
      </c>
      <c r="AB108" s="77">
        <v>0</v>
      </c>
      <c r="AC108" s="77">
        <v>0</v>
      </c>
      <c r="AD108" s="77">
        <v>0</v>
      </c>
      <c r="AE108" s="77">
        <v>0</v>
      </c>
      <c r="AF108" s="77">
        <v>0</v>
      </c>
      <c r="AG108" s="77">
        <v>0</v>
      </c>
      <c r="AH108" s="77">
        <v>0</v>
      </c>
      <c r="AI108" s="77">
        <v>0</v>
      </c>
      <c r="AJ108" s="77">
        <v>0</v>
      </c>
      <c r="AK108" s="77">
        <v>0</v>
      </c>
      <c r="AL108" s="77">
        <v>0</v>
      </c>
      <c r="AM108" s="77">
        <v>0</v>
      </c>
      <c r="AN108" s="89" t="s">
        <v>144</v>
      </c>
    </row>
    <row r="109" spans="1:46" ht="96.75" customHeight="1" x14ac:dyDescent="0.25">
      <c r="A109" s="87"/>
      <c r="B109" s="58" t="s">
        <v>145</v>
      </c>
      <c r="C109" s="7">
        <f>SUM(D109:T109)</f>
        <v>4374882</v>
      </c>
      <c r="D109" s="7">
        <v>0</v>
      </c>
      <c r="E109" s="7">
        <v>2715444</v>
      </c>
      <c r="F109" s="7">
        <v>1659438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86"/>
      <c r="V109" s="87"/>
      <c r="W109" s="86"/>
      <c r="X109" s="86"/>
      <c r="Y109" s="90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90"/>
    </row>
    <row r="110" spans="1:46" ht="51.75" customHeight="1" x14ac:dyDescent="0.25">
      <c r="A110" s="81"/>
      <c r="B110" s="58" t="s">
        <v>111</v>
      </c>
      <c r="C110" s="7">
        <f>SUM(D110:T110)</f>
        <v>4977291.7</v>
      </c>
      <c r="D110" s="7">
        <v>3547195</v>
      </c>
      <c r="E110" s="7">
        <v>821224.8</v>
      </c>
      <c r="F110" s="7">
        <v>608871.9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8"/>
      <c r="V110" s="81"/>
      <c r="W110" s="78"/>
      <c r="X110" s="78"/>
      <c r="Y110" s="91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91"/>
    </row>
    <row r="111" spans="1:46" ht="39" customHeight="1" x14ac:dyDescent="0.25">
      <c r="A111" s="80" t="s">
        <v>146</v>
      </c>
      <c r="B111" s="58" t="s">
        <v>72</v>
      </c>
      <c r="C111" s="7">
        <f>SUM(D111:T111)</f>
        <v>1684360</v>
      </c>
      <c r="D111" s="7">
        <f>D113</f>
        <v>1024650</v>
      </c>
      <c r="E111" s="7">
        <f t="shared" ref="E111:T111" si="38">E113</f>
        <v>0</v>
      </c>
      <c r="F111" s="7">
        <f>F112+F113</f>
        <v>659710</v>
      </c>
      <c r="G111" s="7">
        <f t="shared" si="38"/>
        <v>0</v>
      </c>
      <c r="H111" s="7">
        <f t="shared" si="38"/>
        <v>0</v>
      </c>
      <c r="I111" s="7">
        <f t="shared" si="38"/>
        <v>0</v>
      </c>
      <c r="J111" s="7">
        <f t="shared" si="38"/>
        <v>0</v>
      </c>
      <c r="K111" s="7">
        <f t="shared" si="38"/>
        <v>0</v>
      </c>
      <c r="L111" s="7">
        <f t="shared" si="38"/>
        <v>0</v>
      </c>
      <c r="M111" s="7">
        <f t="shared" si="38"/>
        <v>0</v>
      </c>
      <c r="N111" s="7">
        <f t="shared" si="38"/>
        <v>0</v>
      </c>
      <c r="O111" s="7">
        <f t="shared" si="38"/>
        <v>0</v>
      </c>
      <c r="P111" s="7">
        <f t="shared" si="38"/>
        <v>0</v>
      </c>
      <c r="Q111" s="7">
        <f t="shared" si="38"/>
        <v>0</v>
      </c>
      <c r="R111" s="7">
        <f t="shared" si="38"/>
        <v>0</v>
      </c>
      <c r="S111" s="7">
        <f t="shared" si="38"/>
        <v>0</v>
      </c>
      <c r="T111" s="7">
        <f t="shared" si="38"/>
        <v>0</v>
      </c>
      <c r="U111" s="77" t="s">
        <v>133</v>
      </c>
      <c r="V111" s="79" t="s">
        <v>147</v>
      </c>
      <c r="W111" s="92">
        <v>1</v>
      </c>
      <c r="X111" s="77">
        <v>0</v>
      </c>
      <c r="Y111" s="93" t="s">
        <v>143</v>
      </c>
      <c r="Z111" s="77">
        <v>0</v>
      </c>
      <c r="AA111" s="77">
        <v>0</v>
      </c>
      <c r="AB111" s="77">
        <v>0</v>
      </c>
      <c r="AC111" s="77">
        <v>0</v>
      </c>
      <c r="AD111" s="77">
        <v>0</v>
      </c>
      <c r="AE111" s="77">
        <v>0</v>
      </c>
      <c r="AF111" s="77">
        <v>0</v>
      </c>
      <c r="AG111" s="77">
        <v>0</v>
      </c>
      <c r="AH111" s="77">
        <v>0</v>
      </c>
      <c r="AI111" s="77">
        <v>0</v>
      </c>
      <c r="AJ111" s="77">
        <v>0</v>
      </c>
      <c r="AK111" s="77">
        <v>0</v>
      </c>
      <c r="AL111" s="77">
        <v>0</v>
      </c>
      <c r="AM111" s="77">
        <v>0</v>
      </c>
      <c r="AN111" s="89" t="s">
        <v>148</v>
      </c>
    </row>
    <row r="112" spans="1:46" ht="100.5" customHeight="1" x14ac:dyDescent="0.25">
      <c r="A112" s="87"/>
      <c r="B112" s="58" t="s">
        <v>135</v>
      </c>
      <c r="C112" s="7">
        <f>F112</f>
        <v>587142</v>
      </c>
      <c r="D112" s="7">
        <v>0</v>
      </c>
      <c r="E112" s="7">
        <v>0</v>
      </c>
      <c r="F112" s="7">
        <v>587142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86"/>
      <c r="V112" s="79"/>
      <c r="W112" s="92"/>
      <c r="X112" s="86"/>
      <c r="Y112" s="93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90"/>
    </row>
    <row r="113" spans="1:40" ht="45" customHeight="1" x14ac:dyDescent="0.25">
      <c r="A113" s="81"/>
      <c r="B113" s="58" t="s">
        <v>111</v>
      </c>
      <c r="C113" s="7">
        <f>SUM(D113:T113)</f>
        <v>1097218</v>
      </c>
      <c r="D113" s="7">
        <v>1024650</v>
      </c>
      <c r="E113" s="7">
        <v>0</v>
      </c>
      <c r="F113" s="7">
        <v>72568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8"/>
      <c r="V113" s="79"/>
      <c r="W113" s="92"/>
      <c r="X113" s="78"/>
      <c r="Y113" s="93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91"/>
    </row>
    <row r="114" spans="1:40" ht="42.75" customHeight="1" x14ac:dyDescent="0.25">
      <c r="A114" s="80" t="s">
        <v>149</v>
      </c>
      <c r="B114" s="58" t="s">
        <v>72</v>
      </c>
      <c r="C114" s="7">
        <f>SUM(D114:T114)</f>
        <v>3531405.9</v>
      </c>
      <c r="D114" s="7">
        <v>0</v>
      </c>
      <c r="E114" s="7">
        <f>E115</f>
        <v>3531405.9</v>
      </c>
      <c r="F114" s="7">
        <v>0</v>
      </c>
      <c r="G114" s="7">
        <f t="shared" ref="G114:T114" si="39">G115</f>
        <v>0</v>
      </c>
      <c r="H114" s="7">
        <f t="shared" si="39"/>
        <v>0</v>
      </c>
      <c r="I114" s="7">
        <f t="shared" si="39"/>
        <v>0</v>
      </c>
      <c r="J114" s="7">
        <f t="shared" si="39"/>
        <v>0</v>
      </c>
      <c r="K114" s="7">
        <f t="shared" si="39"/>
        <v>0</v>
      </c>
      <c r="L114" s="7">
        <f t="shared" si="39"/>
        <v>0</v>
      </c>
      <c r="M114" s="7">
        <f t="shared" si="39"/>
        <v>0</v>
      </c>
      <c r="N114" s="7">
        <f t="shared" si="39"/>
        <v>0</v>
      </c>
      <c r="O114" s="7">
        <f t="shared" si="39"/>
        <v>0</v>
      </c>
      <c r="P114" s="7">
        <f t="shared" si="39"/>
        <v>0</v>
      </c>
      <c r="Q114" s="7">
        <f t="shared" si="39"/>
        <v>0</v>
      </c>
      <c r="R114" s="7">
        <f t="shared" si="39"/>
        <v>0</v>
      </c>
      <c r="S114" s="7">
        <f t="shared" si="39"/>
        <v>0</v>
      </c>
      <c r="T114" s="7">
        <f t="shared" si="39"/>
        <v>0</v>
      </c>
      <c r="U114" s="77" t="s">
        <v>44</v>
      </c>
      <c r="V114" s="80" t="s">
        <v>142</v>
      </c>
      <c r="W114" s="77">
        <v>0</v>
      </c>
      <c r="X114" s="77">
        <v>1</v>
      </c>
      <c r="Y114" s="77">
        <v>0</v>
      </c>
      <c r="Z114" s="77">
        <v>0</v>
      </c>
      <c r="AA114" s="77">
        <v>0</v>
      </c>
      <c r="AB114" s="77">
        <v>0</v>
      </c>
      <c r="AC114" s="77">
        <v>0</v>
      </c>
      <c r="AD114" s="77">
        <v>0</v>
      </c>
      <c r="AE114" s="77">
        <v>0</v>
      </c>
      <c r="AF114" s="77">
        <v>0</v>
      </c>
      <c r="AG114" s="77">
        <v>0</v>
      </c>
      <c r="AH114" s="77">
        <v>0</v>
      </c>
      <c r="AI114" s="77">
        <v>0</v>
      </c>
      <c r="AJ114" s="77">
        <v>0</v>
      </c>
      <c r="AK114" s="77">
        <v>0</v>
      </c>
      <c r="AL114" s="77">
        <v>0</v>
      </c>
      <c r="AM114" s="77">
        <v>0</v>
      </c>
      <c r="AN114" s="77">
        <v>1</v>
      </c>
    </row>
    <row r="115" spans="1:40" ht="75.75" customHeight="1" x14ac:dyDescent="0.25">
      <c r="A115" s="81"/>
      <c r="B115" s="58" t="s">
        <v>111</v>
      </c>
      <c r="C115" s="7">
        <f>SUM(D115:T115)</f>
        <v>3531405.9</v>
      </c>
      <c r="D115" s="7">
        <v>0</v>
      </c>
      <c r="E115" s="7">
        <v>3531405.9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8"/>
      <c r="V115" s="81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  <c r="AJ115" s="78"/>
      <c r="AK115" s="78"/>
      <c r="AL115" s="78"/>
      <c r="AM115" s="78"/>
      <c r="AN115" s="78"/>
    </row>
    <row r="116" spans="1:40" ht="40.5" customHeight="1" x14ac:dyDescent="0.25">
      <c r="A116" s="80" t="s">
        <v>150</v>
      </c>
      <c r="B116" s="58" t="s">
        <v>72</v>
      </c>
      <c r="C116" s="7">
        <v>0</v>
      </c>
      <c r="D116" s="7">
        <f>D117+D118</f>
        <v>0</v>
      </c>
      <c r="E116" s="7">
        <f>E117+E118</f>
        <v>0</v>
      </c>
      <c r="F116" s="7">
        <f>F117+F118</f>
        <v>0</v>
      </c>
      <c r="G116" s="7">
        <f>G117+G118</f>
        <v>954468624</v>
      </c>
      <c r="H116" s="7">
        <f t="shared" ref="H116:T116" si="40">H117+H118</f>
        <v>5914016.71</v>
      </c>
      <c r="I116" s="7">
        <f t="shared" si="40"/>
        <v>0</v>
      </c>
      <c r="J116" s="7">
        <f t="shared" si="40"/>
        <v>0</v>
      </c>
      <c r="K116" s="7">
        <f t="shared" si="40"/>
        <v>0</v>
      </c>
      <c r="L116" s="7">
        <f t="shared" si="40"/>
        <v>0</v>
      </c>
      <c r="M116" s="7">
        <f t="shared" si="40"/>
        <v>0</v>
      </c>
      <c r="N116" s="7">
        <f t="shared" si="40"/>
        <v>0</v>
      </c>
      <c r="O116" s="7">
        <f t="shared" si="40"/>
        <v>0</v>
      </c>
      <c r="P116" s="7">
        <f t="shared" si="40"/>
        <v>0</v>
      </c>
      <c r="Q116" s="7">
        <f t="shared" si="40"/>
        <v>0</v>
      </c>
      <c r="R116" s="7">
        <f t="shared" si="40"/>
        <v>0</v>
      </c>
      <c r="S116" s="7">
        <f t="shared" si="40"/>
        <v>0</v>
      </c>
      <c r="T116" s="7">
        <f t="shared" si="40"/>
        <v>0</v>
      </c>
      <c r="U116" s="77" t="s">
        <v>194</v>
      </c>
      <c r="V116" s="80" t="s">
        <v>151</v>
      </c>
      <c r="W116" s="77">
        <v>0</v>
      </c>
      <c r="X116" s="77">
        <v>0</v>
      </c>
      <c r="Y116" s="77">
        <v>1</v>
      </c>
      <c r="Z116" s="77">
        <v>263</v>
      </c>
      <c r="AA116" s="77">
        <v>13</v>
      </c>
      <c r="AB116" s="77">
        <v>0</v>
      </c>
      <c r="AC116" s="77">
        <v>0</v>
      </c>
      <c r="AD116" s="77">
        <v>0</v>
      </c>
      <c r="AE116" s="77">
        <v>0</v>
      </c>
      <c r="AF116" s="77">
        <v>0</v>
      </c>
      <c r="AG116" s="77">
        <v>0</v>
      </c>
      <c r="AH116" s="77">
        <v>0</v>
      </c>
      <c r="AI116" s="77">
        <v>0</v>
      </c>
      <c r="AJ116" s="77">
        <v>0</v>
      </c>
      <c r="AK116" s="77">
        <v>0</v>
      </c>
      <c r="AL116" s="77">
        <v>0</v>
      </c>
      <c r="AM116" s="77">
        <v>0</v>
      </c>
      <c r="AN116" s="77">
        <f>W116+X116+Y116+Z116+AA116+AB116+AC116+AD116+AE116+AF116+AG116+AH116+AI116+AJ116+AK116+AM116</f>
        <v>277</v>
      </c>
    </row>
    <row r="117" spans="1:40" ht="98.25" customHeight="1" x14ac:dyDescent="0.25">
      <c r="A117" s="87"/>
      <c r="B117" s="58" t="s">
        <v>139</v>
      </c>
      <c r="C117" s="7">
        <v>0</v>
      </c>
      <c r="D117" s="7">
        <v>0</v>
      </c>
      <c r="E117" s="7">
        <v>0</v>
      </c>
      <c r="F117" s="7">
        <v>0</v>
      </c>
      <c r="G117" s="7">
        <v>798039438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86"/>
      <c r="V117" s="87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</row>
    <row r="118" spans="1:40" ht="57.75" customHeight="1" x14ac:dyDescent="0.25">
      <c r="A118" s="81"/>
      <c r="B118" s="58" t="s">
        <v>111</v>
      </c>
      <c r="C118" s="7">
        <v>0</v>
      </c>
      <c r="D118" s="7">
        <v>0</v>
      </c>
      <c r="E118" s="7">
        <v>0</v>
      </c>
      <c r="F118" s="7">
        <v>0</v>
      </c>
      <c r="G118" s="7">
        <v>156429186</v>
      </c>
      <c r="H118" s="7">
        <v>5914016.71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8"/>
      <c r="V118" s="81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N118" s="78"/>
    </row>
    <row r="119" spans="1:40" ht="93.75" customHeight="1" x14ac:dyDescent="0.25">
      <c r="A119" s="66" t="s">
        <v>152</v>
      </c>
      <c r="B119" s="6" t="s">
        <v>51</v>
      </c>
      <c r="C119" s="63">
        <v>0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55" t="s">
        <v>44</v>
      </c>
      <c r="V119" s="58" t="s">
        <v>153</v>
      </c>
      <c r="W119" s="60">
        <v>0</v>
      </c>
      <c r="X119" s="60">
        <v>0</v>
      </c>
      <c r="Y119" s="60">
        <f>Y120+Y121+Y122+Y123+Y124+Y125+Y126+Y127</f>
        <v>58</v>
      </c>
      <c r="Z119" s="60">
        <f t="shared" ref="Z119:AM119" si="41">Z120+Z121+Z122+Z123+Z124+Z125+Z126+Z127</f>
        <v>2</v>
      </c>
      <c r="AA119" s="60">
        <f t="shared" si="41"/>
        <v>0</v>
      </c>
      <c r="AB119" s="60">
        <f t="shared" si="41"/>
        <v>33</v>
      </c>
      <c r="AC119" s="60">
        <f t="shared" si="41"/>
        <v>25</v>
      </c>
      <c r="AD119" s="60">
        <f t="shared" si="41"/>
        <v>0</v>
      </c>
      <c r="AE119" s="60">
        <f t="shared" si="41"/>
        <v>0</v>
      </c>
      <c r="AF119" s="60">
        <f t="shared" si="41"/>
        <v>0</v>
      </c>
      <c r="AG119" s="60">
        <f t="shared" si="41"/>
        <v>0</v>
      </c>
      <c r="AH119" s="60">
        <f t="shared" si="41"/>
        <v>0</v>
      </c>
      <c r="AI119" s="60">
        <f t="shared" si="41"/>
        <v>0</v>
      </c>
      <c r="AJ119" s="60">
        <f t="shared" si="41"/>
        <v>0</v>
      </c>
      <c r="AK119" s="60">
        <f t="shared" si="41"/>
        <v>0</v>
      </c>
      <c r="AL119" s="60">
        <f t="shared" si="41"/>
        <v>0</v>
      </c>
      <c r="AM119" s="60">
        <f t="shared" si="41"/>
        <v>0</v>
      </c>
      <c r="AN119" s="60">
        <f>W119+X119+Y119+Z119+AA119+AB119+AC119+AD119+AE119+AF119+AG119+AH119+AI119+AJ119</f>
        <v>118</v>
      </c>
    </row>
    <row r="120" spans="1:40" ht="156.75" customHeight="1" x14ac:dyDescent="0.25">
      <c r="A120" s="49" t="s">
        <v>154</v>
      </c>
      <c r="B120" s="6" t="s">
        <v>51</v>
      </c>
      <c r="C120" s="63">
        <v>0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55" t="s">
        <v>44</v>
      </c>
      <c r="V120" s="58" t="s">
        <v>88</v>
      </c>
      <c r="W120" s="56">
        <v>0</v>
      </c>
      <c r="X120" s="56">
        <v>0</v>
      </c>
      <c r="Y120" s="56">
        <v>1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56">
        <v>0</v>
      </c>
      <c r="AF120" s="56">
        <v>0</v>
      </c>
      <c r="AG120" s="56">
        <v>0</v>
      </c>
      <c r="AH120" s="56">
        <v>0</v>
      </c>
      <c r="AI120" s="56">
        <v>0</v>
      </c>
      <c r="AJ120" s="56">
        <v>0</v>
      </c>
      <c r="AK120" s="56">
        <v>0</v>
      </c>
      <c r="AL120" s="56">
        <v>0</v>
      </c>
      <c r="AM120" s="56">
        <v>0</v>
      </c>
      <c r="AN120" s="56">
        <v>1</v>
      </c>
    </row>
    <row r="121" spans="1:40" ht="147" customHeight="1" x14ac:dyDescent="0.25">
      <c r="A121" s="49" t="s">
        <v>155</v>
      </c>
      <c r="B121" s="6" t="s">
        <v>51</v>
      </c>
      <c r="C121" s="63">
        <v>0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3">
        <v>0</v>
      </c>
      <c r="P121" s="63">
        <v>0</v>
      </c>
      <c r="Q121" s="63">
        <v>0</v>
      </c>
      <c r="R121" s="63">
        <v>0</v>
      </c>
      <c r="S121" s="63">
        <v>0</v>
      </c>
      <c r="T121" s="63">
        <v>0</v>
      </c>
      <c r="U121" s="55" t="s">
        <v>44</v>
      </c>
      <c r="V121" s="58" t="s">
        <v>88</v>
      </c>
      <c r="W121" s="56">
        <v>0</v>
      </c>
      <c r="X121" s="56">
        <v>0</v>
      </c>
      <c r="Y121" s="56">
        <v>1</v>
      </c>
      <c r="Z121" s="56">
        <v>0</v>
      </c>
      <c r="AA121" s="56">
        <v>0</v>
      </c>
      <c r="AB121" s="56">
        <v>0</v>
      </c>
      <c r="AC121" s="56">
        <v>0</v>
      </c>
      <c r="AD121" s="56">
        <v>0</v>
      </c>
      <c r="AE121" s="56">
        <v>0</v>
      </c>
      <c r="AF121" s="56">
        <v>0</v>
      </c>
      <c r="AG121" s="56">
        <v>0</v>
      </c>
      <c r="AH121" s="56">
        <v>0</v>
      </c>
      <c r="AI121" s="56">
        <v>0</v>
      </c>
      <c r="AJ121" s="56">
        <v>0</v>
      </c>
      <c r="AK121" s="56">
        <v>0</v>
      </c>
      <c r="AL121" s="56">
        <v>0</v>
      </c>
      <c r="AM121" s="56">
        <v>0</v>
      </c>
      <c r="AN121" s="56">
        <v>1</v>
      </c>
    </row>
    <row r="122" spans="1:40" ht="114.75" customHeight="1" x14ac:dyDescent="0.25">
      <c r="A122" s="49" t="s">
        <v>156</v>
      </c>
      <c r="B122" s="6" t="s">
        <v>51</v>
      </c>
      <c r="C122" s="63">
        <v>0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>
        <v>0</v>
      </c>
      <c r="R122" s="63">
        <v>0</v>
      </c>
      <c r="S122" s="63">
        <v>0</v>
      </c>
      <c r="T122" s="63">
        <v>0</v>
      </c>
      <c r="U122" s="55" t="s">
        <v>44</v>
      </c>
      <c r="V122" s="58" t="s">
        <v>88</v>
      </c>
      <c r="W122" s="56">
        <v>0</v>
      </c>
      <c r="X122" s="56">
        <v>0</v>
      </c>
      <c r="Y122" s="56">
        <v>8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56">
        <v>0</v>
      </c>
      <c r="AF122" s="56">
        <v>0</v>
      </c>
      <c r="AG122" s="56">
        <v>0</v>
      </c>
      <c r="AH122" s="56">
        <v>0</v>
      </c>
      <c r="AI122" s="56">
        <v>0</v>
      </c>
      <c r="AJ122" s="56">
        <v>0</v>
      </c>
      <c r="AK122" s="56">
        <v>0</v>
      </c>
      <c r="AL122" s="56">
        <v>0</v>
      </c>
      <c r="AM122" s="56">
        <v>0</v>
      </c>
      <c r="AN122" s="56">
        <v>8</v>
      </c>
    </row>
    <row r="123" spans="1:40" ht="133.5" customHeight="1" x14ac:dyDescent="0.25">
      <c r="A123" s="66" t="s">
        <v>157</v>
      </c>
      <c r="B123" s="6" t="s">
        <v>51</v>
      </c>
      <c r="C123" s="63">
        <v>0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8"/>
      <c r="V123" s="58" t="s">
        <v>158</v>
      </c>
      <c r="W123" s="60">
        <v>0</v>
      </c>
      <c r="X123" s="55">
        <v>0</v>
      </c>
      <c r="Y123" s="55">
        <v>10</v>
      </c>
      <c r="Z123" s="55">
        <v>0</v>
      </c>
      <c r="AA123" s="55">
        <v>0</v>
      </c>
      <c r="AB123" s="55">
        <v>0</v>
      </c>
      <c r="AC123" s="55">
        <v>25</v>
      </c>
      <c r="AD123" s="55">
        <v>0</v>
      </c>
      <c r="AE123" s="55">
        <v>0</v>
      </c>
      <c r="AF123" s="55">
        <v>0</v>
      </c>
      <c r="AG123" s="55">
        <v>0</v>
      </c>
      <c r="AH123" s="55">
        <v>0</v>
      </c>
      <c r="AI123" s="55">
        <v>0</v>
      </c>
      <c r="AJ123" s="55">
        <v>0</v>
      </c>
      <c r="AK123" s="55">
        <v>0</v>
      </c>
      <c r="AL123" s="55">
        <v>0</v>
      </c>
      <c r="AM123" s="55">
        <v>0</v>
      </c>
      <c r="AN123" s="55">
        <v>35</v>
      </c>
    </row>
    <row r="124" spans="1:40" ht="71.25" customHeight="1" x14ac:dyDescent="0.25">
      <c r="A124" s="66" t="s">
        <v>159</v>
      </c>
      <c r="B124" s="6" t="s">
        <v>51</v>
      </c>
      <c r="C124" s="63">
        <v>0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8"/>
      <c r="V124" s="58" t="s">
        <v>88</v>
      </c>
      <c r="W124" s="55">
        <v>0</v>
      </c>
      <c r="X124" s="55">
        <v>0</v>
      </c>
      <c r="Y124" s="55">
        <v>3</v>
      </c>
      <c r="Z124" s="55">
        <v>2</v>
      </c>
      <c r="AA124" s="55">
        <v>0</v>
      </c>
      <c r="AB124" s="55">
        <v>0</v>
      </c>
      <c r="AC124" s="55">
        <v>0</v>
      </c>
      <c r="AD124" s="55">
        <v>0</v>
      </c>
      <c r="AE124" s="55">
        <v>0</v>
      </c>
      <c r="AF124" s="55">
        <v>0</v>
      </c>
      <c r="AG124" s="55">
        <v>0</v>
      </c>
      <c r="AH124" s="55">
        <v>0</v>
      </c>
      <c r="AI124" s="55">
        <v>0</v>
      </c>
      <c r="AJ124" s="55">
        <v>0</v>
      </c>
      <c r="AK124" s="55">
        <v>0</v>
      </c>
      <c r="AL124" s="55">
        <v>0</v>
      </c>
      <c r="AM124" s="55">
        <v>0</v>
      </c>
      <c r="AN124" s="60">
        <v>5</v>
      </c>
    </row>
    <row r="125" spans="1:40" ht="87" customHeight="1" x14ac:dyDescent="0.25">
      <c r="A125" s="66" t="s">
        <v>160</v>
      </c>
      <c r="B125" s="6" t="s">
        <v>51</v>
      </c>
      <c r="C125" s="63">
        <v>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3"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v>0</v>
      </c>
      <c r="O125" s="63">
        <v>0</v>
      </c>
      <c r="P125" s="63">
        <v>0</v>
      </c>
      <c r="Q125" s="63">
        <v>0</v>
      </c>
      <c r="R125" s="63">
        <v>0</v>
      </c>
      <c r="S125" s="63">
        <v>0</v>
      </c>
      <c r="T125" s="63">
        <v>0</v>
      </c>
      <c r="U125" s="68"/>
      <c r="V125" s="66" t="s">
        <v>88</v>
      </c>
      <c r="W125" s="55">
        <v>0</v>
      </c>
      <c r="X125" s="55">
        <v>0</v>
      </c>
      <c r="Y125" s="55">
        <v>30</v>
      </c>
      <c r="Z125" s="55">
        <v>0</v>
      </c>
      <c r="AA125" s="55">
        <v>0</v>
      </c>
      <c r="AB125" s="55">
        <v>33</v>
      </c>
      <c r="AC125" s="55">
        <v>0</v>
      </c>
      <c r="AD125" s="55">
        <v>0</v>
      </c>
      <c r="AE125" s="55">
        <v>0</v>
      </c>
      <c r="AF125" s="55">
        <v>0</v>
      </c>
      <c r="AG125" s="55">
        <v>0</v>
      </c>
      <c r="AH125" s="55">
        <v>0</v>
      </c>
      <c r="AI125" s="55">
        <v>0</v>
      </c>
      <c r="AJ125" s="55">
        <v>0</v>
      </c>
      <c r="AK125" s="55">
        <v>0</v>
      </c>
      <c r="AL125" s="55">
        <v>0</v>
      </c>
      <c r="AM125" s="55">
        <v>0</v>
      </c>
      <c r="AN125" s="55">
        <f>AM125+AL125+AK125+AJ125+AI125+AH125+AG125+AF125+AE125+AD125+AC125+AB125+AA125+Z125</f>
        <v>33</v>
      </c>
    </row>
    <row r="126" spans="1:40" ht="108" customHeight="1" x14ac:dyDescent="0.25">
      <c r="A126" s="49" t="s">
        <v>161</v>
      </c>
      <c r="B126" s="6" t="s">
        <v>51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60" t="s">
        <v>44</v>
      </c>
      <c r="V126" s="58" t="s">
        <v>88</v>
      </c>
      <c r="W126" s="60">
        <v>0</v>
      </c>
      <c r="X126" s="60">
        <v>0</v>
      </c>
      <c r="Y126" s="60">
        <v>5</v>
      </c>
      <c r="Z126" s="60">
        <v>0</v>
      </c>
      <c r="AA126" s="60">
        <v>0</v>
      </c>
      <c r="AB126" s="60">
        <v>0</v>
      </c>
      <c r="AC126" s="60">
        <v>0</v>
      </c>
      <c r="AD126" s="60">
        <v>0</v>
      </c>
      <c r="AE126" s="60">
        <v>0</v>
      </c>
      <c r="AF126" s="60">
        <v>0</v>
      </c>
      <c r="AG126" s="60">
        <v>0</v>
      </c>
      <c r="AH126" s="60">
        <v>0</v>
      </c>
      <c r="AI126" s="60">
        <v>0</v>
      </c>
      <c r="AJ126" s="60">
        <v>0</v>
      </c>
      <c r="AK126" s="60">
        <v>0</v>
      </c>
      <c r="AL126" s="60">
        <v>0</v>
      </c>
      <c r="AM126" s="60">
        <v>0</v>
      </c>
      <c r="AN126" s="60">
        <v>5</v>
      </c>
    </row>
    <row r="127" spans="1:40" ht="123.75" customHeight="1" x14ac:dyDescent="0.25">
      <c r="A127" s="66" t="s">
        <v>162</v>
      </c>
      <c r="B127" s="6" t="s">
        <v>51</v>
      </c>
      <c r="C127" s="63">
        <v>0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8"/>
      <c r="V127" s="58" t="s">
        <v>88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5">
        <v>0</v>
      </c>
      <c r="AG127" s="55">
        <v>0</v>
      </c>
      <c r="AH127" s="55">
        <v>0</v>
      </c>
      <c r="AI127" s="55">
        <v>0</v>
      </c>
      <c r="AJ127" s="55">
        <v>0</v>
      </c>
      <c r="AK127" s="55">
        <v>0</v>
      </c>
      <c r="AL127" s="55">
        <v>0</v>
      </c>
      <c r="AM127" s="55">
        <v>0</v>
      </c>
      <c r="AN127" s="60">
        <f>AM127+AL127+AK127+AJ127+AI127+AH127+AG127+AF127+AE127+AD127+AC127+AB127+AA127+Z127</f>
        <v>0</v>
      </c>
    </row>
    <row r="128" spans="1:40" ht="39" customHeight="1" x14ac:dyDescent="0.25">
      <c r="A128" s="80" t="s">
        <v>163</v>
      </c>
      <c r="B128" s="58" t="s">
        <v>40</v>
      </c>
      <c r="C128" s="7">
        <f>SUM(D128:T128)</f>
        <v>66287316.340000004</v>
      </c>
      <c r="D128" s="7">
        <v>0</v>
      </c>
      <c r="E128" s="7">
        <f t="shared" ref="E128:T128" si="42">E129</f>
        <v>0</v>
      </c>
      <c r="F128" s="7">
        <f t="shared" si="42"/>
        <v>248553.26</v>
      </c>
      <c r="G128" s="7">
        <f>G129</f>
        <v>7106862.9800000004</v>
      </c>
      <c r="H128" s="7">
        <f t="shared" si="42"/>
        <v>4045691.04</v>
      </c>
      <c r="I128" s="7">
        <f t="shared" si="42"/>
        <v>5945315.5199999996</v>
      </c>
      <c r="J128" s="7">
        <f t="shared" si="42"/>
        <v>4449167.1399999997</v>
      </c>
      <c r="K128" s="7">
        <f t="shared" si="42"/>
        <v>4449168.1399999997</v>
      </c>
      <c r="L128" s="7">
        <f t="shared" si="42"/>
        <v>4449169.1399999997</v>
      </c>
      <c r="M128" s="7">
        <f t="shared" si="42"/>
        <v>4449170.1399999997</v>
      </c>
      <c r="N128" s="7">
        <f t="shared" si="42"/>
        <v>4449171.1399999997</v>
      </c>
      <c r="O128" s="7">
        <f t="shared" si="42"/>
        <v>4449172.1399999997</v>
      </c>
      <c r="P128" s="7">
        <f t="shared" si="42"/>
        <v>4449173.1399999997</v>
      </c>
      <c r="Q128" s="7">
        <f t="shared" si="42"/>
        <v>4449174.1399999997</v>
      </c>
      <c r="R128" s="7">
        <f t="shared" si="42"/>
        <v>4449175.1399999997</v>
      </c>
      <c r="S128" s="7">
        <f t="shared" si="42"/>
        <v>4449176.1399999997</v>
      </c>
      <c r="T128" s="7">
        <f t="shared" si="42"/>
        <v>4449177.1399999997</v>
      </c>
      <c r="U128" s="77" t="s">
        <v>44</v>
      </c>
      <c r="V128" s="80" t="s">
        <v>164</v>
      </c>
      <c r="W128" s="77">
        <v>0</v>
      </c>
      <c r="X128" s="77">
        <v>0</v>
      </c>
      <c r="Y128" s="77">
        <v>3</v>
      </c>
      <c r="Z128" s="77">
        <v>37</v>
      </c>
      <c r="AA128" s="77">
        <v>32</v>
      </c>
      <c r="AB128" s="77">
        <v>50</v>
      </c>
      <c r="AC128" s="77">
        <v>36</v>
      </c>
      <c r="AD128" s="77">
        <v>0</v>
      </c>
      <c r="AE128" s="77">
        <v>0</v>
      </c>
      <c r="AF128" s="77">
        <v>0</v>
      </c>
      <c r="AG128" s="77">
        <v>0</v>
      </c>
      <c r="AH128" s="77">
        <v>0</v>
      </c>
      <c r="AI128" s="77">
        <v>0</v>
      </c>
      <c r="AJ128" s="77">
        <v>0</v>
      </c>
      <c r="AK128" s="77">
        <v>0</v>
      </c>
      <c r="AL128" s="77">
        <v>0</v>
      </c>
      <c r="AM128" s="77">
        <v>0</v>
      </c>
      <c r="AN128" s="77">
        <f>AM128+AL128+AK128+AJ128+AI128+AH128+AG128+AF128+AE128+AD128+AC128+AB128+AA128+Z128+Y128</f>
        <v>158</v>
      </c>
    </row>
    <row r="129" spans="1:40" ht="45" customHeight="1" x14ac:dyDescent="0.25">
      <c r="A129" s="81"/>
      <c r="B129" s="58" t="s">
        <v>111</v>
      </c>
      <c r="C129" s="7">
        <f>SUM(D129:T129)</f>
        <v>66287316.340000004</v>
      </c>
      <c r="D129" s="7">
        <v>0</v>
      </c>
      <c r="E129" s="7">
        <v>0</v>
      </c>
      <c r="F129" s="7">
        <v>248553.26</v>
      </c>
      <c r="G129" s="7">
        <v>7106862.9800000004</v>
      </c>
      <c r="H129" s="7">
        <v>4045691.04</v>
      </c>
      <c r="I129" s="7">
        <v>5945315.5199999996</v>
      </c>
      <c r="J129" s="7">
        <v>4449167.1399999997</v>
      </c>
      <c r="K129" s="7">
        <v>4449168.1399999997</v>
      </c>
      <c r="L129" s="7">
        <v>4449169.1399999997</v>
      </c>
      <c r="M129" s="7">
        <v>4449170.1399999997</v>
      </c>
      <c r="N129" s="7">
        <v>4449171.1399999997</v>
      </c>
      <c r="O129" s="7">
        <v>4449172.1399999997</v>
      </c>
      <c r="P129" s="7">
        <v>4449173.1399999997</v>
      </c>
      <c r="Q129" s="7">
        <v>4449174.1399999997</v>
      </c>
      <c r="R129" s="7">
        <v>4449175.1399999997</v>
      </c>
      <c r="S129" s="7">
        <v>4449176.1399999997</v>
      </c>
      <c r="T129" s="7">
        <v>4449177.1399999997</v>
      </c>
      <c r="U129" s="78"/>
      <c r="V129" s="81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  <c r="AJ129" s="78"/>
      <c r="AK129" s="78"/>
      <c r="AL129" s="78"/>
      <c r="AM129" s="78"/>
      <c r="AN129" s="78"/>
    </row>
    <row r="130" spans="1:40" ht="87" customHeight="1" x14ac:dyDescent="0.25">
      <c r="A130" s="66" t="s">
        <v>193</v>
      </c>
      <c r="B130" s="6" t="s">
        <v>51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60" t="s">
        <v>44</v>
      </c>
      <c r="V130" s="58" t="s">
        <v>164</v>
      </c>
      <c r="W130" s="56">
        <v>0</v>
      </c>
      <c r="X130" s="56">
        <v>0</v>
      </c>
      <c r="Y130" s="56">
        <v>52</v>
      </c>
      <c r="Z130" s="56">
        <v>4</v>
      </c>
      <c r="AA130" s="56">
        <v>0</v>
      </c>
      <c r="AB130" s="56">
        <v>33</v>
      </c>
      <c r="AC130" s="56">
        <v>25</v>
      </c>
      <c r="AD130" s="56">
        <v>0</v>
      </c>
      <c r="AE130" s="56">
        <v>0</v>
      </c>
      <c r="AF130" s="56">
        <v>0</v>
      </c>
      <c r="AG130" s="56">
        <v>0</v>
      </c>
      <c r="AH130" s="56">
        <v>0</v>
      </c>
      <c r="AI130" s="56">
        <v>0</v>
      </c>
      <c r="AJ130" s="56">
        <v>0</v>
      </c>
      <c r="AK130" s="56">
        <v>0</v>
      </c>
      <c r="AL130" s="56">
        <v>0</v>
      </c>
      <c r="AM130" s="56">
        <v>0</v>
      </c>
      <c r="AN130" s="56">
        <f>W130+X130+Y130+Z130+AA130+AB130+AC130+AD130+AE130+AF130+AG130+AH130+AI130+AJ130+AK130</f>
        <v>114</v>
      </c>
    </row>
    <row r="131" spans="1:40" ht="41.25" customHeight="1" x14ac:dyDescent="0.25">
      <c r="A131" s="80" t="s">
        <v>165</v>
      </c>
      <c r="B131" s="58" t="s">
        <v>72</v>
      </c>
      <c r="C131" s="7">
        <f>SUM(D131:T131)</f>
        <v>1274443935.9900012</v>
      </c>
      <c r="D131" s="7">
        <f>D132+D133</f>
        <v>4571845</v>
      </c>
      <c r="E131" s="7">
        <f t="shared" ref="E131" si="43">E132+E133</f>
        <v>57298509.699999996</v>
      </c>
      <c r="F131" s="7">
        <f>F132+F133</f>
        <v>178522337.5</v>
      </c>
      <c r="G131" s="7">
        <f>G102</f>
        <v>969205326.98000002</v>
      </c>
      <c r="H131" s="7">
        <f>H102</f>
        <v>9959707.75</v>
      </c>
      <c r="I131" s="7">
        <f t="shared" ref="I131:T131" si="44">I102</f>
        <v>5945315.5199999996</v>
      </c>
      <c r="J131" s="7">
        <f t="shared" si="44"/>
        <v>4449167.1399999997</v>
      </c>
      <c r="K131" s="7">
        <f t="shared" si="44"/>
        <v>4449168.1399999997</v>
      </c>
      <c r="L131" s="7">
        <f t="shared" si="44"/>
        <v>4449169.1399999997</v>
      </c>
      <c r="M131" s="7">
        <f t="shared" si="44"/>
        <v>4449170.1399999997</v>
      </c>
      <c r="N131" s="7">
        <f t="shared" si="44"/>
        <v>4449171.1399999997</v>
      </c>
      <c r="O131" s="7">
        <f t="shared" si="44"/>
        <v>4449172.1399999997</v>
      </c>
      <c r="P131" s="7">
        <f t="shared" si="44"/>
        <v>4449173.1399999997</v>
      </c>
      <c r="Q131" s="7">
        <f t="shared" si="44"/>
        <v>4449174.1399999997</v>
      </c>
      <c r="R131" s="7">
        <f t="shared" si="44"/>
        <v>4449175.1399999997</v>
      </c>
      <c r="S131" s="7">
        <f t="shared" si="44"/>
        <v>4449176.1399999997</v>
      </c>
      <c r="T131" s="7">
        <f t="shared" si="44"/>
        <v>4449177.1399999997</v>
      </c>
      <c r="U131" s="60" t="s">
        <v>104</v>
      </c>
      <c r="V131" s="60" t="s">
        <v>104</v>
      </c>
      <c r="W131" s="60" t="s">
        <v>104</v>
      </c>
      <c r="X131" s="60" t="s">
        <v>104</v>
      </c>
      <c r="Y131" s="60" t="s">
        <v>104</v>
      </c>
      <c r="Z131" s="60" t="s">
        <v>104</v>
      </c>
      <c r="AA131" s="60" t="s">
        <v>104</v>
      </c>
      <c r="AB131" s="60" t="s">
        <v>104</v>
      </c>
      <c r="AC131" s="60" t="s">
        <v>104</v>
      </c>
      <c r="AD131" s="60" t="s">
        <v>104</v>
      </c>
      <c r="AE131" s="60" t="s">
        <v>104</v>
      </c>
      <c r="AF131" s="60" t="s">
        <v>104</v>
      </c>
      <c r="AG131" s="60" t="s">
        <v>104</v>
      </c>
      <c r="AH131" s="60" t="s">
        <v>104</v>
      </c>
      <c r="AI131" s="60" t="s">
        <v>104</v>
      </c>
      <c r="AJ131" s="60" t="s">
        <v>104</v>
      </c>
      <c r="AK131" s="60" t="s">
        <v>104</v>
      </c>
      <c r="AL131" s="60" t="s">
        <v>104</v>
      </c>
      <c r="AM131" s="60" t="s">
        <v>104</v>
      </c>
      <c r="AN131" s="60" t="s">
        <v>104</v>
      </c>
    </row>
    <row r="132" spans="1:40" ht="100.9" customHeight="1" x14ac:dyDescent="0.25">
      <c r="A132" s="87"/>
      <c r="B132" s="58" t="s">
        <v>166</v>
      </c>
      <c r="C132" s="7">
        <f>SUM(D132:T132)</f>
        <v>989449147.10000002</v>
      </c>
      <c r="D132" s="8">
        <f t="shared" ref="D132:F133" si="45">D103</f>
        <v>0</v>
      </c>
      <c r="E132" s="7">
        <f t="shared" si="45"/>
        <v>45426306.799999997</v>
      </c>
      <c r="F132" s="7">
        <f t="shared" si="45"/>
        <v>145983402.30000001</v>
      </c>
      <c r="G132" s="7">
        <f>G103</f>
        <v>798039438</v>
      </c>
      <c r="H132" s="7">
        <f>H103</f>
        <v>0</v>
      </c>
      <c r="I132" s="7">
        <f t="shared" ref="I132:T132" si="46">I106+I109</f>
        <v>0</v>
      </c>
      <c r="J132" s="7">
        <f t="shared" si="46"/>
        <v>0</v>
      </c>
      <c r="K132" s="7">
        <f t="shared" si="46"/>
        <v>0</v>
      </c>
      <c r="L132" s="7">
        <f t="shared" si="46"/>
        <v>0</v>
      </c>
      <c r="M132" s="7">
        <f t="shared" si="46"/>
        <v>0</v>
      </c>
      <c r="N132" s="7">
        <f t="shared" si="46"/>
        <v>0</v>
      </c>
      <c r="O132" s="7">
        <f t="shared" si="46"/>
        <v>0</v>
      </c>
      <c r="P132" s="7">
        <f t="shared" si="46"/>
        <v>0</v>
      </c>
      <c r="Q132" s="7">
        <f t="shared" si="46"/>
        <v>0</v>
      </c>
      <c r="R132" s="7">
        <f t="shared" si="46"/>
        <v>0</v>
      </c>
      <c r="S132" s="7">
        <f t="shared" si="46"/>
        <v>0</v>
      </c>
      <c r="T132" s="7">
        <f t="shared" si="46"/>
        <v>0</v>
      </c>
      <c r="U132" s="60" t="s">
        <v>104</v>
      </c>
      <c r="V132" s="60" t="s">
        <v>104</v>
      </c>
      <c r="W132" s="60" t="s">
        <v>104</v>
      </c>
      <c r="X132" s="60" t="s">
        <v>104</v>
      </c>
      <c r="Y132" s="60" t="s">
        <v>104</v>
      </c>
      <c r="Z132" s="60" t="s">
        <v>104</v>
      </c>
      <c r="AA132" s="60" t="s">
        <v>104</v>
      </c>
      <c r="AB132" s="60" t="s">
        <v>104</v>
      </c>
      <c r="AC132" s="60" t="s">
        <v>104</v>
      </c>
      <c r="AD132" s="60" t="s">
        <v>104</v>
      </c>
      <c r="AE132" s="60" t="s">
        <v>104</v>
      </c>
      <c r="AF132" s="60" t="s">
        <v>104</v>
      </c>
      <c r="AG132" s="60" t="s">
        <v>104</v>
      </c>
      <c r="AH132" s="60" t="s">
        <v>104</v>
      </c>
      <c r="AI132" s="60" t="s">
        <v>104</v>
      </c>
      <c r="AJ132" s="60" t="s">
        <v>104</v>
      </c>
      <c r="AK132" s="60" t="s">
        <v>104</v>
      </c>
      <c r="AL132" s="60" t="s">
        <v>104</v>
      </c>
      <c r="AM132" s="60" t="s">
        <v>104</v>
      </c>
      <c r="AN132" s="60" t="s">
        <v>104</v>
      </c>
    </row>
    <row r="133" spans="1:40" ht="45" customHeight="1" x14ac:dyDescent="0.25">
      <c r="A133" s="81"/>
      <c r="B133" s="58" t="s">
        <v>111</v>
      </c>
      <c r="C133" s="7">
        <f>SUM(D133:T133)</f>
        <v>284994788.88999987</v>
      </c>
      <c r="D133" s="7">
        <f t="shared" si="45"/>
        <v>4571845</v>
      </c>
      <c r="E133" s="7">
        <f t="shared" si="45"/>
        <v>11872202.9</v>
      </c>
      <c r="F133" s="7">
        <f t="shared" si="45"/>
        <v>32538935.199999999</v>
      </c>
      <c r="G133" s="7">
        <f>G104</f>
        <v>171165888.97999999</v>
      </c>
      <c r="H133" s="7">
        <f>H102</f>
        <v>9959707.75</v>
      </c>
      <c r="I133" s="7">
        <f t="shared" ref="I133:T133" si="47">I102</f>
        <v>5945315.5199999996</v>
      </c>
      <c r="J133" s="7">
        <f t="shared" si="47"/>
        <v>4449167.1399999997</v>
      </c>
      <c r="K133" s="7">
        <f t="shared" si="47"/>
        <v>4449168.1399999997</v>
      </c>
      <c r="L133" s="7">
        <f t="shared" si="47"/>
        <v>4449169.1399999997</v>
      </c>
      <c r="M133" s="7">
        <f t="shared" si="47"/>
        <v>4449170.1399999997</v>
      </c>
      <c r="N133" s="7">
        <f t="shared" si="47"/>
        <v>4449171.1399999997</v>
      </c>
      <c r="O133" s="7">
        <f t="shared" si="47"/>
        <v>4449172.1399999997</v>
      </c>
      <c r="P133" s="7">
        <f t="shared" si="47"/>
        <v>4449173.1399999997</v>
      </c>
      <c r="Q133" s="7">
        <f t="shared" si="47"/>
        <v>4449174.1399999997</v>
      </c>
      <c r="R133" s="7">
        <f t="shared" si="47"/>
        <v>4449175.1399999997</v>
      </c>
      <c r="S133" s="7">
        <f t="shared" si="47"/>
        <v>4449176.1399999997</v>
      </c>
      <c r="T133" s="7">
        <f t="shared" si="47"/>
        <v>4449177.1399999997</v>
      </c>
      <c r="U133" s="60" t="s">
        <v>104</v>
      </c>
      <c r="V133" s="60" t="s">
        <v>104</v>
      </c>
      <c r="W133" s="60" t="s">
        <v>104</v>
      </c>
      <c r="X133" s="60" t="s">
        <v>104</v>
      </c>
      <c r="Y133" s="60" t="s">
        <v>104</v>
      </c>
      <c r="Z133" s="60" t="s">
        <v>104</v>
      </c>
      <c r="AA133" s="60" t="s">
        <v>104</v>
      </c>
      <c r="AB133" s="60" t="s">
        <v>104</v>
      </c>
      <c r="AC133" s="60" t="s">
        <v>104</v>
      </c>
      <c r="AD133" s="60" t="s">
        <v>104</v>
      </c>
      <c r="AE133" s="60" t="s">
        <v>104</v>
      </c>
      <c r="AF133" s="60" t="s">
        <v>104</v>
      </c>
      <c r="AG133" s="60" t="s">
        <v>104</v>
      </c>
      <c r="AH133" s="60" t="s">
        <v>104</v>
      </c>
      <c r="AI133" s="60" t="s">
        <v>104</v>
      </c>
      <c r="AJ133" s="60" t="s">
        <v>104</v>
      </c>
      <c r="AK133" s="60" t="s">
        <v>104</v>
      </c>
      <c r="AL133" s="60" t="s">
        <v>104</v>
      </c>
      <c r="AM133" s="60" t="s">
        <v>104</v>
      </c>
      <c r="AN133" s="60" t="s">
        <v>104</v>
      </c>
    </row>
    <row r="134" spans="1:40" ht="40.5" customHeight="1" x14ac:dyDescent="0.25">
      <c r="A134" s="88" t="s">
        <v>167</v>
      </c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</row>
    <row r="135" spans="1:40" ht="40.5" customHeight="1" x14ac:dyDescent="0.25">
      <c r="A135" s="88" t="s">
        <v>168</v>
      </c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</row>
    <row r="136" spans="1:40" ht="40.5" customHeight="1" x14ac:dyDescent="0.25">
      <c r="A136" s="88" t="s">
        <v>169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</row>
    <row r="137" spans="1:40" ht="78.75" customHeight="1" x14ac:dyDescent="0.25">
      <c r="A137" s="80" t="s">
        <v>170</v>
      </c>
      <c r="B137" s="6" t="s">
        <v>51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50" t="s">
        <v>44</v>
      </c>
      <c r="V137" s="66" t="s">
        <v>171</v>
      </c>
      <c r="W137" s="55">
        <v>18</v>
      </c>
      <c r="X137" s="55">
        <v>20</v>
      </c>
      <c r="Y137" s="55">
        <v>10</v>
      </c>
      <c r="Z137" s="55">
        <v>10</v>
      </c>
      <c r="AA137" s="55">
        <v>10</v>
      </c>
      <c r="AB137" s="55">
        <v>10</v>
      </c>
      <c r="AC137" s="55">
        <v>10</v>
      </c>
      <c r="AD137" s="55">
        <v>10</v>
      </c>
      <c r="AE137" s="55">
        <v>10</v>
      </c>
      <c r="AF137" s="55">
        <v>10</v>
      </c>
      <c r="AG137" s="55">
        <v>10</v>
      </c>
      <c r="AH137" s="55">
        <v>10</v>
      </c>
      <c r="AI137" s="55">
        <v>10</v>
      </c>
      <c r="AJ137" s="55">
        <v>10</v>
      </c>
      <c r="AK137" s="55">
        <v>10</v>
      </c>
      <c r="AL137" s="55">
        <v>10</v>
      </c>
      <c r="AM137" s="55">
        <v>10</v>
      </c>
      <c r="AN137" s="55">
        <f>W137+X137+Y137+Z137+AA137+AB137+AC137+AD137+AE137+AF137+AG137+AH137+AI137+AJ137+AK137+AL137+AM137</f>
        <v>188</v>
      </c>
    </row>
    <row r="138" spans="1:40" ht="180" customHeight="1" x14ac:dyDescent="0.25">
      <c r="A138" s="81"/>
      <c r="B138" s="6" t="s">
        <v>51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60" t="s">
        <v>172</v>
      </c>
      <c r="V138" s="58" t="s">
        <v>173</v>
      </c>
      <c r="W138" s="60">
        <v>25</v>
      </c>
      <c r="X138" s="60">
        <v>5</v>
      </c>
      <c r="Y138" s="60">
        <v>5</v>
      </c>
      <c r="Z138" s="60">
        <v>5</v>
      </c>
      <c r="AA138" s="60">
        <v>5</v>
      </c>
      <c r="AB138" s="60">
        <v>5</v>
      </c>
      <c r="AC138" s="60">
        <v>5</v>
      </c>
      <c r="AD138" s="60">
        <v>5</v>
      </c>
      <c r="AE138" s="60">
        <v>5</v>
      </c>
      <c r="AF138" s="60">
        <v>5</v>
      </c>
      <c r="AG138" s="60">
        <v>5</v>
      </c>
      <c r="AH138" s="60">
        <v>5</v>
      </c>
      <c r="AI138" s="60">
        <v>5</v>
      </c>
      <c r="AJ138" s="60">
        <v>5</v>
      </c>
      <c r="AK138" s="60">
        <v>5</v>
      </c>
      <c r="AL138" s="60">
        <v>5</v>
      </c>
      <c r="AM138" s="60">
        <v>5</v>
      </c>
      <c r="AN138" s="60">
        <f>W138+X138+Y138+Z138+AA138+AB138+AC138+AD138+AE138+AF138+AG138+AH138+AI138+AJ138+AK138+AL138+AM138</f>
        <v>105</v>
      </c>
    </row>
    <row r="139" spans="1:40" ht="126.75" customHeight="1" x14ac:dyDescent="0.25">
      <c r="A139" s="66" t="s">
        <v>174</v>
      </c>
      <c r="B139" s="6" t="s">
        <v>51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60" t="s">
        <v>44</v>
      </c>
      <c r="V139" s="58" t="s">
        <v>175</v>
      </c>
      <c r="W139" s="60">
        <v>18</v>
      </c>
      <c r="X139" s="60">
        <v>20</v>
      </c>
      <c r="Y139" s="60">
        <v>15</v>
      </c>
      <c r="Z139" s="60">
        <v>15</v>
      </c>
      <c r="AA139" s="60">
        <v>15</v>
      </c>
      <c r="AB139" s="60">
        <v>15</v>
      </c>
      <c r="AC139" s="60">
        <v>15</v>
      </c>
      <c r="AD139" s="60">
        <v>15</v>
      </c>
      <c r="AE139" s="60">
        <v>15</v>
      </c>
      <c r="AF139" s="60">
        <v>15</v>
      </c>
      <c r="AG139" s="60">
        <v>15</v>
      </c>
      <c r="AH139" s="60">
        <v>15</v>
      </c>
      <c r="AI139" s="60">
        <v>15</v>
      </c>
      <c r="AJ139" s="60">
        <v>15</v>
      </c>
      <c r="AK139" s="60">
        <v>15</v>
      </c>
      <c r="AL139" s="60">
        <v>15</v>
      </c>
      <c r="AM139" s="60">
        <v>15</v>
      </c>
      <c r="AN139" s="60">
        <f>SUM(W139:AM139)</f>
        <v>263</v>
      </c>
    </row>
    <row r="140" spans="1:40" ht="226.5" customHeight="1" x14ac:dyDescent="0.25">
      <c r="A140" s="49" t="s">
        <v>176</v>
      </c>
      <c r="B140" s="6" t="s">
        <v>51</v>
      </c>
      <c r="C140" s="64">
        <v>0</v>
      </c>
      <c r="D140" s="64">
        <v>0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4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0" t="s">
        <v>44</v>
      </c>
      <c r="V140" s="58" t="s">
        <v>177</v>
      </c>
      <c r="W140" s="60">
        <v>3</v>
      </c>
      <c r="X140" s="65">
        <v>3</v>
      </c>
      <c r="Y140" s="65">
        <v>2</v>
      </c>
      <c r="Z140" s="65">
        <v>4</v>
      </c>
      <c r="AA140" s="65">
        <v>4</v>
      </c>
      <c r="AB140" s="65">
        <v>4</v>
      </c>
      <c r="AC140" s="65">
        <v>4</v>
      </c>
      <c r="AD140" s="65">
        <v>4</v>
      </c>
      <c r="AE140" s="65">
        <v>4</v>
      </c>
      <c r="AF140" s="65">
        <v>4</v>
      </c>
      <c r="AG140" s="65">
        <v>4</v>
      </c>
      <c r="AH140" s="65">
        <v>4</v>
      </c>
      <c r="AI140" s="65">
        <v>4</v>
      </c>
      <c r="AJ140" s="65">
        <v>4</v>
      </c>
      <c r="AK140" s="65">
        <v>4</v>
      </c>
      <c r="AL140" s="65">
        <v>4</v>
      </c>
      <c r="AM140" s="65">
        <v>4</v>
      </c>
      <c r="AN140" s="65">
        <v>66</v>
      </c>
    </row>
    <row r="141" spans="1:40" ht="126" customHeight="1" x14ac:dyDescent="0.25">
      <c r="A141" s="66" t="s">
        <v>178</v>
      </c>
      <c r="B141" s="6" t="s">
        <v>51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60" t="s">
        <v>75</v>
      </c>
      <c r="V141" s="58" t="s">
        <v>179</v>
      </c>
      <c r="W141" s="60">
        <v>6</v>
      </c>
      <c r="X141" s="51">
        <v>0</v>
      </c>
      <c r="Y141" s="60">
        <v>24</v>
      </c>
      <c r="Z141" s="60">
        <v>14</v>
      </c>
      <c r="AA141" s="60">
        <v>20</v>
      </c>
      <c r="AB141" s="51">
        <v>0</v>
      </c>
      <c r="AC141" s="51">
        <v>0</v>
      </c>
      <c r="AD141" s="51">
        <v>0</v>
      </c>
      <c r="AE141" s="51">
        <v>0</v>
      </c>
      <c r="AF141" s="51">
        <v>0</v>
      </c>
      <c r="AG141" s="51">
        <v>0</v>
      </c>
      <c r="AH141" s="51">
        <v>0</v>
      </c>
      <c r="AI141" s="51">
        <v>0</v>
      </c>
      <c r="AJ141" s="51">
        <v>0</v>
      </c>
      <c r="AK141" s="51">
        <v>0</v>
      </c>
      <c r="AL141" s="51">
        <v>0</v>
      </c>
      <c r="AM141" s="51">
        <v>0</v>
      </c>
      <c r="AN141" s="60">
        <f>W141+Y141+Z141+AA141</f>
        <v>64</v>
      </c>
    </row>
    <row r="142" spans="1:40" ht="92.25" customHeight="1" x14ac:dyDescent="0.25">
      <c r="A142" s="58" t="s">
        <v>180</v>
      </c>
      <c r="B142" s="6" t="s">
        <v>51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60" t="s">
        <v>44</v>
      </c>
      <c r="V142" s="58" t="s">
        <v>181</v>
      </c>
      <c r="W142" s="51">
        <v>0</v>
      </c>
      <c r="X142" s="60">
        <v>15</v>
      </c>
      <c r="Y142" s="60">
        <v>10</v>
      </c>
      <c r="Z142" s="60">
        <v>10</v>
      </c>
      <c r="AA142" s="60">
        <v>10</v>
      </c>
      <c r="AB142" s="60">
        <v>10</v>
      </c>
      <c r="AC142" s="60">
        <v>10</v>
      </c>
      <c r="AD142" s="60">
        <v>10</v>
      </c>
      <c r="AE142" s="60">
        <v>10</v>
      </c>
      <c r="AF142" s="60">
        <v>10</v>
      </c>
      <c r="AG142" s="60">
        <v>10</v>
      </c>
      <c r="AH142" s="60">
        <v>10</v>
      </c>
      <c r="AI142" s="60">
        <v>10</v>
      </c>
      <c r="AJ142" s="60">
        <v>10</v>
      </c>
      <c r="AK142" s="60">
        <v>10</v>
      </c>
      <c r="AL142" s="60">
        <v>10</v>
      </c>
      <c r="AM142" s="60">
        <v>10</v>
      </c>
      <c r="AN142" s="60">
        <f>SUM(X142:AM142)</f>
        <v>165</v>
      </c>
    </row>
    <row r="143" spans="1:40" ht="39.75" customHeight="1" x14ac:dyDescent="0.25">
      <c r="A143" s="80" t="s">
        <v>182</v>
      </c>
      <c r="B143" s="84" t="s">
        <v>51</v>
      </c>
      <c r="C143" s="82">
        <v>0</v>
      </c>
      <c r="D143" s="82">
        <v>0</v>
      </c>
      <c r="E143" s="82">
        <v>0</v>
      </c>
      <c r="F143" s="82">
        <v>0</v>
      </c>
      <c r="G143" s="82">
        <v>0</v>
      </c>
      <c r="H143" s="82">
        <v>0</v>
      </c>
      <c r="I143" s="82">
        <v>0</v>
      </c>
      <c r="J143" s="82">
        <v>0</v>
      </c>
      <c r="K143" s="82">
        <v>0</v>
      </c>
      <c r="L143" s="82">
        <v>0</v>
      </c>
      <c r="M143" s="82">
        <v>0</v>
      </c>
      <c r="N143" s="82">
        <v>0</v>
      </c>
      <c r="O143" s="82">
        <v>0</v>
      </c>
      <c r="P143" s="82">
        <v>0</v>
      </c>
      <c r="Q143" s="82">
        <v>0</v>
      </c>
      <c r="R143" s="82">
        <v>0</v>
      </c>
      <c r="S143" s="82">
        <v>0</v>
      </c>
      <c r="T143" s="82">
        <v>0</v>
      </c>
      <c r="U143" s="77" t="s">
        <v>44</v>
      </c>
      <c r="V143" s="80" t="s">
        <v>183</v>
      </c>
      <c r="W143" s="77">
        <v>0</v>
      </c>
      <c r="X143" s="77">
        <v>0</v>
      </c>
      <c r="Y143" s="77">
        <v>0</v>
      </c>
      <c r="Z143" s="77">
        <v>0</v>
      </c>
      <c r="AA143" s="77">
        <v>0</v>
      </c>
      <c r="AB143" s="77">
        <v>0</v>
      </c>
      <c r="AC143" s="77">
        <v>0</v>
      </c>
      <c r="AD143" s="77">
        <v>0</v>
      </c>
      <c r="AE143" s="77">
        <v>0</v>
      </c>
      <c r="AF143" s="77">
        <v>0</v>
      </c>
      <c r="AG143" s="77">
        <v>0</v>
      </c>
      <c r="AH143" s="77">
        <v>0</v>
      </c>
      <c r="AI143" s="77">
        <v>0</v>
      </c>
      <c r="AJ143" s="77">
        <v>0</v>
      </c>
      <c r="AK143" s="77">
        <v>0</v>
      </c>
      <c r="AL143" s="77">
        <v>0</v>
      </c>
      <c r="AM143" s="77">
        <v>0</v>
      </c>
      <c r="AN143" s="77">
        <v>0</v>
      </c>
    </row>
    <row r="144" spans="1:40" ht="45.75" customHeight="1" x14ac:dyDescent="0.25">
      <c r="A144" s="81"/>
      <c r="B144" s="85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78"/>
      <c r="V144" s="81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78"/>
    </row>
    <row r="145" spans="1:40" ht="30.75" customHeight="1" x14ac:dyDescent="0.25">
      <c r="A145" s="80" t="s">
        <v>184</v>
      </c>
      <c r="B145" s="58" t="s">
        <v>72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7" t="s">
        <v>104</v>
      </c>
      <c r="V145" s="77" t="s">
        <v>104</v>
      </c>
      <c r="W145" s="77" t="s">
        <v>104</v>
      </c>
      <c r="X145" s="77" t="s">
        <v>104</v>
      </c>
      <c r="Y145" s="77" t="s">
        <v>104</v>
      </c>
      <c r="Z145" s="77" t="s">
        <v>104</v>
      </c>
      <c r="AA145" s="77" t="s">
        <v>104</v>
      </c>
      <c r="AB145" s="77" t="s">
        <v>104</v>
      </c>
      <c r="AC145" s="77" t="s">
        <v>104</v>
      </c>
      <c r="AD145" s="77" t="s">
        <v>104</v>
      </c>
      <c r="AE145" s="77" t="s">
        <v>104</v>
      </c>
      <c r="AF145" s="77" t="s">
        <v>104</v>
      </c>
      <c r="AG145" s="77" t="s">
        <v>104</v>
      </c>
      <c r="AH145" s="77" t="s">
        <v>104</v>
      </c>
      <c r="AI145" s="77" t="s">
        <v>104</v>
      </c>
      <c r="AJ145" s="77" t="s">
        <v>104</v>
      </c>
      <c r="AK145" s="77" t="s">
        <v>104</v>
      </c>
      <c r="AL145" s="77" t="s">
        <v>104</v>
      </c>
      <c r="AM145" s="77" t="s">
        <v>104</v>
      </c>
      <c r="AN145" s="77" t="s">
        <v>104</v>
      </c>
    </row>
    <row r="146" spans="1:40" ht="46.5" customHeight="1" x14ac:dyDescent="0.25">
      <c r="A146" s="81"/>
      <c r="B146" s="58" t="s">
        <v>111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  <c r="AJ146" s="78"/>
      <c r="AK146" s="78"/>
      <c r="AL146" s="78"/>
      <c r="AM146" s="78"/>
      <c r="AN146" s="78"/>
    </row>
    <row r="147" spans="1:40" ht="30.6" customHeight="1" x14ac:dyDescent="0.25">
      <c r="A147" s="79" t="s">
        <v>185</v>
      </c>
      <c r="B147" s="58" t="s">
        <v>72</v>
      </c>
      <c r="C147" s="7">
        <f t="shared" ref="C147:R158" si="48">SUM(D147:T147)</f>
        <v>7774380875.8200035</v>
      </c>
      <c r="D147" s="7">
        <f>D148+D149+D150</f>
        <v>788577300</v>
      </c>
      <c r="E147" s="7">
        <f>E148+E149+E150</f>
        <v>1528255275.8299999</v>
      </c>
      <c r="F147" s="7">
        <f>F148+F149+F150</f>
        <v>2076147053.2</v>
      </c>
      <c r="G147" s="7">
        <f>G149+G150</f>
        <v>1256402255.22</v>
      </c>
      <c r="H147" s="7">
        <f t="shared" ref="H147:T147" si="49">H149+H150</f>
        <v>289440873.42000002</v>
      </c>
      <c r="I147" s="7">
        <f t="shared" si="49"/>
        <v>146882306.5</v>
      </c>
      <c r="J147" s="7">
        <f t="shared" si="49"/>
        <v>154116762.80000001</v>
      </c>
      <c r="K147" s="7">
        <f t="shared" si="49"/>
        <v>153452410.94999999</v>
      </c>
      <c r="L147" s="7">
        <f t="shared" si="49"/>
        <v>153456289.09999999</v>
      </c>
      <c r="M147" s="7">
        <f t="shared" si="49"/>
        <v>153456290.09999999</v>
      </c>
      <c r="N147" s="7">
        <f t="shared" si="49"/>
        <v>153456291.09999999</v>
      </c>
      <c r="O147" s="7">
        <f t="shared" si="49"/>
        <v>153456292.09999999</v>
      </c>
      <c r="P147" s="7">
        <f t="shared" si="49"/>
        <v>153456293.09999999</v>
      </c>
      <c r="Q147" s="7">
        <f t="shared" si="49"/>
        <v>153456294.09999999</v>
      </c>
      <c r="R147" s="7">
        <f t="shared" si="49"/>
        <v>153456295.09999999</v>
      </c>
      <c r="S147" s="7">
        <f t="shared" si="49"/>
        <v>153456296.09999999</v>
      </c>
      <c r="T147" s="7">
        <f t="shared" si="49"/>
        <v>153456297.09999999</v>
      </c>
      <c r="U147" s="60" t="s">
        <v>104</v>
      </c>
      <c r="V147" s="60" t="s">
        <v>104</v>
      </c>
      <c r="W147" s="60" t="s">
        <v>104</v>
      </c>
      <c r="X147" s="60" t="s">
        <v>104</v>
      </c>
      <c r="Y147" s="60" t="s">
        <v>104</v>
      </c>
      <c r="Z147" s="60" t="s">
        <v>104</v>
      </c>
      <c r="AA147" s="60" t="s">
        <v>104</v>
      </c>
      <c r="AB147" s="60" t="s">
        <v>104</v>
      </c>
      <c r="AC147" s="60" t="s">
        <v>104</v>
      </c>
      <c r="AD147" s="60" t="s">
        <v>104</v>
      </c>
      <c r="AE147" s="60" t="s">
        <v>104</v>
      </c>
      <c r="AF147" s="60" t="s">
        <v>104</v>
      </c>
      <c r="AG147" s="60" t="s">
        <v>104</v>
      </c>
      <c r="AH147" s="60" t="s">
        <v>104</v>
      </c>
      <c r="AI147" s="60" t="s">
        <v>104</v>
      </c>
      <c r="AJ147" s="60" t="s">
        <v>104</v>
      </c>
      <c r="AK147" s="60" t="s">
        <v>104</v>
      </c>
      <c r="AL147" s="60" t="s">
        <v>104</v>
      </c>
      <c r="AM147" s="60" t="s">
        <v>104</v>
      </c>
      <c r="AN147" s="60" t="s">
        <v>104</v>
      </c>
    </row>
    <row r="148" spans="1:40" ht="106.9" customHeight="1" x14ac:dyDescent="0.25">
      <c r="A148" s="79"/>
      <c r="B148" s="58" t="s">
        <v>186</v>
      </c>
      <c r="C148" s="7">
        <f t="shared" si="48"/>
        <v>54328159.43</v>
      </c>
      <c r="D148" s="7">
        <f>D94</f>
        <v>14345160</v>
      </c>
      <c r="E148" s="7">
        <f>E94</f>
        <v>20719779</v>
      </c>
      <c r="F148" s="7">
        <f>F94</f>
        <v>19263220.43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60" t="s">
        <v>104</v>
      </c>
      <c r="V148" s="60" t="s">
        <v>104</v>
      </c>
      <c r="W148" s="60" t="s">
        <v>104</v>
      </c>
      <c r="X148" s="60" t="s">
        <v>104</v>
      </c>
      <c r="Y148" s="60" t="s">
        <v>104</v>
      </c>
      <c r="Z148" s="60" t="s">
        <v>104</v>
      </c>
      <c r="AA148" s="60" t="s">
        <v>104</v>
      </c>
      <c r="AB148" s="60" t="s">
        <v>104</v>
      </c>
      <c r="AC148" s="60" t="s">
        <v>104</v>
      </c>
      <c r="AD148" s="60" t="s">
        <v>104</v>
      </c>
      <c r="AE148" s="60" t="s">
        <v>104</v>
      </c>
      <c r="AF148" s="60" t="s">
        <v>104</v>
      </c>
      <c r="AG148" s="60" t="s">
        <v>104</v>
      </c>
      <c r="AH148" s="60" t="s">
        <v>104</v>
      </c>
      <c r="AI148" s="60" t="s">
        <v>104</v>
      </c>
      <c r="AJ148" s="60" t="s">
        <v>104</v>
      </c>
      <c r="AK148" s="60" t="s">
        <v>104</v>
      </c>
      <c r="AL148" s="60" t="s">
        <v>104</v>
      </c>
      <c r="AM148" s="60" t="s">
        <v>104</v>
      </c>
      <c r="AN148" s="60" t="s">
        <v>104</v>
      </c>
    </row>
    <row r="149" spans="1:40" ht="94.15" customHeight="1" x14ac:dyDescent="0.25">
      <c r="A149" s="79"/>
      <c r="B149" s="58" t="s">
        <v>187</v>
      </c>
      <c r="C149" s="7">
        <f t="shared" si="48"/>
        <v>6255441570.0200005</v>
      </c>
      <c r="D149" s="7">
        <f t="shared" ref="D149:T149" si="50">D77+D95+D132</f>
        <v>680072605</v>
      </c>
      <c r="E149" s="7">
        <f t="shared" si="50"/>
        <v>1356586465.52</v>
      </c>
      <c r="F149" s="7">
        <f t="shared" si="50"/>
        <v>1734320861.5</v>
      </c>
      <c r="G149" s="7">
        <f t="shared" si="50"/>
        <v>992732938</v>
      </c>
      <c r="H149" s="7">
        <f t="shared" si="50"/>
        <v>181231300</v>
      </c>
      <c r="I149" s="7">
        <f t="shared" si="50"/>
        <v>103189100</v>
      </c>
      <c r="J149" s="7">
        <f t="shared" si="50"/>
        <v>109755300</v>
      </c>
      <c r="K149" s="7">
        <f t="shared" si="50"/>
        <v>109755300</v>
      </c>
      <c r="L149" s="7">
        <f t="shared" si="50"/>
        <v>109755300</v>
      </c>
      <c r="M149" s="7">
        <f t="shared" si="50"/>
        <v>109755300</v>
      </c>
      <c r="N149" s="7">
        <f t="shared" si="50"/>
        <v>109755300</v>
      </c>
      <c r="O149" s="7">
        <f t="shared" si="50"/>
        <v>109755300</v>
      </c>
      <c r="P149" s="7">
        <f t="shared" si="50"/>
        <v>109755300</v>
      </c>
      <c r="Q149" s="7">
        <f t="shared" si="50"/>
        <v>109755300</v>
      </c>
      <c r="R149" s="7">
        <f t="shared" si="50"/>
        <v>109755300</v>
      </c>
      <c r="S149" s="7">
        <f t="shared" si="50"/>
        <v>109755300</v>
      </c>
      <c r="T149" s="7">
        <f t="shared" si="50"/>
        <v>109755300</v>
      </c>
      <c r="U149" s="60" t="s">
        <v>104</v>
      </c>
      <c r="V149" s="60" t="s">
        <v>104</v>
      </c>
      <c r="W149" s="60" t="s">
        <v>104</v>
      </c>
      <c r="X149" s="60" t="s">
        <v>104</v>
      </c>
      <c r="Y149" s="60" t="s">
        <v>104</v>
      </c>
      <c r="Z149" s="60" t="s">
        <v>104</v>
      </c>
      <c r="AA149" s="60" t="s">
        <v>104</v>
      </c>
      <c r="AB149" s="60" t="s">
        <v>104</v>
      </c>
      <c r="AC149" s="60" t="s">
        <v>104</v>
      </c>
      <c r="AD149" s="60" t="s">
        <v>104</v>
      </c>
      <c r="AE149" s="60" t="s">
        <v>104</v>
      </c>
      <c r="AF149" s="60" t="s">
        <v>104</v>
      </c>
      <c r="AG149" s="60" t="s">
        <v>104</v>
      </c>
      <c r="AH149" s="60" t="s">
        <v>104</v>
      </c>
      <c r="AI149" s="60" t="s">
        <v>104</v>
      </c>
      <c r="AJ149" s="60" t="s">
        <v>104</v>
      </c>
      <c r="AK149" s="60" t="s">
        <v>104</v>
      </c>
      <c r="AL149" s="60" t="s">
        <v>104</v>
      </c>
      <c r="AM149" s="60" t="s">
        <v>104</v>
      </c>
      <c r="AN149" s="60" t="s">
        <v>104</v>
      </c>
    </row>
    <row r="150" spans="1:40" ht="67.900000000000006" customHeight="1" x14ac:dyDescent="0.25">
      <c r="A150" s="79"/>
      <c r="B150" s="58" t="s">
        <v>111</v>
      </c>
      <c r="C150" s="7">
        <f t="shared" si="48"/>
        <v>1464611146.3699992</v>
      </c>
      <c r="D150" s="7">
        <f>D78+D96+D133</f>
        <v>94159535</v>
      </c>
      <c r="E150" s="7">
        <f>E78+E96+E133</f>
        <v>150949031.31000003</v>
      </c>
      <c r="F150" s="7">
        <f>F78+F96+F133</f>
        <v>322562971.26999998</v>
      </c>
      <c r="G150" s="7">
        <f>G78+G96+G133</f>
        <v>263669317.22</v>
      </c>
      <c r="H150" s="7">
        <f t="shared" ref="H150:M150" si="51">H154+H158</f>
        <v>108209573.42</v>
      </c>
      <c r="I150" s="7">
        <f t="shared" si="51"/>
        <v>43693206.5</v>
      </c>
      <c r="J150" s="7">
        <f t="shared" si="51"/>
        <v>44361462.799999997</v>
      </c>
      <c r="K150" s="7">
        <f t="shared" si="51"/>
        <v>43697110.950000003</v>
      </c>
      <c r="L150" s="7">
        <f t="shared" si="51"/>
        <v>43700989.099999994</v>
      </c>
      <c r="M150" s="7">
        <f t="shared" si="51"/>
        <v>43700990.099999994</v>
      </c>
      <c r="N150" s="7">
        <f t="shared" ref="N150:T150" si="52">N78+N96+N133</f>
        <v>43700991.099999994</v>
      </c>
      <c r="O150" s="7">
        <f t="shared" si="52"/>
        <v>43700992.099999994</v>
      </c>
      <c r="P150" s="7">
        <f t="shared" si="52"/>
        <v>43700993.099999994</v>
      </c>
      <c r="Q150" s="7">
        <f t="shared" si="52"/>
        <v>43700994.099999994</v>
      </c>
      <c r="R150" s="7">
        <f t="shared" si="52"/>
        <v>43700995.099999994</v>
      </c>
      <c r="S150" s="7">
        <f t="shared" si="52"/>
        <v>43700996.099999994</v>
      </c>
      <c r="T150" s="7">
        <f t="shared" si="52"/>
        <v>43700997.099999994</v>
      </c>
      <c r="U150" s="60" t="s">
        <v>104</v>
      </c>
      <c r="V150" s="60" t="s">
        <v>104</v>
      </c>
      <c r="W150" s="60" t="s">
        <v>104</v>
      </c>
      <c r="X150" s="60" t="s">
        <v>104</v>
      </c>
      <c r="Y150" s="60" t="s">
        <v>104</v>
      </c>
      <c r="Z150" s="60" t="s">
        <v>104</v>
      </c>
      <c r="AA150" s="60" t="s">
        <v>104</v>
      </c>
      <c r="AB150" s="60" t="s">
        <v>104</v>
      </c>
      <c r="AC150" s="60" t="s">
        <v>104</v>
      </c>
      <c r="AD150" s="60" t="s">
        <v>104</v>
      </c>
      <c r="AE150" s="60" t="s">
        <v>104</v>
      </c>
      <c r="AF150" s="60" t="s">
        <v>104</v>
      </c>
      <c r="AG150" s="60" t="s">
        <v>104</v>
      </c>
      <c r="AH150" s="60" t="s">
        <v>104</v>
      </c>
      <c r="AI150" s="60" t="s">
        <v>104</v>
      </c>
      <c r="AJ150" s="60" t="s">
        <v>104</v>
      </c>
      <c r="AK150" s="60" t="s">
        <v>104</v>
      </c>
      <c r="AL150" s="60" t="s">
        <v>104</v>
      </c>
      <c r="AM150" s="60" t="s">
        <v>104</v>
      </c>
      <c r="AN150" s="60" t="s">
        <v>104</v>
      </c>
    </row>
    <row r="151" spans="1:40" ht="53.45" customHeight="1" x14ac:dyDescent="0.25">
      <c r="A151" s="79" t="s">
        <v>188</v>
      </c>
      <c r="B151" s="58" t="s">
        <v>72</v>
      </c>
      <c r="C151" s="7">
        <f t="shared" si="48"/>
        <v>1516745345.3599997</v>
      </c>
      <c r="D151" s="7">
        <f t="shared" ref="D151:T151" si="53">D154+D153+D152</f>
        <v>19928160</v>
      </c>
      <c r="E151" s="7">
        <f t="shared" si="53"/>
        <v>18306850.68</v>
      </c>
      <c r="F151" s="7">
        <f>F154+F153+F152</f>
        <v>48418774.080000006</v>
      </c>
      <c r="G151" s="7">
        <f t="shared" si="53"/>
        <v>1008026221.15</v>
      </c>
      <c r="H151" s="7">
        <f t="shared" si="53"/>
        <v>58976209.969999999</v>
      </c>
      <c r="I151" s="7">
        <f t="shared" si="53"/>
        <v>30939497.52</v>
      </c>
      <c r="J151" s="7">
        <f t="shared" si="53"/>
        <v>30796201.010000002</v>
      </c>
      <c r="K151" s="7">
        <f t="shared" si="53"/>
        <v>30131849.16</v>
      </c>
      <c r="L151" s="7">
        <f t="shared" si="53"/>
        <v>30135727.309999999</v>
      </c>
      <c r="M151" s="7">
        <f t="shared" si="53"/>
        <v>30135728.309999999</v>
      </c>
      <c r="N151" s="7">
        <f t="shared" si="53"/>
        <v>30135729.309999999</v>
      </c>
      <c r="O151" s="7">
        <f t="shared" si="53"/>
        <v>30135730.309999999</v>
      </c>
      <c r="P151" s="7">
        <f t="shared" si="53"/>
        <v>30135731.309999999</v>
      </c>
      <c r="Q151" s="7">
        <f t="shared" si="53"/>
        <v>30135732.309999999</v>
      </c>
      <c r="R151" s="7">
        <f t="shared" si="53"/>
        <v>30135733.309999999</v>
      </c>
      <c r="S151" s="7">
        <f t="shared" si="53"/>
        <v>30135734.309999999</v>
      </c>
      <c r="T151" s="7">
        <f t="shared" si="53"/>
        <v>30135735.309999999</v>
      </c>
      <c r="U151" s="59" t="str">
        <f t="shared" ref="U151:AA151" si="54">U154</f>
        <v>х</v>
      </c>
      <c r="V151" s="59" t="str">
        <f t="shared" si="54"/>
        <v>х</v>
      </c>
      <c r="W151" s="59" t="str">
        <f t="shared" si="54"/>
        <v>х</v>
      </c>
      <c r="X151" s="59" t="str">
        <f t="shared" si="54"/>
        <v>х</v>
      </c>
      <c r="Y151" s="59" t="str">
        <f t="shared" si="54"/>
        <v>х</v>
      </c>
      <c r="Z151" s="59" t="str">
        <f t="shared" si="54"/>
        <v>х</v>
      </c>
      <c r="AA151" s="59" t="str">
        <f t="shared" si="54"/>
        <v>х</v>
      </c>
      <c r="AB151" s="60" t="s">
        <v>104</v>
      </c>
      <c r="AC151" s="60" t="s">
        <v>104</v>
      </c>
      <c r="AD151" s="60" t="s">
        <v>104</v>
      </c>
      <c r="AE151" s="60" t="s">
        <v>104</v>
      </c>
      <c r="AF151" s="60" t="s">
        <v>104</v>
      </c>
      <c r="AG151" s="60" t="s">
        <v>104</v>
      </c>
      <c r="AH151" s="60" t="s">
        <v>104</v>
      </c>
      <c r="AI151" s="60" t="s">
        <v>104</v>
      </c>
      <c r="AJ151" s="60" t="s">
        <v>104</v>
      </c>
      <c r="AK151" s="60" t="s">
        <v>104</v>
      </c>
      <c r="AL151" s="60" t="s">
        <v>104</v>
      </c>
      <c r="AM151" s="60" t="s">
        <v>104</v>
      </c>
      <c r="AN151" s="60" t="s">
        <v>104</v>
      </c>
    </row>
    <row r="152" spans="1:40" ht="105.75" customHeight="1" x14ac:dyDescent="0.25">
      <c r="A152" s="79"/>
      <c r="B152" s="58" t="s">
        <v>189</v>
      </c>
      <c r="C152" s="7">
        <f t="shared" si="48"/>
        <v>0</v>
      </c>
      <c r="D152" s="7">
        <f t="shared" si="48"/>
        <v>0</v>
      </c>
      <c r="E152" s="7">
        <f t="shared" si="48"/>
        <v>0</v>
      </c>
      <c r="F152" s="7">
        <f t="shared" si="48"/>
        <v>0</v>
      </c>
      <c r="G152" s="7">
        <f t="shared" si="48"/>
        <v>0</v>
      </c>
      <c r="H152" s="7">
        <f t="shared" si="48"/>
        <v>0</v>
      </c>
      <c r="I152" s="7">
        <f t="shared" si="48"/>
        <v>0</v>
      </c>
      <c r="J152" s="7">
        <f t="shared" si="48"/>
        <v>0</v>
      </c>
      <c r="K152" s="7">
        <f t="shared" si="48"/>
        <v>0</v>
      </c>
      <c r="L152" s="7">
        <f t="shared" si="48"/>
        <v>0</v>
      </c>
      <c r="M152" s="7">
        <f t="shared" si="48"/>
        <v>0</v>
      </c>
      <c r="N152" s="7">
        <f t="shared" si="48"/>
        <v>0</v>
      </c>
      <c r="O152" s="7">
        <f t="shared" si="48"/>
        <v>0</v>
      </c>
      <c r="P152" s="7">
        <f t="shared" si="48"/>
        <v>0</v>
      </c>
      <c r="Q152" s="7">
        <f t="shared" si="48"/>
        <v>0</v>
      </c>
      <c r="R152" s="7">
        <f t="shared" si="48"/>
        <v>0</v>
      </c>
      <c r="S152" s="7">
        <f t="shared" ref="N152:T153" si="55">SUM(T152:AJ152)</f>
        <v>0</v>
      </c>
      <c r="T152" s="7">
        <f t="shared" si="55"/>
        <v>0</v>
      </c>
      <c r="U152" s="60" t="s">
        <v>104</v>
      </c>
      <c r="V152" s="60" t="s">
        <v>104</v>
      </c>
      <c r="W152" s="60" t="s">
        <v>104</v>
      </c>
      <c r="X152" s="60" t="s">
        <v>104</v>
      </c>
      <c r="Y152" s="60" t="s">
        <v>104</v>
      </c>
      <c r="Z152" s="60" t="s">
        <v>104</v>
      </c>
      <c r="AA152" s="60" t="s">
        <v>104</v>
      </c>
      <c r="AB152" s="60" t="s">
        <v>104</v>
      </c>
      <c r="AC152" s="60" t="s">
        <v>104</v>
      </c>
      <c r="AD152" s="60" t="s">
        <v>104</v>
      </c>
      <c r="AE152" s="60" t="s">
        <v>104</v>
      </c>
      <c r="AF152" s="60" t="s">
        <v>104</v>
      </c>
      <c r="AG152" s="60" t="s">
        <v>104</v>
      </c>
      <c r="AH152" s="60" t="s">
        <v>104</v>
      </c>
      <c r="AI152" s="60" t="s">
        <v>104</v>
      </c>
      <c r="AJ152" s="60" t="s">
        <v>104</v>
      </c>
      <c r="AK152" s="60" t="s">
        <v>104</v>
      </c>
      <c r="AL152" s="60" t="s">
        <v>104</v>
      </c>
      <c r="AM152" s="60" t="s">
        <v>104</v>
      </c>
      <c r="AN152" s="60" t="s">
        <v>104</v>
      </c>
    </row>
    <row r="153" spans="1:40" ht="102.75" customHeight="1" x14ac:dyDescent="0.25">
      <c r="A153" s="79"/>
      <c r="B153" s="58" t="s">
        <v>190</v>
      </c>
      <c r="C153" s="7">
        <f t="shared" si="48"/>
        <v>798039438</v>
      </c>
      <c r="D153" s="7">
        <f t="shared" ref="D153:E153" si="56">D117</f>
        <v>0</v>
      </c>
      <c r="E153" s="7">
        <f t="shared" si="56"/>
        <v>0</v>
      </c>
      <c r="F153" s="7">
        <f>F117</f>
        <v>0</v>
      </c>
      <c r="G153" s="7">
        <f>G117</f>
        <v>798039438</v>
      </c>
      <c r="H153" s="7">
        <f>SUM(I153:Y153)</f>
        <v>0</v>
      </c>
      <c r="I153" s="7">
        <f t="shared" si="48"/>
        <v>0</v>
      </c>
      <c r="J153" s="7">
        <f t="shared" si="48"/>
        <v>0</v>
      </c>
      <c r="K153" s="7">
        <f t="shared" si="48"/>
        <v>0</v>
      </c>
      <c r="L153" s="7">
        <f t="shared" si="48"/>
        <v>0</v>
      </c>
      <c r="M153" s="7">
        <f t="shared" si="48"/>
        <v>0</v>
      </c>
      <c r="N153" s="7">
        <f t="shared" si="55"/>
        <v>0</v>
      </c>
      <c r="O153" s="7">
        <f t="shared" si="55"/>
        <v>0</v>
      </c>
      <c r="P153" s="7">
        <f t="shared" si="55"/>
        <v>0</v>
      </c>
      <c r="Q153" s="7">
        <f t="shared" si="55"/>
        <v>0</v>
      </c>
      <c r="R153" s="7">
        <f t="shared" si="55"/>
        <v>0</v>
      </c>
      <c r="S153" s="7">
        <f t="shared" si="55"/>
        <v>0</v>
      </c>
      <c r="T153" s="7">
        <f t="shared" si="55"/>
        <v>0</v>
      </c>
      <c r="U153" s="60" t="s">
        <v>104</v>
      </c>
      <c r="V153" s="60" t="s">
        <v>104</v>
      </c>
      <c r="W153" s="60" t="s">
        <v>104</v>
      </c>
      <c r="X153" s="60" t="s">
        <v>104</v>
      </c>
      <c r="Y153" s="60" t="s">
        <v>104</v>
      </c>
      <c r="Z153" s="60" t="s">
        <v>104</v>
      </c>
      <c r="AA153" s="60" t="s">
        <v>104</v>
      </c>
      <c r="AB153" s="60" t="s">
        <v>104</v>
      </c>
      <c r="AC153" s="60" t="s">
        <v>104</v>
      </c>
      <c r="AD153" s="60" t="s">
        <v>104</v>
      </c>
      <c r="AE153" s="60" t="s">
        <v>104</v>
      </c>
      <c r="AF153" s="60" t="s">
        <v>104</v>
      </c>
      <c r="AG153" s="60" t="s">
        <v>104</v>
      </c>
      <c r="AH153" s="60" t="s">
        <v>104</v>
      </c>
      <c r="AI153" s="60" t="s">
        <v>104</v>
      </c>
      <c r="AJ153" s="60" t="s">
        <v>104</v>
      </c>
      <c r="AK153" s="60" t="s">
        <v>104</v>
      </c>
      <c r="AL153" s="60" t="s">
        <v>104</v>
      </c>
      <c r="AM153" s="60" t="s">
        <v>104</v>
      </c>
      <c r="AN153" s="60" t="s">
        <v>104</v>
      </c>
    </row>
    <row r="154" spans="1:40" ht="66" customHeight="1" x14ac:dyDescent="0.25">
      <c r="A154" s="79"/>
      <c r="B154" s="58" t="s">
        <v>111</v>
      </c>
      <c r="C154" s="7">
        <f t="shared" si="48"/>
        <v>718705907.35999966</v>
      </c>
      <c r="D154" s="7">
        <f>D21</f>
        <v>19928160</v>
      </c>
      <c r="E154" s="7">
        <f>E21</f>
        <v>18306850.68</v>
      </c>
      <c r="F154" s="7">
        <f>F21+F129</f>
        <v>48418774.080000006</v>
      </c>
      <c r="G154" s="7">
        <f>G21+G129+G118</f>
        <v>209986783.15000001</v>
      </c>
      <c r="H154" s="7">
        <f>H21+H129+H118</f>
        <v>58976209.969999999</v>
      </c>
      <c r="I154" s="7">
        <f t="shared" ref="I154:J154" si="57">I21+I129+I118</f>
        <v>30939497.52</v>
      </c>
      <c r="J154" s="7">
        <f t="shared" si="57"/>
        <v>30796201.010000002</v>
      </c>
      <c r="K154" s="7">
        <f t="shared" ref="K154:T154" si="58">K21+K129</f>
        <v>30131849.16</v>
      </c>
      <c r="L154" s="7">
        <f t="shared" si="58"/>
        <v>30135727.309999999</v>
      </c>
      <c r="M154" s="7">
        <f t="shared" si="58"/>
        <v>30135728.309999999</v>
      </c>
      <c r="N154" s="7">
        <f t="shared" si="58"/>
        <v>30135729.309999999</v>
      </c>
      <c r="O154" s="7">
        <f t="shared" si="58"/>
        <v>30135730.309999999</v>
      </c>
      <c r="P154" s="7">
        <f t="shared" si="58"/>
        <v>30135731.309999999</v>
      </c>
      <c r="Q154" s="7">
        <f t="shared" si="58"/>
        <v>30135732.309999999</v>
      </c>
      <c r="R154" s="7">
        <f t="shared" si="58"/>
        <v>30135733.309999999</v>
      </c>
      <c r="S154" s="7">
        <f t="shared" si="58"/>
        <v>30135734.309999999</v>
      </c>
      <c r="T154" s="7">
        <f t="shared" si="58"/>
        <v>30135735.309999999</v>
      </c>
      <c r="U154" s="60" t="s">
        <v>104</v>
      </c>
      <c r="V154" s="60" t="s">
        <v>104</v>
      </c>
      <c r="W154" s="60" t="s">
        <v>104</v>
      </c>
      <c r="X154" s="60" t="s">
        <v>104</v>
      </c>
      <c r="Y154" s="60" t="s">
        <v>104</v>
      </c>
      <c r="Z154" s="60" t="s">
        <v>104</v>
      </c>
      <c r="AA154" s="60" t="s">
        <v>104</v>
      </c>
      <c r="AB154" s="60" t="s">
        <v>104</v>
      </c>
      <c r="AC154" s="60" t="s">
        <v>104</v>
      </c>
      <c r="AD154" s="60" t="s">
        <v>104</v>
      </c>
      <c r="AE154" s="60" t="s">
        <v>104</v>
      </c>
      <c r="AF154" s="60" t="s">
        <v>104</v>
      </c>
      <c r="AG154" s="60" t="s">
        <v>104</v>
      </c>
      <c r="AH154" s="60" t="s">
        <v>104</v>
      </c>
      <c r="AI154" s="60" t="s">
        <v>104</v>
      </c>
      <c r="AJ154" s="60" t="s">
        <v>104</v>
      </c>
      <c r="AK154" s="60" t="s">
        <v>104</v>
      </c>
      <c r="AL154" s="60" t="s">
        <v>104</v>
      </c>
      <c r="AM154" s="60" t="s">
        <v>104</v>
      </c>
      <c r="AN154" s="60" t="s">
        <v>104</v>
      </c>
    </row>
    <row r="155" spans="1:40" ht="46.15" customHeight="1" x14ac:dyDescent="0.25">
      <c r="A155" s="79" t="s">
        <v>191</v>
      </c>
      <c r="B155" s="58" t="s">
        <v>72</v>
      </c>
      <c r="C155" s="7">
        <f t="shared" si="48"/>
        <v>6257635530.4599991</v>
      </c>
      <c r="D155" s="7">
        <f>D156+D157+D158</f>
        <v>768649140</v>
      </c>
      <c r="E155" s="7">
        <f>E156+E157+E158</f>
        <v>1509948425.1500001</v>
      </c>
      <c r="F155" s="7">
        <f>F156+F157+F158</f>
        <v>2027728279.1200001</v>
      </c>
      <c r="G155" s="7">
        <f>G105+G66+G49+G46+G43</f>
        <v>248376034.06999999</v>
      </c>
      <c r="H155" s="7">
        <f t="shared" ref="H155:T155" si="59">H157+H158</f>
        <v>230464663.44999999</v>
      </c>
      <c r="I155" s="7">
        <f t="shared" si="59"/>
        <v>115942808.98</v>
      </c>
      <c r="J155" s="7">
        <f t="shared" si="59"/>
        <v>123320561.78999999</v>
      </c>
      <c r="K155" s="7">
        <f t="shared" si="59"/>
        <v>123320561.78999999</v>
      </c>
      <c r="L155" s="7">
        <f t="shared" si="59"/>
        <v>123320561.78999999</v>
      </c>
      <c r="M155" s="7">
        <f t="shared" si="59"/>
        <v>123320561.78999999</v>
      </c>
      <c r="N155" s="7">
        <f t="shared" si="59"/>
        <v>123320561.78999999</v>
      </c>
      <c r="O155" s="7">
        <f t="shared" si="59"/>
        <v>123320561.78999999</v>
      </c>
      <c r="P155" s="7">
        <f t="shared" si="59"/>
        <v>123320561.78999999</v>
      </c>
      <c r="Q155" s="7">
        <f t="shared" si="59"/>
        <v>123320561.78999999</v>
      </c>
      <c r="R155" s="7">
        <f t="shared" si="59"/>
        <v>123320561.78999999</v>
      </c>
      <c r="S155" s="7">
        <f t="shared" si="59"/>
        <v>123320561.78999999</v>
      </c>
      <c r="T155" s="7">
        <f t="shared" si="59"/>
        <v>123320561.78999999</v>
      </c>
      <c r="U155" s="60" t="s">
        <v>104</v>
      </c>
      <c r="V155" s="60" t="s">
        <v>104</v>
      </c>
      <c r="W155" s="60" t="s">
        <v>104</v>
      </c>
      <c r="X155" s="60" t="s">
        <v>104</v>
      </c>
      <c r="Y155" s="60" t="s">
        <v>104</v>
      </c>
      <c r="Z155" s="60" t="s">
        <v>104</v>
      </c>
      <c r="AA155" s="60" t="s">
        <v>104</v>
      </c>
      <c r="AB155" s="60" t="s">
        <v>104</v>
      </c>
      <c r="AC155" s="60" t="s">
        <v>104</v>
      </c>
      <c r="AD155" s="60" t="s">
        <v>104</v>
      </c>
      <c r="AE155" s="60" t="s">
        <v>104</v>
      </c>
      <c r="AF155" s="60" t="s">
        <v>104</v>
      </c>
      <c r="AG155" s="60" t="s">
        <v>104</v>
      </c>
      <c r="AH155" s="60" t="s">
        <v>104</v>
      </c>
      <c r="AI155" s="60" t="s">
        <v>104</v>
      </c>
      <c r="AJ155" s="60" t="s">
        <v>104</v>
      </c>
      <c r="AK155" s="60" t="s">
        <v>104</v>
      </c>
      <c r="AL155" s="60" t="s">
        <v>104</v>
      </c>
      <c r="AM155" s="60" t="s">
        <v>104</v>
      </c>
      <c r="AN155" s="60" t="s">
        <v>104</v>
      </c>
    </row>
    <row r="156" spans="1:40" ht="100.5" customHeight="1" x14ac:dyDescent="0.25">
      <c r="A156" s="79"/>
      <c r="B156" s="58" t="s">
        <v>192</v>
      </c>
      <c r="C156" s="7">
        <f t="shared" si="48"/>
        <v>54328159.43</v>
      </c>
      <c r="D156" s="7">
        <f t="shared" ref="D156:F157" si="60">D148</f>
        <v>14345160</v>
      </c>
      <c r="E156" s="7">
        <f t="shared" si="60"/>
        <v>20719779</v>
      </c>
      <c r="F156" s="7">
        <f t="shared" si="60"/>
        <v>19263220.43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60" t="s">
        <v>104</v>
      </c>
      <c r="V156" s="60" t="s">
        <v>104</v>
      </c>
      <c r="W156" s="60" t="s">
        <v>104</v>
      </c>
      <c r="X156" s="60" t="s">
        <v>104</v>
      </c>
      <c r="Y156" s="60" t="s">
        <v>104</v>
      </c>
      <c r="Z156" s="60" t="s">
        <v>104</v>
      </c>
      <c r="AA156" s="60" t="s">
        <v>104</v>
      </c>
      <c r="AB156" s="60" t="s">
        <v>104</v>
      </c>
      <c r="AC156" s="60" t="s">
        <v>104</v>
      </c>
      <c r="AD156" s="60" t="s">
        <v>104</v>
      </c>
      <c r="AE156" s="60" t="s">
        <v>104</v>
      </c>
      <c r="AF156" s="60" t="s">
        <v>104</v>
      </c>
      <c r="AG156" s="60" t="s">
        <v>104</v>
      </c>
      <c r="AH156" s="60" t="s">
        <v>104</v>
      </c>
      <c r="AI156" s="60" t="s">
        <v>104</v>
      </c>
      <c r="AJ156" s="60" t="s">
        <v>104</v>
      </c>
      <c r="AK156" s="60" t="s">
        <v>104</v>
      </c>
      <c r="AL156" s="60" t="s">
        <v>104</v>
      </c>
      <c r="AM156" s="60" t="s">
        <v>104</v>
      </c>
      <c r="AN156" s="60" t="s">
        <v>104</v>
      </c>
    </row>
    <row r="157" spans="1:40" ht="115.5" customHeight="1" x14ac:dyDescent="0.25">
      <c r="A157" s="79"/>
      <c r="B157" s="58" t="s">
        <v>145</v>
      </c>
      <c r="C157" s="7">
        <f t="shared" si="48"/>
        <v>5457402132.0200005</v>
      </c>
      <c r="D157" s="7">
        <f t="shared" si="60"/>
        <v>680072605</v>
      </c>
      <c r="E157" s="7">
        <f t="shared" si="60"/>
        <v>1356586465.52</v>
      </c>
      <c r="F157" s="7">
        <f t="shared" si="60"/>
        <v>1734320861.5</v>
      </c>
      <c r="G157" s="7">
        <f>G106+G67+G44</f>
        <v>194693500</v>
      </c>
      <c r="H157" s="7">
        <f>H149</f>
        <v>181231300</v>
      </c>
      <c r="I157" s="7">
        <f t="shared" ref="I157:T157" si="61">I149</f>
        <v>103189100</v>
      </c>
      <c r="J157" s="7">
        <f t="shared" si="61"/>
        <v>109755300</v>
      </c>
      <c r="K157" s="7">
        <f t="shared" si="61"/>
        <v>109755300</v>
      </c>
      <c r="L157" s="7">
        <f t="shared" si="61"/>
        <v>109755300</v>
      </c>
      <c r="M157" s="7">
        <f t="shared" si="61"/>
        <v>109755300</v>
      </c>
      <c r="N157" s="7">
        <f t="shared" si="61"/>
        <v>109755300</v>
      </c>
      <c r="O157" s="7">
        <f t="shared" si="61"/>
        <v>109755300</v>
      </c>
      <c r="P157" s="7">
        <f t="shared" si="61"/>
        <v>109755300</v>
      </c>
      <c r="Q157" s="7">
        <f t="shared" si="61"/>
        <v>109755300</v>
      </c>
      <c r="R157" s="7">
        <f t="shared" si="61"/>
        <v>109755300</v>
      </c>
      <c r="S157" s="7">
        <f t="shared" si="61"/>
        <v>109755300</v>
      </c>
      <c r="T157" s="7">
        <f t="shared" si="61"/>
        <v>109755300</v>
      </c>
      <c r="U157" s="60" t="s">
        <v>104</v>
      </c>
      <c r="V157" s="60" t="s">
        <v>104</v>
      </c>
      <c r="W157" s="60" t="s">
        <v>104</v>
      </c>
      <c r="X157" s="60" t="s">
        <v>104</v>
      </c>
      <c r="Y157" s="60" t="s">
        <v>104</v>
      </c>
      <c r="Z157" s="60" t="s">
        <v>104</v>
      </c>
      <c r="AA157" s="60" t="s">
        <v>104</v>
      </c>
      <c r="AB157" s="60" t="s">
        <v>104</v>
      </c>
      <c r="AC157" s="60" t="s">
        <v>104</v>
      </c>
      <c r="AD157" s="60" t="s">
        <v>104</v>
      </c>
      <c r="AE157" s="60" t="s">
        <v>104</v>
      </c>
      <c r="AF157" s="60" t="s">
        <v>104</v>
      </c>
      <c r="AG157" s="60" t="s">
        <v>104</v>
      </c>
      <c r="AH157" s="60" t="s">
        <v>104</v>
      </c>
      <c r="AI157" s="60" t="s">
        <v>104</v>
      </c>
      <c r="AJ157" s="60" t="s">
        <v>104</v>
      </c>
      <c r="AK157" s="60" t="s">
        <v>104</v>
      </c>
      <c r="AL157" s="60" t="s">
        <v>104</v>
      </c>
      <c r="AM157" s="60" t="s">
        <v>104</v>
      </c>
      <c r="AN157" s="60" t="s">
        <v>104</v>
      </c>
    </row>
    <row r="158" spans="1:40" ht="70.150000000000006" customHeight="1" x14ac:dyDescent="0.25">
      <c r="A158" s="79"/>
      <c r="B158" s="58" t="s">
        <v>111</v>
      </c>
      <c r="C158" s="7">
        <f t="shared" si="48"/>
        <v>745905239.00999963</v>
      </c>
      <c r="D158" s="7">
        <f>D45+D96+D133</f>
        <v>74231375</v>
      </c>
      <c r="E158" s="7">
        <f>E45+E96+E133</f>
        <v>132642180.63000001</v>
      </c>
      <c r="F158" s="7">
        <f>F150-F154</f>
        <v>274144197.19</v>
      </c>
      <c r="G158" s="7">
        <f>G107+G68+G51+G48+G45</f>
        <v>53682534.07</v>
      </c>
      <c r="H158" s="7">
        <f t="shared" ref="H158:T158" si="62">H42</f>
        <v>49233363.450000003</v>
      </c>
      <c r="I158" s="7">
        <f t="shared" si="62"/>
        <v>12753708.98</v>
      </c>
      <c r="J158" s="7">
        <f t="shared" si="62"/>
        <v>13565261.789999999</v>
      </c>
      <c r="K158" s="7">
        <f t="shared" si="62"/>
        <v>13565261.789999999</v>
      </c>
      <c r="L158" s="7">
        <f t="shared" si="62"/>
        <v>13565261.789999999</v>
      </c>
      <c r="M158" s="7">
        <f t="shared" si="62"/>
        <v>13565261.789999999</v>
      </c>
      <c r="N158" s="7">
        <f t="shared" si="62"/>
        <v>13565261.789999999</v>
      </c>
      <c r="O158" s="7">
        <f t="shared" si="62"/>
        <v>13565261.789999999</v>
      </c>
      <c r="P158" s="7">
        <f t="shared" si="62"/>
        <v>13565261.789999999</v>
      </c>
      <c r="Q158" s="7">
        <f t="shared" si="62"/>
        <v>13565261.789999999</v>
      </c>
      <c r="R158" s="7">
        <f t="shared" si="62"/>
        <v>13565261.789999999</v>
      </c>
      <c r="S158" s="7">
        <f t="shared" si="62"/>
        <v>13565261.789999999</v>
      </c>
      <c r="T158" s="7">
        <f t="shared" si="62"/>
        <v>13565261.789999999</v>
      </c>
      <c r="U158" s="60" t="s">
        <v>104</v>
      </c>
      <c r="V158" s="60" t="s">
        <v>104</v>
      </c>
      <c r="W158" s="60" t="s">
        <v>104</v>
      </c>
      <c r="X158" s="60" t="s">
        <v>104</v>
      </c>
      <c r="Y158" s="60" t="s">
        <v>104</v>
      </c>
      <c r="Z158" s="60" t="s">
        <v>104</v>
      </c>
      <c r="AA158" s="60" t="s">
        <v>104</v>
      </c>
      <c r="AB158" s="60" t="s">
        <v>104</v>
      </c>
      <c r="AC158" s="60" t="s">
        <v>104</v>
      </c>
      <c r="AD158" s="60" t="s">
        <v>104</v>
      </c>
      <c r="AE158" s="60" t="s">
        <v>104</v>
      </c>
      <c r="AF158" s="60" t="s">
        <v>104</v>
      </c>
      <c r="AG158" s="60" t="s">
        <v>104</v>
      </c>
      <c r="AH158" s="60" t="s">
        <v>104</v>
      </c>
      <c r="AI158" s="60" t="s">
        <v>104</v>
      </c>
      <c r="AJ158" s="60" t="s">
        <v>104</v>
      </c>
      <c r="AK158" s="60" t="s">
        <v>104</v>
      </c>
      <c r="AL158" s="60" t="s">
        <v>104</v>
      </c>
      <c r="AM158" s="60" t="s">
        <v>104</v>
      </c>
      <c r="AN158" s="60" t="s">
        <v>104</v>
      </c>
    </row>
    <row r="159" spans="1:40" ht="18.75" hidden="1" x14ac:dyDescent="0.25">
      <c r="A159" s="57"/>
      <c r="B159" s="57"/>
      <c r="C159" s="9">
        <f t="shared" ref="C159:T159" si="63">(C155+C151)</f>
        <v>7774380875.8199987</v>
      </c>
      <c r="D159" s="9">
        <f t="shared" si="63"/>
        <v>788577300</v>
      </c>
      <c r="E159" s="9">
        <f t="shared" si="63"/>
        <v>1528255275.8300002</v>
      </c>
      <c r="F159" s="9">
        <f t="shared" si="63"/>
        <v>2076147053.2</v>
      </c>
      <c r="G159" s="9">
        <f t="shared" si="63"/>
        <v>1256402255.22</v>
      </c>
      <c r="H159" s="9">
        <f t="shared" si="63"/>
        <v>289440873.41999996</v>
      </c>
      <c r="I159" s="9">
        <f t="shared" si="63"/>
        <v>146882306.5</v>
      </c>
      <c r="J159" s="9">
        <f t="shared" si="63"/>
        <v>154116762.79999998</v>
      </c>
      <c r="K159" s="9">
        <f t="shared" si="63"/>
        <v>153452410.94999999</v>
      </c>
      <c r="L159" s="9">
        <f t="shared" si="63"/>
        <v>153456289.09999999</v>
      </c>
      <c r="M159" s="9">
        <f t="shared" si="63"/>
        <v>153456290.09999999</v>
      </c>
      <c r="N159" s="9">
        <f t="shared" si="63"/>
        <v>153456291.09999999</v>
      </c>
      <c r="O159" s="9">
        <f t="shared" si="63"/>
        <v>153456292.09999999</v>
      </c>
      <c r="P159" s="9">
        <f t="shared" si="63"/>
        <v>153456293.09999999</v>
      </c>
      <c r="Q159" s="9">
        <f t="shared" si="63"/>
        <v>153456294.09999999</v>
      </c>
      <c r="R159" s="9">
        <f t="shared" si="63"/>
        <v>153456295.09999999</v>
      </c>
      <c r="S159" s="9">
        <f t="shared" si="63"/>
        <v>153456296.09999999</v>
      </c>
      <c r="T159" s="9">
        <f t="shared" si="63"/>
        <v>153456297.09999999</v>
      </c>
      <c r="U159" s="17"/>
      <c r="V159" s="5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</row>
    <row r="160" spans="1:40" ht="45.75" hidden="1" customHeight="1" x14ac:dyDescent="0.25">
      <c r="A160" s="18"/>
      <c r="B160" s="18"/>
      <c r="C160" s="3">
        <f t="shared" ref="C160:T160" si="64">C159-C147</f>
        <v>0</v>
      </c>
      <c r="D160" s="3">
        <f t="shared" si="64"/>
        <v>0</v>
      </c>
      <c r="E160" s="3">
        <f t="shared" si="64"/>
        <v>0</v>
      </c>
      <c r="F160" s="3">
        <f t="shared" si="64"/>
        <v>0</v>
      </c>
      <c r="G160" s="3">
        <f t="shared" si="64"/>
        <v>0</v>
      </c>
      <c r="H160" s="3">
        <f t="shared" si="64"/>
        <v>0</v>
      </c>
      <c r="I160" s="3">
        <f t="shared" si="64"/>
        <v>0</v>
      </c>
      <c r="J160" s="3">
        <f t="shared" si="64"/>
        <v>0</v>
      </c>
      <c r="K160" s="3">
        <f t="shared" si="64"/>
        <v>0</v>
      </c>
      <c r="L160" s="3">
        <f t="shared" si="64"/>
        <v>0</v>
      </c>
      <c r="M160" s="3">
        <f t="shared" si="64"/>
        <v>0</v>
      </c>
      <c r="N160" s="3">
        <f t="shared" si="64"/>
        <v>0</v>
      </c>
      <c r="O160" s="3">
        <f t="shared" si="64"/>
        <v>0</v>
      </c>
      <c r="P160" s="3">
        <f t="shared" si="64"/>
        <v>0</v>
      </c>
      <c r="Q160" s="3">
        <f t="shared" si="64"/>
        <v>0</v>
      </c>
      <c r="R160" s="3">
        <f t="shared" si="64"/>
        <v>0</v>
      </c>
      <c r="S160" s="3">
        <f t="shared" si="64"/>
        <v>0</v>
      </c>
      <c r="T160" s="3">
        <f t="shared" si="64"/>
        <v>0</v>
      </c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</row>
    <row r="161" spans="1:40" ht="18.75" x14ac:dyDescent="0.25">
      <c r="A161" s="52"/>
      <c r="C161" s="10">
        <f>(C151+C155)-C147</f>
        <v>0</v>
      </c>
      <c r="D161" s="10">
        <f t="shared" ref="D161:T161" si="65">(D151+D155)-D147</f>
        <v>0</v>
      </c>
      <c r="E161" s="10">
        <f t="shared" si="65"/>
        <v>0</v>
      </c>
      <c r="F161" s="10">
        <f>(F151+F155)-F147</f>
        <v>0</v>
      </c>
      <c r="G161" s="10">
        <f t="shared" si="65"/>
        <v>0</v>
      </c>
      <c r="H161" s="10">
        <f t="shared" si="65"/>
        <v>0</v>
      </c>
      <c r="I161" s="10">
        <f t="shared" si="65"/>
        <v>0</v>
      </c>
      <c r="J161" s="10">
        <f t="shared" si="65"/>
        <v>0</v>
      </c>
      <c r="K161" s="10">
        <f t="shared" si="65"/>
        <v>0</v>
      </c>
      <c r="L161" s="10">
        <f t="shared" si="65"/>
        <v>0</v>
      </c>
      <c r="M161" s="10">
        <f t="shared" si="65"/>
        <v>0</v>
      </c>
      <c r="N161" s="10">
        <f t="shared" si="65"/>
        <v>0</v>
      </c>
      <c r="O161" s="10">
        <f t="shared" si="65"/>
        <v>0</v>
      </c>
      <c r="P161" s="10">
        <f t="shared" si="65"/>
        <v>0</v>
      </c>
      <c r="Q161" s="10">
        <f t="shared" si="65"/>
        <v>0</v>
      </c>
      <c r="R161" s="10">
        <f t="shared" si="65"/>
        <v>0</v>
      </c>
      <c r="S161" s="10">
        <f t="shared" si="65"/>
        <v>0</v>
      </c>
      <c r="T161" s="10">
        <f t="shared" si="65"/>
        <v>0</v>
      </c>
    </row>
    <row r="162" spans="1:40" s="28" customFormat="1" ht="20.25" x14ac:dyDescent="0.3">
      <c r="A162" s="20"/>
      <c r="B162" s="2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75"/>
      <c r="V162" s="20"/>
      <c r="W162" s="75"/>
      <c r="X162" s="75"/>
      <c r="Y162" s="75"/>
      <c r="Z162" s="75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</row>
  </sheetData>
  <mergeCells count="621">
    <mergeCell ref="V9:V10"/>
    <mergeCell ref="W9:AM9"/>
    <mergeCell ref="AN9:AN10"/>
    <mergeCell ref="A12:U16"/>
    <mergeCell ref="A17:AN17"/>
    <mergeCell ref="A18:AN18"/>
    <mergeCell ref="AI2:AN2"/>
    <mergeCell ref="AI3:AN3"/>
    <mergeCell ref="AI4:AN4"/>
    <mergeCell ref="AI5:AN5"/>
    <mergeCell ref="A7:AN7"/>
    <mergeCell ref="A9:A10"/>
    <mergeCell ref="B9:B10"/>
    <mergeCell ref="C9:C10"/>
    <mergeCell ref="D9:T9"/>
    <mergeCell ref="U9:U10"/>
    <mergeCell ref="A19:AN19"/>
    <mergeCell ref="A20:A21"/>
    <mergeCell ref="U20:U21"/>
    <mergeCell ref="V20:AN21"/>
    <mergeCell ref="A22:A23"/>
    <mergeCell ref="U22:U23"/>
    <mergeCell ref="V22:V23"/>
    <mergeCell ref="W22:W23"/>
    <mergeCell ref="X22:X23"/>
    <mergeCell ref="Y22:Y23"/>
    <mergeCell ref="AL22:AL23"/>
    <mergeCell ref="AM22:AM23"/>
    <mergeCell ref="AN22:AN23"/>
    <mergeCell ref="AH22:AH23"/>
    <mergeCell ref="AI22:AI23"/>
    <mergeCell ref="AJ22:AJ23"/>
    <mergeCell ref="AK22:AK23"/>
    <mergeCell ref="A24:A25"/>
    <mergeCell ref="U24:U25"/>
    <mergeCell ref="V24:V25"/>
    <mergeCell ref="W24:W25"/>
    <mergeCell ref="X24:X25"/>
    <mergeCell ref="Y24:Y25"/>
    <mergeCell ref="Z24:Z25"/>
    <mergeCell ref="AF22:AF23"/>
    <mergeCell ref="AG22:AG23"/>
    <mergeCell ref="Z22:Z23"/>
    <mergeCell ref="AA22:AA23"/>
    <mergeCell ref="AB22:AB23"/>
    <mergeCell ref="AC22:AC23"/>
    <mergeCell ref="AD22:AD23"/>
    <mergeCell ref="AE22:AE23"/>
    <mergeCell ref="AM24:AM25"/>
    <mergeCell ref="AN24:AN25"/>
    <mergeCell ref="A26:A27"/>
    <mergeCell ref="U26:U27"/>
    <mergeCell ref="V26:V27"/>
    <mergeCell ref="W26:W27"/>
    <mergeCell ref="X26:X27"/>
    <mergeCell ref="Y26:Y27"/>
    <mergeCell ref="Z26:Z27"/>
    <mergeCell ref="AA26:AA27"/>
    <mergeCell ref="AG24:AG25"/>
    <mergeCell ref="AH24:AH25"/>
    <mergeCell ref="AI24:AI25"/>
    <mergeCell ref="AJ24:AJ25"/>
    <mergeCell ref="AK24:AK25"/>
    <mergeCell ref="AL24:AL25"/>
    <mergeCell ref="AA24:AA25"/>
    <mergeCell ref="AB24:AB25"/>
    <mergeCell ref="AC24:AC25"/>
    <mergeCell ref="AD24:AD25"/>
    <mergeCell ref="AE24:AE25"/>
    <mergeCell ref="AF24:AF25"/>
    <mergeCell ref="AN26:AN27"/>
    <mergeCell ref="AH26:AH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I26:AI27"/>
    <mergeCell ref="AJ26:AJ27"/>
    <mergeCell ref="AK26:AK27"/>
    <mergeCell ref="AL26:AL27"/>
    <mergeCell ref="AM26:AM27"/>
    <mergeCell ref="AB26:AB27"/>
    <mergeCell ref="AC26:AC27"/>
    <mergeCell ref="AD26:AD27"/>
    <mergeCell ref="AE26:AE27"/>
    <mergeCell ref="AF26:AF27"/>
    <mergeCell ref="AG26:AG27"/>
    <mergeCell ref="P28:P29"/>
    <mergeCell ref="Q28:Q29"/>
    <mergeCell ref="R28:R29"/>
    <mergeCell ref="S28:S29"/>
    <mergeCell ref="T28:T29"/>
    <mergeCell ref="U28:U29"/>
    <mergeCell ref="J28:J29"/>
    <mergeCell ref="K28:K29"/>
    <mergeCell ref="L28:L29"/>
    <mergeCell ref="M28:M29"/>
    <mergeCell ref="N28:N29"/>
    <mergeCell ref="O28:O29"/>
    <mergeCell ref="AL30:AL31"/>
    <mergeCell ref="AM30:AM31"/>
    <mergeCell ref="AN30:AN31"/>
    <mergeCell ref="A32:A33"/>
    <mergeCell ref="U32:U33"/>
    <mergeCell ref="A35:A36"/>
    <mergeCell ref="AF30:AF31"/>
    <mergeCell ref="AG30:AG31"/>
    <mergeCell ref="AH30:AH31"/>
    <mergeCell ref="AI30:AI31"/>
    <mergeCell ref="AJ30:AJ31"/>
    <mergeCell ref="AK30:AK31"/>
    <mergeCell ref="Z30:Z31"/>
    <mergeCell ref="AA30:AA31"/>
    <mergeCell ref="AB30:AB31"/>
    <mergeCell ref="AC30:AC31"/>
    <mergeCell ref="AD30:AD31"/>
    <mergeCell ref="AE30:AE31"/>
    <mergeCell ref="A30:A31"/>
    <mergeCell ref="U30:U31"/>
    <mergeCell ref="V30:V31"/>
    <mergeCell ref="W30:W31"/>
    <mergeCell ref="X30:X31"/>
    <mergeCell ref="Y30:Y31"/>
    <mergeCell ref="AN40:AN42"/>
    <mergeCell ref="AC40:AC42"/>
    <mergeCell ref="AD40:AD42"/>
    <mergeCell ref="AE40:AE42"/>
    <mergeCell ref="AF40:AF42"/>
    <mergeCell ref="AG40:AG42"/>
    <mergeCell ref="AH40:AH42"/>
    <mergeCell ref="A39:AN39"/>
    <mergeCell ref="A40:A42"/>
    <mergeCell ref="U40:U42"/>
    <mergeCell ref="V40:V42"/>
    <mergeCell ref="W40:W42"/>
    <mergeCell ref="X40:X42"/>
    <mergeCell ref="Y40:Y42"/>
    <mergeCell ref="Z40:Z42"/>
    <mergeCell ref="AA40:AA42"/>
    <mergeCell ref="AB40:AB42"/>
    <mergeCell ref="V44:V45"/>
    <mergeCell ref="W44:W45"/>
    <mergeCell ref="X44:X45"/>
    <mergeCell ref="Y44:Y45"/>
    <mergeCell ref="AI40:AI42"/>
    <mergeCell ref="AJ40:AJ42"/>
    <mergeCell ref="AK40:AK42"/>
    <mergeCell ref="AL40:AL42"/>
    <mergeCell ref="AM40:AM42"/>
    <mergeCell ref="AL44:AL45"/>
    <mergeCell ref="AM44:AM45"/>
    <mergeCell ref="AN44:AN45"/>
    <mergeCell ref="A46:A48"/>
    <mergeCell ref="U46:U48"/>
    <mergeCell ref="V46:V48"/>
    <mergeCell ref="W46:W48"/>
    <mergeCell ref="X46:X48"/>
    <mergeCell ref="Y46:Y48"/>
    <mergeCell ref="Z46:Z48"/>
    <mergeCell ref="AF44:AF45"/>
    <mergeCell ref="AG44:AG45"/>
    <mergeCell ref="AH44:AH45"/>
    <mergeCell ref="AI44:AI45"/>
    <mergeCell ref="AJ44:AJ45"/>
    <mergeCell ref="AK44:AK45"/>
    <mergeCell ref="Z44:Z45"/>
    <mergeCell ref="AA44:AA45"/>
    <mergeCell ref="AB44:AB45"/>
    <mergeCell ref="AC44:AC45"/>
    <mergeCell ref="AD44:AD45"/>
    <mergeCell ref="AE44:AE45"/>
    <mergeCell ref="A43:A45"/>
    <mergeCell ref="U43:U45"/>
    <mergeCell ref="AM46:AM48"/>
    <mergeCell ref="AN46:AN48"/>
    <mergeCell ref="A49:A51"/>
    <mergeCell ref="U49:U51"/>
    <mergeCell ref="V49:V51"/>
    <mergeCell ref="W49:W51"/>
    <mergeCell ref="X49:X51"/>
    <mergeCell ref="Y49:Y51"/>
    <mergeCell ref="Z49:Z51"/>
    <mergeCell ref="AA49:AA51"/>
    <mergeCell ref="AG46:AG48"/>
    <mergeCell ref="AH46:AH48"/>
    <mergeCell ref="AI46:AI48"/>
    <mergeCell ref="AJ46:AJ48"/>
    <mergeCell ref="AK46:AK48"/>
    <mergeCell ref="AL46:AL48"/>
    <mergeCell ref="AA46:AA48"/>
    <mergeCell ref="AB46:AB48"/>
    <mergeCell ref="AC46:AC48"/>
    <mergeCell ref="AD46:AD48"/>
    <mergeCell ref="AE46:AE48"/>
    <mergeCell ref="AF46:AF48"/>
    <mergeCell ref="AN49:AN51"/>
    <mergeCell ref="A66:A69"/>
    <mergeCell ref="U67:U68"/>
    <mergeCell ref="W67:W68"/>
    <mergeCell ref="X67:X68"/>
    <mergeCell ref="Y67:Y68"/>
    <mergeCell ref="Z67:Z68"/>
    <mergeCell ref="AA67:AA68"/>
    <mergeCell ref="AB67:AB68"/>
    <mergeCell ref="AC67:AC68"/>
    <mergeCell ref="AH49:AH51"/>
    <mergeCell ref="AI49:AI51"/>
    <mergeCell ref="AJ49:AJ51"/>
    <mergeCell ref="AK49:AK51"/>
    <mergeCell ref="AL49:AL51"/>
    <mergeCell ref="AM49:AM51"/>
    <mergeCell ref="AB49:AB51"/>
    <mergeCell ref="AC49:AC51"/>
    <mergeCell ref="AD49:AD51"/>
    <mergeCell ref="AE49:AE51"/>
    <mergeCell ref="AF49:AF51"/>
    <mergeCell ref="AG49:AG51"/>
    <mergeCell ref="AJ67:AJ68"/>
    <mergeCell ref="AK67:AK68"/>
    <mergeCell ref="AL67:AL68"/>
    <mergeCell ref="AM67:AM68"/>
    <mergeCell ref="AN67:AN68"/>
    <mergeCell ref="B68:B69"/>
    <mergeCell ref="C68:C69"/>
    <mergeCell ref="D68:D69"/>
    <mergeCell ref="F68:F69"/>
    <mergeCell ref="G68:G69"/>
    <mergeCell ref="AD67:AD68"/>
    <mergeCell ref="AE67:AE68"/>
    <mergeCell ref="AF67:AF68"/>
    <mergeCell ref="AG67:AG68"/>
    <mergeCell ref="AH67:AH68"/>
    <mergeCell ref="AI67:AI68"/>
    <mergeCell ref="T68:T69"/>
    <mergeCell ref="A70:A72"/>
    <mergeCell ref="U70:U72"/>
    <mergeCell ref="V70:V72"/>
    <mergeCell ref="W70:W72"/>
    <mergeCell ref="X70:X72"/>
    <mergeCell ref="N68:N69"/>
    <mergeCell ref="O68:O69"/>
    <mergeCell ref="P68:P69"/>
    <mergeCell ref="Q68:Q69"/>
    <mergeCell ref="R68:R69"/>
    <mergeCell ref="S68:S69"/>
    <mergeCell ref="H68:H69"/>
    <mergeCell ref="I68:I69"/>
    <mergeCell ref="J68:J69"/>
    <mergeCell ref="K68:K69"/>
    <mergeCell ref="L68:L69"/>
    <mergeCell ref="M68:M69"/>
    <mergeCell ref="AK70:AK72"/>
    <mergeCell ref="AL70:AL72"/>
    <mergeCell ref="AM70:AM72"/>
    <mergeCell ref="AN70:AN72"/>
    <mergeCell ref="A73:A75"/>
    <mergeCell ref="U73:U75"/>
    <mergeCell ref="V73:V75"/>
    <mergeCell ref="W73:W75"/>
    <mergeCell ref="X73:X75"/>
    <mergeCell ref="Y73:Y75"/>
    <mergeCell ref="AE70:AE72"/>
    <mergeCell ref="AF70:AF72"/>
    <mergeCell ref="AG70:AG72"/>
    <mergeCell ref="AH70:AH72"/>
    <mergeCell ref="AI70:AI72"/>
    <mergeCell ref="AJ70:AJ72"/>
    <mergeCell ref="Y70:Y72"/>
    <mergeCell ref="Z70:Z72"/>
    <mergeCell ref="AA70:AA72"/>
    <mergeCell ref="AB70:AB72"/>
    <mergeCell ref="AC70:AC72"/>
    <mergeCell ref="AD70:AD72"/>
    <mergeCell ref="AL73:AL75"/>
    <mergeCell ref="AM73:AM75"/>
    <mergeCell ref="AN73:AN75"/>
    <mergeCell ref="A76:A78"/>
    <mergeCell ref="A79:AN79"/>
    <mergeCell ref="A80:AN80"/>
    <mergeCell ref="AF73:AF75"/>
    <mergeCell ref="AG73:AG75"/>
    <mergeCell ref="AH73:AH75"/>
    <mergeCell ref="AI73:AI75"/>
    <mergeCell ref="AJ73:AJ75"/>
    <mergeCell ref="AK73:AK75"/>
    <mergeCell ref="Z73:Z75"/>
    <mergeCell ref="AA73:AA75"/>
    <mergeCell ref="AB73:AB75"/>
    <mergeCell ref="AC73:AC75"/>
    <mergeCell ref="AD73:AD75"/>
    <mergeCell ref="AE73:AE75"/>
    <mergeCell ref="AN82:AN83"/>
    <mergeCell ref="AC82:AC83"/>
    <mergeCell ref="AD82:AD83"/>
    <mergeCell ref="AE82:AE83"/>
    <mergeCell ref="AF82:AF83"/>
    <mergeCell ref="AG82:AG83"/>
    <mergeCell ref="AH82:AH83"/>
    <mergeCell ref="A81:AC81"/>
    <mergeCell ref="A82:A85"/>
    <mergeCell ref="U82:U85"/>
    <mergeCell ref="V82:V83"/>
    <mergeCell ref="W82:W83"/>
    <mergeCell ref="X82:X83"/>
    <mergeCell ref="Y82:Y83"/>
    <mergeCell ref="Z82:Z83"/>
    <mergeCell ref="AA82:AA83"/>
    <mergeCell ref="AB82:AB83"/>
    <mergeCell ref="X84:X85"/>
    <mergeCell ref="Y84:Y85"/>
    <mergeCell ref="Z84:Z85"/>
    <mergeCell ref="AA84:AA85"/>
    <mergeCell ref="AI82:AI83"/>
    <mergeCell ref="AJ82:AJ83"/>
    <mergeCell ref="AK82:AK83"/>
    <mergeCell ref="AL82:AL83"/>
    <mergeCell ref="AM82:AM83"/>
    <mergeCell ref="AN84:AN85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AH84:AH85"/>
    <mergeCell ref="AI84:AI85"/>
    <mergeCell ref="AJ84:AJ85"/>
    <mergeCell ref="AK84:AK85"/>
    <mergeCell ref="AL84:AL85"/>
    <mergeCell ref="AM84:AM85"/>
    <mergeCell ref="AB84:AB85"/>
    <mergeCell ref="AC84:AC85"/>
    <mergeCell ref="AD84:AD85"/>
    <mergeCell ref="AE84:AE85"/>
    <mergeCell ref="AF84:AF85"/>
    <mergeCell ref="AG84:AG85"/>
    <mergeCell ref="V84:V85"/>
    <mergeCell ref="W84:W85"/>
    <mergeCell ref="P86:P88"/>
    <mergeCell ref="Q86:Q88"/>
    <mergeCell ref="R86:R88"/>
    <mergeCell ref="S86:S88"/>
    <mergeCell ref="T86:T88"/>
    <mergeCell ref="U86:U88"/>
    <mergeCell ref="J86:J88"/>
    <mergeCell ref="K86:K88"/>
    <mergeCell ref="L86:L88"/>
    <mergeCell ref="M86:M88"/>
    <mergeCell ref="N86:N88"/>
    <mergeCell ref="O86:O88"/>
    <mergeCell ref="AL91:AL92"/>
    <mergeCell ref="AM91:AM92"/>
    <mergeCell ref="AN91:AN92"/>
    <mergeCell ref="A93:A96"/>
    <mergeCell ref="A97:AN97"/>
    <mergeCell ref="A98:AN98"/>
    <mergeCell ref="AF91:AF92"/>
    <mergeCell ref="AG91:AG92"/>
    <mergeCell ref="AH91:AH92"/>
    <mergeCell ref="AI91:AI92"/>
    <mergeCell ref="AJ91:AJ92"/>
    <mergeCell ref="AK91:AK92"/>
    <mergeCell ref="Z91:Z92"/>
    <mergeCell ref="AA91:AA92"/>
    <mergeCell ref="AB91:AB92"/>
    <mergeCell ref="AC91:AC92"/>
    <mergeCell ref="AD91:AD92"/>
    <mergeCell ref="AE91:AE92"/>
    <mergeCell ref="A91:A92"/>
    <mergeCell ref="U91:U92"/>
    <mergeCell ref="V91:V92"/>
    <mergeCell ref="W91:W92"/>
    <mergeCell ref="X91:X92"/>
    <mergeCell ref="Y91:Y92"/>
    <mergeCell ref="J100:J101"/>
    <mergeCell ref="K100:K101"/>
    <mergeCell ref="L100:L101"/>
    <mergeCell ref="M100:M101"/>
    <mergeCell ref="N100:N101"/>
    <mergeCell ref="O100:O101"/>
    <mergeCell ref="A99:AN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V102:V103"/>
    <mergeCell ref="W102:W103"/>
    <mergeCell ref="X102:X103"/>
    <mergeCell ref="Y102:Y103"/>
    <mergeCell ref="P100:P101"/>
    <mergeCell ref="Q100:Q101"/>
    <mergeCell ref="R100:R101"/>
    <mergeCell ref="S100:S101"/>
    <mergeCell ref="T100:T101"/>
    <mergeCell ref="U100:U101"/>
    <mergeCell ref="AL102:AL103"/>
    <mergeCell ref="AM102:AM103"/>
    <mergeCell ref="AN102:AN103"/>
    <mergeCell ref="A105:A107"/>
    <mergeCell ref="U105:U107"/>
    <mergeCell ref="V105:V107"/>
    <mergeCell ref="W105:W107"/>
    <mergeCell ref="X105:X107"/>
    <mergeCell ref="Y105:Y107"/>
    <mergeCell ref="Z105:Z107"/>
    <mergeCell ref="AF102:AF103"/>
    <mergeCell ref="AG102:AG103"/>
    <mergeCell ref="AH102:AH103"/>
    <mergeCell ref="AI102:AI103"/>
    <mergeCell ref="AJ102:AJ103"/>
    <mergeCell ref="AK102:AK103"/>
    <mergeCell ref="Z102:Z103"/>
    <mergeCell ref="AA102:AA103"/>
    <mergeCell ref="AB102:AB103"/>
    <mergeCell ref="AC102:AC103"/>
    <mergeCell ref="AD102:AD103"/>
    <mergeCell ref="AE102:AE103"/>
    <mergeCell ref="A102:A104"/>
    <mergeCell ref="U102:U104"/>
    <mergeCell ref="AM105:AM107"/>
    <mergeCell ref="AN105:AN107"/>
    <mergeCell ref="A108:A110"/>
    <mergeCell ref="U108:U110"/>
    <mergeCell ref="V108:V110"/>
    <mergeCell ref="W108:W110"/>
    <mergeCell ref="X108:X110"/>
    <mergeCell ref="Y108:Y110"/>
    <mergeCell ref="Z108:Z110"/>
    <mergeCell ref="AA108:AA110"/>
    <mergeCell ref="AG105:AG107"/>
    <mergeCell ref="AH105:AH107"/>
    <mergeCell ref="AI105:AI107"/>
    <mergeCell ref="AJ105:AJ107"/>
    <mergeCell ref="AK105:AK107"/>
    <mergeCell ref="AL105:AL107"/>
    <mergeCell ref="AA105:AA107"/>
    <mergeCell ref="AB105:AB107"/>
    <mergeCell ref="AC105:AC107"/>
    <mergeCell ref="AD105:AD107"/>
    <mergeCell ref="AE105:AE107"/>
    <mergeCell ref="AF105:AF107"/>
    <mergeCell ref="AN108:AN110"/>
    <mergeCell ref="AH108:AH110"/>
    <mergeCell ref="A111:A113"/>
    <mergeCell ref="U111:U113"/>
    <mergeCell ref="V111:V113"/>
    <mergeCell ref="W111:W113"/>
    <mergeCell ref="X111:X113"/>
    <mergeCell ref="Y111:Y113"/>
    <mergeCell ref="Z111:Z113"/>
    <mergeCell ref="AA111:AA113"/>
    <mergeCell ref="AB111:AB113"/>
    <mergeCell ref="AI108:AI110"/>
    <mergeCell ref="AJ108:AJ110"/>
    <mergeCell ref="AK108:AK110"/>
    <mergeCell ref="AL108:AL110"/>
    <mergeCell ref="AM108:AM110"/>
    <mergeCell ref="AB108:AB110"/>
    <mergeCell ref="AC108:AC110"/>
    <mergeCell ref="AD108:AD110"/>
    <mergeCell ref="AE108:AE110"/>
    <mergeCell ref="AF108:AF110"/>
    <mergeCell ref="AG108:AG110"/>
    <mergeCell ref="AN111:AN113"/>
    <mergeCell ref="AC111:AC113"/>
    <mergeCell ref="AD111:AD113"/>
    <mergeCell ref="AE111:AE113"/>
    <mergeCell ref="AF111:AF113"/>
    <mergeCell ref="AG111:AG113"/>
    <mergeCell ref="AH111:AH113"/>
    <mergeCell ref="AH116:AH118"/>
    <mergeCell ref="AI116:AI118"/>
    <mergeCell ref="AJ116:AJ118"/>
    <mergeCell ref="AN114:AN115"/>
    <mergeCell ref="AM116:AM118"/>
    <mergeCell ref="AN116:AN118"/>
    <mergeCell ref="AK116:AK118"/>
    <mergeCell ref="AL116:AL118"/>
    <mergeCell ref="W114:W115"/>
    <mergeCell ref="X114:X115"/>
    <mergeCell ref="Y114:Y115"/>
    <mergeCell ref="AI111:AI113"/>
    <mergeCell ref="AJ111:AJ113"/>
    <mergeCell ref="AK111:AK113"/>
    <mergeCell ref="AL111:AL113"/>
    <mergeCell ref="AM111:AM113"/>
    <mergeCell ref="AL114:AL115"/>
    <mergeCell ref="AM114:AM115"/>
    <mergeCell ref="AH114:AH115"/>
    <mergeCell ref="AI114:AI115"/>
    <mergeCell ref="AJ114:AJ115"/>
    <mergeCell ref="AK114:AK115"/>
    <mergeCell ref="A116:A118"/>
    <mergeCell ref="U116:U118"/>
    <mergeCell ref="V116:V118"/>
    <mergeCell ref="W116:W118"/>
    <mergeCell ref="X116:X118"/>
    <mergeCell ref="Y116:Y118"/>
    <mergeCell ref="Z116:Z118"/>
    <mergeCell ref="AF114:AF115"/>
    <mergeCell ref="AG114:AG115"/>
    <mergeCell ref="Z114:Z115"/>
    <mergeCell ref="AA114:AA115"/>
    <mergeCell ref="AB114:AB115"/>
    <mergeCell ref="AC114:AC115"/>
    <mergeCell ref="AD114:AD115"/>
    <mergeCell ref="AE114:AE115"/>
    <mergeCell ref="A114:A115"/>
    <mergeCell ref="U114:U115"/>
    <mergeCell ref="AA116:AA118"/>
    <mergeCell ref="AB116:AB118"/>
    <mergeCell ref="AC116:AC118"/>
    <mergeCell ref="AD116:AD118"/>
    <mergeCell ref="AE116:AE118"/>
    <mergeCell ref="AF116:AF118"/>
    <mergeCell ref="V114:V115"/>
    <mergeCell ref="AN128:AN129"/>
    <mergeCell ref="AA128:AA129"/>
    <mergeCell ref="AG116:AG118"/>
    <mergeCell ref="A131:A133"/>
    <mergeCell ref="A134:AN134"/>
    <mergeCell ref="A135:AN135"/>
    <mergeCell ref="A136:AN136"/>
    <mergeCell ref="A137:A138"/>
    <mergeCell ref="AH128:AH129"/>
    <mergeCell ref="AI128:AI129"/>
    <mergeCell ref="AJ128:AJ129"/>
    <mergeCell ref="AK128:AK129"/>
    <mergeCell ref="AL128:AL129"/>
    <mergeCell ref="AM128:AM129"/>
    <mergeCell ref="AB128:AB129"/>
    <mergeCell ref="AC128:AC129"/>
    <mergeCell ref="AD128:AD129"/>
    <mergeCell ref="AE128:AE129"/>
    <mergeCell ref="AF128:AF129"/>
    <mergeCell ref="AG128:AG129"/>
    <mergeCell ref="A128:A129"/>
    <mergeCell ref="U128:U129"/>
    <mergeCell ref="V128:V129"/>
    <mergeCell ref="W128:W129"/>
    <mergeCell ref="X128:X129"/>
    <mergeCell ref="Y128:Y129"/>
    <mergeCell ref="Z128:Z129"/>
    <mergeCell ref="G143:G144"/>
    <mergeCell ref="H143:H144"/>
    <mergeCell ref="I143:I144"/>
    <mergeCell ref="J143:J144"/>
    <mergeCell ref="K143:K144"/>
    <mergeCell ref="L143:L144"/>
    <mergeCell ref="X143:X144"/>
    <mergeCell ref="A143:A144"/>
    <mergeCell ref="B143:B144"/>
    <mergeCell ref="C143:C144"/>
    <mergeCell ref="D143:D144"/>
    <mergeCell ref="E143:E144"/>
    <mergeCell ref="F143:F144"/>
    <mergeCell ref="U143:U144"/>
    <mergeCell ref="V143:V144"/>
    <mergeCell ref="W143:W144"/>
    <mergeCell ref="M143:M144"/>
    <mergeCell ref="N143:N144"/>
    <mergeCell ref="O143:O144"/>
    <mergeCell ref="P143:P144"/>
    <mergeCell ref="Q143:Q144"/>
    <mergeCell ref="R143:R144"/>
    <mergeCell ref="AK143:AK144"/>
    <mergeCell ref="AL143:AL144"/>
    <mergeCell ref="AM143:AM144"/>
    <mergeCell ref="AN143:AN144"/>
    <mergeCell ref="A145:A146"/>
    <mergeCell ref="U145:U146"/>
    <mergeCell ref="V145:V146"/>
    <mergeCell ref="W145:W146"/>
    <mergeCell ref="X145:X146"/>
    <mergeCell ref="Y145:Y146"/>
    <mergeCell ref="AE143:AE144"/>
    <mergeCell ref="AF143:AF144"/>
    <mergeCell ref="AG143:AG144"/>
    <mergeCell ref="AH143:AH144"/>
    <mergeCell ref="AI143:AI144"/>
    <mergeCell ref="AJ143:AJ144"/>
    <mergeCell ref="Y143:Y144"/>
    <mergeCell ref="Z143:Z144"/>
    <mergeCell ref="AA143:AA144"/>
    <mergeCell ref="AB143:AB144"/>
    <mergeCell ref="AC143:AC144"/>
    <mergeCell ref="AD143:AD144"/>
    <mergeCell ref="S143:S144"/>
    <mergeCell ref="T143:T144"/>
    <mergeCell ref="AA162:AN162"/>
    <mergeCell ref="AL145:AL146"/>
    <mergeCell ref="AM145:AM146"/>
    <mergeCell ref="AN145:AN146"/>
    <mergeCell ref="A147:A150"/>
    <mergeCell ref="A151:A154"/>
    <mergeCell ref="A155:A158"/>
    <mergeCell ref="AF145:AF146"/>
    <mergeCell ref="AG145:AG146"/>
    <mergeCell ref="AH145:AH146"/>
    <mergeCell ref="AI145:AI146"/>
    <mergeCell ref="AJ145:AJ146"/>
    <mergeCell ref="AK145:AK146"/>
    <mergeCell ref="Z145:Z146"/>
    <mergeCell ref="AA145:AA146"/>
    <mergeCell ref="AB145:AB146"/>
    <mergeCell ref="AC145:AC146"/>
    <mergeCell ref="AD145:AD146"/>
    <mergeCell ref="AE145:AE146"/>
  </mergeCells>
  <pageMargins left="1.1811023622047245" right="0.39370078740157483" top="0.39370078740157483" bottom="0.39370078740157483" header="0.31496062992125984" footer="0.31496062992125984"/>
  <pageSetup paperSize="8" scale="24" firstPageNumber="2" fitToHeight="0" orientation="landscape" useFirstPageNumber="1" r:id="rId1"/>
  <headerFooter>
    <oddHeader>&amp;C&amp;P</oddHeader>
  </headerFooter>
  <rowBreaks count="2" manualBreakCount="2">
    <brk id="45" max="39" man="1"/>
    <brk id="85" max="3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E6"/>
  <sheetViews>
    <sheetView workbookViewId="0">
      <selection activeCell="E4" sqref="E4:E6"/>
    </sheetView>
  </sheetViews>
  <sheetFormatPr defaultRowHeight="15" x14ac:dyDescent="0.25"/>
  <cols>
    <col min="5" max="5" width="27.85546875" customWidth="1"/>
  </cols>
  <sheetData>
    <row r="4" spans="5:5" ht="18.75" x14ac:dyDescent="0.25">
      <c r="E4" s="1">
        <f>E5+E6</f>
        <v>954468624</v>
      </c>
    </row>
    <row r="5" spans="5:5" ht="18.75" x14ac:dyDescent="0.25">
      <c r="E5" s="1">
        <v>798039438</v>
      </c>
    </row>
    <row r="6" spans="5:5" ht="18.75" x14ac:dyDescent="0.25">
      <c r="E6" s="1">
        <v>156429186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Таран Светлана Анатольевна</dc:creator>
  <cp:lastModifiedBy>Давыдова Наталья Михайловна</cp:lastModifiedBy>
  <cp:lastPrinted>2018-04-17T05:42:46Z</cp:lastPrinted>
  <dcterms:created xsi:type="dcterms:W3CDTF">2017-08-17T07:16:58Z</dcterms:created>
  <dcterms:modified xsi:type="dcterms:W3CDTF">2018-06-13T11:09:14Z</dcterms:modified>
</cp:coreProperties>
</file>