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.66\Obshaya_DKMPiS\Планово-экономический отдел\Отдел\Бюджет 2016-2018\ПРОГРАММЫ\Культура\Дума 865-V\"/>
    </mc:Choice>
  </mc:AlternateContent>
  <bookViews>
    <workbookView xWindow="0" yWindow="0" windowWidth="24000" windowHeight="9435"/>
  </bookViews>
  <sheets>
    <sheet name="Лист1" sheetId="1" r:id="rId1"/>
  </sheets>
  <definedNames>
    <definedName name="_xlnm.Print_Area" localSheetId="0">Лист1!$A$1:$AN$369</definedName>
  </definedNames>
  <calcPr calcId="152511"/>
</workbook>
</file>

<file path=xl/calcChain.xml><?xml version="1.0" encoding="utf-8"?>
<calcChain xmlns="http://schemas.openxmlformats.org/spreadsheetml/2006/main">
  <c r="F334" i="1" l="1"/>
  <c r="F333" i="1"/>
  <c r="F344" i="1"/>
  <c r="F343" i="1"/>
  <c r="F339" i="1"/>
  <c r="F327" i="1"/>
  <c r="F331" i="1" l="1"/>
  <c r="AN168" i="1"/>
  <c r="AN167" i="1"/>
  <c r="AN186" i="1" l="1"/>
  <c r="F314" i="1" l="1"/>
  <c r="F313" i="1"/>
  <c r="F115" i="1" l="1"/>
  <c r="F146" i="1"/>
  <c r="F73" i="1"/>
  <c r="F151" i="1" l="1"/>
  <c r="E173" i="1" l="1"/>
  <c r="F173" i="1"/>
  <c r="G173" i="1"/>
  <c r="H173" i="1"/>
  <c r="I173" i="1"/>
  <c r="J173" i="1"/>
  <c r="K173" i="1"/>
  <c r="L173" i="1"/>
  <c r="M173" i="1"/>
  <c r="N173" i="1"/>
  <c r="O173" i="1"/>
  <c r="P173" i="1"/>
  <c r="Q173" i="1"/>
  <c r="R173" i="1"/>
  <c r="S173" i="1"/>
  <c r="T173" i="1"/>
  <c r="E172" i="1"/>
  <c r="F172" i="1"/>
  <c r="G172" i="1"/>
  <c r="H172" i="1"/>
  <c r="I172" i="1"/>
  <c r="J172" i="1"/>
  <c r="K172" i="1"/>
  <c r="L172" i="1"/>
  <c r="M172" i="1"/>
  <c r="N172" i="1"/>
  <c r="O172" i="1"/>
  <c r="P172" i="1"/>
  <c r="Q172" i="1"/>
  <c r="R172" i="1"/>
  <c r="S172" i="1"/>
  <c r="T172" i="1"/>
  <c r="E171" i="1"/>
  <c r="F171" i="1"/>
  <c r="G171" i="1"/>
  <c r="H171" i="1"/>
  <c r="I171" i="1"/>
  <c r="J171" i="1"/>
  <c r="K171" i="1"/>
  <c r="L171" i="1"/>
  <c r="M171" i="1"/>
  <c r="N171" i="1"/>
  <c r="O171" i="1"/>
  <c r="P171" i="1"/>
  <c r="Q171" i="1"/>
  <c r="R171" i="1"/>
  <c r="S171" i="1"/>
  <c r="T171" i="1"/>
  <c r="E170" i="1"/>
  <c r="F170" i="1"/>
  <c r="G170" i="1"/>
  <c r="H170" i="1"/>
  <c r="I170" i="1"/>
  <c r="J170" i="1"/>
  <c r="K170" i="1"/>
  <c r="L170" i="1"/>
  <c r="M170" i="1"/>
  <c r="N170" i="1"/>
  <c r="O170" i="1"/>
  <c r="P170" i="1"/>
  <c r="Q170" i="1"/>
  <c r="R170" i="1"/>
  <c r="S170" i="1"/>
  <c r="T170" i="1"/>
  <c r="D171" i="1"/>
  <c r="D172" i="1"/>
  <c r="D173" i="1"/>
  <c r="D170" i="1"/>
  <c r="C168" i="1" l="1"/>
  <c r="F167" i="1"/>
  <c r="C167" i="1" s="1"/>
  <c r="E167" i="1"/>
  <c r="C166" i="1"/>
  <c r="AN165" i="1"/>
  <c r="C165" i="1"/>
  <c r="AN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E164" i="1"/>
  <c r="D164" i="1"/>
  <c r="T163" i="1"/>
  <c r="S163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F163" i="1"/>
  <c r="E163" i="1"/>
  <c r="D163" i="1"/>
  <c r="T162" i="1"/>
  <c r="S162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E162" i="1"/>
  <c r="D162" i="1"/>
  <c r="T161" i="1"/>
  <c r="S161" i="1"/>
  <c r="R161" i="1"/>
  <c r="Q161" i="1"/>
  <c r="P161" i="1"/>
  <c r="P159" i="1" s="1"/>
  <c r="O161" i="1"/>
  <c r="N161" i="1"/>
  <c r="M161" i="1"/>
  <c r="L161" i="1"/>
  <c r="K161" i="1"/>
  <c r="J161" i="1"/>
  <c r="I161" i="1"/>
  <c r="H161" i="1"/>
  <c r="H159" i="1" s="1"/>
  <c r="G161" i="1"/>
  <c r="F161" i="1"/>
  <c r="E161" i="1"/>
  <c r="D161" i="1"/>
  <c r="C161" i="1" s="1"/>
  <c r="T160" i="1"/>
  <c r="T159" i="1" s="1"/>
  <c r="S160" i="1"/>
  <c r="R160" i="1"/>
  <c r="Q160" i="1"/>
  <c r="P160" i="1"/>
  <c r="O160" i="1"/>
  <c r="N160" i="1"/>
  <c r="M160" i="1"/>
  <c r="M159" i="1" s="1"/>
  <c r="L160" i="1"/>
  <c r="L159" i="1" s="1"/>
  <c r="K160" i="1"/>
  <c r="J160" i="1"/>
  <c r="I160" i="1"/>
  <c r="H160" i="1"/>
  <c r="G160" i="1"/>
  <c r="F160" i="1"/>
  <c r="E160" i="1"/>
  <c r="E159" i="1" s="1"/>
  <c r="D160" i="1"/>
  <c r="D159" i="1" s="1"/>
  <c r="Q159" i="1"/>
  <c r="I159" i="1"/>
  <c r="F140" i="1"/>
  <c r="C160" i="1" l="1"/>
  <c r="G159" i="1"/>
  <c r="K159" i="1"/>
  <c r="O159" i="1"/>
  <c r="S159" i="1"/>
  <c r="C163" i="1"/>
  <c r="J159" i="1"/>
  <c r="N159" i="1"/>
  <c r="R159" i="1"/>
  <c r="F162" i="1"/>
  <c r="C162" i="1" s="1"/>
  <c r="F164" i="1"/>
  <c r="C164" i="1" s="1"/>
  <c r="F159" i="1" l="1"/>
  <c r="C159" i="1" s="1"/>
  <c r="T345" i="1" l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D345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E344" i="1"/>
  <c r="T343" i="1"/>
  <c r="S343" i="1"/>
  <c r="R343" i="1"/>
  <c r="Q343" i="1"/>
  <c r="P343" i="1"/>
  <c r="O343" i="1"/>
  <c r="N343" i="1"/>
  <c r="M343" i="1"/>
  <c r="L343" i="1"/>
  <c r="K343" i="1"/>
  <c r="J343" i="1"/>
  <c r="I343" i="1"/>
  <c r="H343" i="1"/>
  <c r="G343" i="1"/>
  <c r="E343" i="1"/>
  <c r="T342" i="1"/>
  <c r="S342" i="1"/>
  <c r="S341" i="1" s="1"/>
  <c r="R342" i="1"/>
  <c r="Q342" i="1"/>
  <c r="P342" i="1"/>
  <c r="O342" i="1"/>
  <c r="O341" i="1" s="1"/>
  <c r="N342" i="1"/>
  <c r="M342" i="1"/>
  <c r="L342" i="1"/>
  <c r="K342" i="1"/>
  <c r="K341" i="1" s="1"/>
  <c r="J342" i="1"/>
  <c r="I342" i="1"/>
  <c r="H342" i="1"/>
  <c r="G342" i="1"/>
  <c r="F342" i="1"/>
  <c r="E342" i="1"/>
  <c r="D342" i="1"/>
  <c r="T341" i="1"/>
  <c r="R341" i="1"/>
  <c r="Q341" i="1"/>
  <c r="P341" i="1"/>
  <c r="N341" i="1"/>
  <c r="M341" i="1"/>
  <c r="L341" i="1"/>
  <c r="J341" i="1"/>
  <c r="I341" i="1"/>
  <c r="H341" i="1"/>
  <c r="E341" i="1"/>
  <c r="G340" i="1"/>
  <c r="F340" i="1"/>
  <c r="E340" i="1"/>
  <c r="D340" i="1"/>
  <c r="T339" i="1"/>
  <c r="S339" i="1"/>
  <c r="R339" i="1"/>
  <c r="Q339" i="1"/>
  <c r="P339" i="1"/>
  <c r="O339" i="1"/>
  <c r="N339" i="1"/>
  <c r="M339" i="1"/>
  <c r="L339" i="1"/>
  <c r="K339" i="1"/>
  <c r="J339" i="1"/>
  <c r="I339" i="1"/>
  <c r="H339" i="1"/>
  <c r="G339" i="1"/>
  <c r="G336" i="1" s="1"/>
  <c r="D339" i="1"/>
  <c r="G338" i="1"/>
  <c r="F338" i="1"/>
  <c r="E338" i="1"/>
  <c r="D338" i="1"/>
  <c r="G337" i="1"/>
  <c r="F337" i="1"/>
  <c r="E337" i="1"/>
  <c r="D337" i="1"/>
  <c r="K325" i="1"/>
  <c r="S324" i="1"/>
  <c r="K324" i="1"/>
  <c r="Q323" i="1"/>
  <c r="I323" i="1"/>
  <c r="Q322" i="1"/>
  <c r="I322" i="1"/>
  <c r="C320" i="1"/>
  <c r="E319" i="1"/>
  <c r="D319" i="1"/>
  <c r="C319" i="1"/>
  <c r="C318" i="1"/>
  <c r="C317" i="1"/>
  <c r="AN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D316" i="1"/>
  <c r="C315" i="1"/>
  <c r="C314" i="1"/>
  <c r="C313" i="1"/>
  <c r="C312" i="1"/>
  <c r="T311" i="1"/>
  <c r="S311" i="1"/>
  <c r="R311" i="1"/>
  <c r="Q311" i="1"/>
  <c r="P311" i="1"/>
  <c r="O311" i="1"/>
  <c r="N311" i="1"/>
  <c r="M311" i="1"/>
  <c r="L311" i="1"/>
  <c r="K311" i="1"/>
  <c r="J311" i="1"/>
  <c r="I311" i="1"/>
  <c r="H311" i="1"/>
  <c r="G311" i="1"/>
  <c r="F311" i="1"/>
  <c r="E311" i="1"/>
  <c r="D311" i="1"/>
  <c r="T310" i="1"/>
  <c r="T325" i="1" s="1"/>
  <c r="S310" i="1"/>
  <c r="S325" i="1" s="1"/>
  <c r="R310" i="1"/>
  <c r="R325" i="1" s="1"/>
  <c r="Q310" i="1"/>
  <c r="Q306" i="1" s="1"/>
  <c r="P310" i="1"/>
  <c r="P325" i="1" s="1"/>
  <c r="O310" i="1"/>
  <c r="O325" i="1" s="1"/>
  <c r="N310" i="1"/>
  <c r="N325" i="1" s="1"/>
  <c r="M310" i="1"/>
  <c r="M325" i="1" s="1"/>
  <c r="L310" i="1"/>
  <c r="L325" i="1" s="1"/>
  <c r="K310" i="1"/>
  <c r="J310" i="1"/>
  <c r="J325" i="1" s="1"/>
  <c r="I310" i="1"/>
  <c r="I306" i="1" s="1"/>
  <c r="H310" i="1"/>
  <c r="H325" i="1" s="1"/>
  <c r="G310" i="1"/>
  <c r="G325" i="1" s="1"/>
  <c r="F310" i="1"/>
  <c r="F325" i="1" s="1"/>
  <c r="E310" i="1"/>
  <c r="E325" i="1" s="1"/>
  <c r="D310" i="1"/>
  <c r="T309" i="1"/>
  <c r="T324" i="1" s="1"/>
  <c r="S309" i="1"/>
  <c r="R309" i="1"/>
  <c r="R324" i="1" s="1"/>
  <c r="Q309" i="1"/>
  <c r="Q324" i="1" s="1"/>
  <c r="P309" i="1"/>
  <c r="P324" i="1" s="1"/>
  <c r="O309" i="1"/>
  <c r="O324" i="1" s="1"/>
  <c r="N309" i="1"/>
  <c r="N324" i="1" s="1"/>
  <c r="M309" i="1"/>
  <c r="M324" i="1" s="1"/>
  <c r="L309" i="1"/>
  <c r="L324" i="1" s="1"/>
  <c r="K309" i="1"/>
  <c r="J309" i="1"/>
  <c r="J324" i="1" s="1"/>
  <c r="I309" i="1"/>
  <c r="I324" i="1" s="1"/>
  <c r="H309" i="1"/>
  <c r="H324" i="1" s="1"/>
  <c r="G309" i="1"/>
  <c r="G324" i="1" s="1"/>
  <c r="F309" i="1"/>
  <c r="F324" i="1" s="1"/>
  <c r="D309" i="1"/>
  <c r="T308" i="1"/>
  <c r="T323" i="1" s="1"/>
  <c r="S308" i="1"/>
  <c r="S323" i="1" s="1"/>
  <c r="R308" i="1"/>
  <c r="R323" i="1" s="1"/>
  <c r="Q308" i="1"/>
  <c r="P308" i="1"/>
  <c r="P323" i="1" s="1"/>
  <c r="O308" i="1"/>
  <c r="O323" i="1" s="1"/>
  <c r="N308" i="1"/>
  <c r="N323" i="1" s="1"/>
  <c r="M308" i="1"/>
  <c r="M323" i="1" s="1"/>
  <c r="L308" i="1"/>
  <c r="L323" i="1" s="1"/>
  <c r="K308" i="1"/>
  <c r="K323" i="1" s="1"/>
  <c r="J308" i="1"/>
  <c r="J323" i="1" s="1"/>
  <c r="I308" i="1"/>
  <c r="H308" i="1"/>
  <c r="H323" i="1" s="1"/>
  <c r="G308" i="1"/>
  <c r="G323" i="1" s="1"/>
  <c r="F308" i="1"/>
  <c r="F323" i="1" s="1"/>
  <c r="E308" i="1"/>
  <c r="E323" i="1" s="1"/>
  <c r="D308" i="1"/>
  <c r="T307" i="1"/>
  <c r="T322" i="1" s="1"/>
  <c r="S307" i="1"/>
  <c r="S322" i="1" s="1"/>
  <c r="R307" i="1"/>
  <c r="R322" i="1" s="1"/>
  <c r="Q307" i="1"/>
  <c r="P307" i="1"/>
  <c r="P322" i="1" s="1"/>
  <c r="O307" i="1"/>
  <c r="O322" i="1" s="1"/>
  <c r="O321" i="1" s="1"/>
  <c r="N307" i="1"/>
  <c r="N322" i="1" s="1"/>
  <c r="M307" i="1"/>
  <c r="M322" i="1" s="1"/>
  <c r="L307" i="1"/>
  <c r="L322" i="1" s="1"/>
  <c r="K307" i="1"/>
  <c r="K322" i="1" s="1"/>
  <c r="J307" i="1"/>
  <c r="J322" i="1" s="1"/>
  <c r="I307" i="1"/>
  <c r="H307" i="1"/>
  <c r="H322" i="1" s="1"/>
  <c r="G307" i="1"/>
  <c r="G322" i="1" s="1"/>
  <c r="G321" i="1" s="1"/>
  <c r="F307" i="1"/>
  <c r="F322" i="1" s="1"/>
  <c r="E307" i="1"/>
  <c r="E322" i="1" s="1"/>
  <c r="D307" i="1"/>
  <c r="T306" i="1"/>
  <c r="P306" i="1"/>
  <c r="L306" i="1"/>
  <c r="H306" i="1"/>
  <c r="X304" i="1"/>
  <c r="W304" i="1"/>
  <c r="AN304" i="1" s="1"/>
  <c r="S300" i="1"/>
  <c r="Q299" i="1"/>
  <c r="F292" i="1"/>
  <c r="C291" i="1"/>
  <c r="C290" i="1"/>
  <c r="C289" i="1"/>
  <c r="C288" i="1"/>
  <c r="T287" i="1"/>
  <c r="S287" i="1"/>
  <c r="R287" i="1"/>
  <c r="Q287" i="1"/>
  <c r="P287" i="1"/>
  <c r="O287" i="1"/>
  <c r="N287" i="1"/>
  <c r="M287" i="1"/>
  <c r="L287" i="1"/>
  <c r="K287" i="1"/>
  <c r="J287" i="1"/>
  <c r="I287" i="1"/>
  <c r="H287" i="1"/>
  <c r="G287" i="1"/>
  <c r="F287" i="1"/>
  <c r="E287" i="1"/>
  <c r="D287" i="1"/>
  <c r="T286" i="1"/>
  <c r="S286" i="1"/>
  <c r="R286" i="1"/>
  <c r="Q286" i="1"/>
  <c r="P286" i="1"/>
  <c r="O286" i="1"/>
  <c r="N286" i="1"/>
  <c r="M286" i="1"/>
  <c r="L286" i="1"/>
  <c r="K286" i="1"/>
  <c r="J286" i="1"/>
  <c r="I286" i="1"/>
  <c r="H286" i="1"/>
  <c r="G286" i="1"/>
  <c r="F286" i="1"/>
  <c r="E286" i="1"/>
  <c r="D286" i="1"/>
  <c r="C286" i="1" s="1"/>
  <c r="T285" i="1"/>
  <c r="S285" i="1"/>
  <c r="R285" i="1"/>
  <c r="Q285" i="1"/>
  <c r="Q282" i="1" s="1"/>
  <c r="P285" i="1"/>
  <c r="O285" i="1"/>
  <c r="N285" i="1"/>
  <c r="M285" i="1"/>
  <c r="M282" i="1" s="1"/>
  <c r="L285" i="1"/>
  <c r="K285" i="1"/>
  <c r="J285" i="1"/>
  <c r="I285" i="1"/>
  <c r="I282" i="1" s="1"/>
  <c r="H285" i="1"/>
  <c r="G285" i="1"/>
  <c r="F285" i="1"/>
  <c r="E285" i="1"/>
  <c r="E282" i="1" s="1"/>
  <c r="D285" i="1"/>
  <c r="T284" i="1"/>
  <c r="S284" i="1"/>
  <c r="R284" i="1"/>
  <c r="R282" i="1" s="1"/>
  <c r="Q284" i="1"/>
  <c r="P284" i="1"/>
  <c r="O284" i="1"/>
  <c r="N284" i="1"/>
  <c r="N282" i="1" s="1"/>
  <c r="M284" i="1"/>
  <c r="L284" i="1"/>
  <c r="K284" i="1"/>
  <c r="J284" i="1"/>
  <c r="J282" i="1" s="1"/>
  <c r="I284" i="1"/>
  <c r="H284" i="1"/>
  <c r="G284" i="1"/>
  <c r="F284" i="1"/>
  <c r="F282" i="1" s="1"/>
  <c r="E284" i="1"/>
  <c r="D284" i="1"/>
  <c r="T283" i="1"/>
  <c r="S283" i="1"/>
  <c r="S282" i="1" s="1"/>
  <c r="R283" i="1"/>
  <c r="Q283" i="1"/>
  <c r="P283" i="1"/>
  <c r="O283" i="1"/>
  <c r="O282" i="1" s="1"/>
  <c r="N283" i="1"/>
  <c r="M283" i="1"/>
  <c r="L283" i="1"/>
  <c r="K283" i="1"/>
  <c r="K282" i="1" s="1"/>
  <c r="J283" i="1"/>
  <c r="I283" i="1"/>
  <c r="H283" i="1"/>
  <c r="G283" i="1"/>
  <c r="G282" i="1" s="1"/>
  <c r="F283" i="1"/>
  <c r="E283" i="1"/>
  <c r="D283" i="1"/>
  <c r="T282" i="1"/>
  <c r="P282" i="1"/>
  <c r="L282" i="1"/>
  <c r="H282" i="1"/>
  <c r="D282" i="1"/>
  <c r="C281" i="1"/>
  <c r="F280" i="1"/>
  <c r="C280" i="1"/>
  <c r="C279" i="1"/>
  <c r="C278" i="1"/>
  <c r="T277" i="1"/>
  <c r="S277" i="1"/>
  <c r="R277" i="1"/>
  <c r="Q277" i="1"/>
  <c r="P277" i="1"/>
  <c r="O277" i="1"/>
  <c r="N277" i="1"/>
  <c r="M277" i="1"/>
  <c r="L277" i="1"/>
  <c r="K277" i="1"/>
  <c r="J277" i="1"/>
  <c r="I277" i="1"/>
  <c r="H277" i="1"/>
  <c r="G277" i="1"/>
  <c r="F277" i="1"/>
  <c r="E277" i="1"/>
  <c r="D277" i="1"/>
  <c r="C276" i="1"/>
  <c r="C275" i="1"/>
  <c r="C274" i="1"/>
  <c r="C273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D272" i="1"/>
  <c r="C272" i="1" s="1"/>
  <c r="C271" i="1"/>
  <c r="E270" i="1"/>
  <c r="C269" i="1"/>
  <c r="C268" i="1"/>
  <c r="T267" i="1"/>
  <c r="S267" i="1"/>
  <c r="R267" i="1"/>
  <c r="Q267" i="1"/>
  <c r="P267" i="1"/>
  <c r="O267" i="1"/>
  <c r="N267" i="1"/>
  <c r="M267" i="1"/>
  <c r="L267" i="1"/>
  <c r="K267" i="1"/>
  <c r="J267" i="1"/>
  <c r="I267" i="1"/>
  <c r="H267" i="1"/>
  <c r="G267" i="1"/>
  <c r="F267" i="1"/>
  <c r="D267" i="1"/>
  <c r="C266" i="1"/>
  <c r="C265" i="1"/>
  <c r="C264" i="1"/>
  <c r="C263" i="1"/>
  <c r="T262" i="1"/>
  <c r="S262" i="1"/>
  <c r="R262" i="1"/>
  <c r="Q262" i="1"/>
  <c r="P262" i="1"/>
  <c r="O262" i="1"/>
  <c r="N262" i="1"/>
  <c r="M262" i="1"/>
  <c r="L262" i="1"/>
  <c r="K262" i="1"/>
  <c r="J262" i="1"/>
  <c r="I262" i="1"/>
  <c r="H262" i="1"/>
  <c r="G262" i="1"/>
  <c r="F262" i="1"/>
  <c r="E262" i="1"/>
  <c r="D262" i="1"/>
  <c r="C261" i="1"/>
  <c r="C260" i="1"/>
  <c r="C259" i="1"/>
  <c r="C258" i="1"/>
  <c r="J257" i="1"/>
  <c r="I257" i="1"/>
  <c r="H257" i="1"/>
  <c r="G257" i="1"/>
  <c r="F257" i="1"/>
  <c r="E257" i="1"/>
  <c r="D257" i="1"/>
  <c r="C256" i="1"/>
  <c r="C255" i="1"/>
  <c r="C254" i="1"/>
  <c r="C253" i="1"/>
  <c r="J252" i="1"/>
  <c r="I252" i="1"/>
  <c r="H252" i="1"/>
  <c r="G252" i="1"/>
  <c r="F252" i="1"/>
  <c r="E252" i="1"/>
  <c r="D252" i="1"/>
  <c r="C252" i="1" s="1"/>
  <c r="T251" i="1"/>
  <c r="S251" i="1"/>
  <c r="R251" i="1"/>
  <c r="Q251" i="1"/>
  <c r="Q247" i="1" s="1"/>
  <c r="P251" i="1"/>
  <c r="O251" i="1"/>
  <c r="N251" i="1"/>
  <c r="M251" i="1"/>
  <c r="M247" i="1" s="1"/>
  <c r="L251" i="1"/>
  <c r="K251" i="1"/>
  <c r="J251" i="1"/>
  <c r="I251" i="1"/>
  <c r="I247" i="1" s="1"/>
  <c r="H251" i="1"/>
  <c r="G251" i="1"/>
  <c r="F251" i="1"/>
  <c r="E251" i="1"/>
  <c r="D251" i="1"/>
  <c r="T250" i="1"/>
  <c r="S250" i="1"/>
  <c r="R250" i="1"/>
  <c r="Q250" i="1"/>
  <c r="P250" i="1"/>
  <c r="O250" i="1"/>
  <c r="N250" i="1"/>
  <c r="M250" i="1"/>
  <c r="L250" i="1"/>
  <c r="K250" i="1"/>
  <c r="J250" i="1"/>
  <c r="I250" i="1"/>
  <c r="H250" i="1"/>
  <c r="G250" i="1"/>
  <c r="F250" i="1"/>
  <c r="D250" i="1"/>
  <c r="T249" i="1"/>
  <c r="S249" i="1"/>
  <c r="R249" i="1"/>
  <c r="R247" i="1" s="1"/>
  <c r="Q249" i="1"/>
  <c r="P249" i="1"/>
  <c r="O249" i="1"/>
  <c r="N249" i="1"/>
  <c r="N247" i="1" s="1"/>
  <c r="M249" i="1"/>
  <c r="L249" i="1"/>
  <c r="K249" i="1"/>
  <c r="J249" i="1"/>
  <c r="J247" i="1" s="1"/>
  <c r="I249" i="1"/>
  <c r="H249" i="1"/>
  <c r="G249" i="1"/>
  <c r="F249" i="1"/>
  <c r="F247" i="1" s="1"/>
  <c r="E249" i="1"/>
  <c r="D249" i="1"/>
  <c r="T248" i="1"/>
  <c r="S248" i="1"/>
  <c r="S247" i="1" s="1"/>
  <c r="R248" i="1"/>
  <c r="Q248" i="1"/>
  <c r="P248" i="1"/>
  <c r="O248" i="1"/>
  <c r="O247" i="1" s="1"/>
  <c r="N248" i="1"/>
  <c r="M248" i="1"/>
  <c r="L248" i="1"/>
  <c r="K248" i="1"/>
  <c r="K298" i="1" s="1"/>
  <c r="J248" i="1"/>
  <c r="I248" i="1"/>
  <c r="H248" i="1"/>
  <c r="G248" i="1"/>
  <c r="G247" i="1" s="1"/>
  <c r="F248" i="1"/>
  <c r="E248" i="1"/>
  <c r="D248" i="1"/>
  <c r="T247" i="1"/>
  <c r="P247" i="1"/>
  <c r="L247" i="1"/>
  <c r="H247" i="1"/>
  <c r="C246" i="1"/>
  <c r="C245" i="1"/>
  <c r="C244" i="1"/>
  <c r="C243" i="1"/>
  <c r="J242" i="1"/>
  <c r="I242" i="1"/>
  <c r="H242" i="1"/>
  <c r="G242" i="1"/>
  <c r="F242" i="1"/>
  <c r="E242" i="1"/>
  <c r="D242" i="1"/>
  <c r="C241" i="1"/>
  <c r="C240" i="1"/>
  <c r="C239" i="1"/>
  <c r="C238" i="1"/>
  <c r="J237" i="1"/>
  <c r="I237" i="1"/>
  <c r="H237" i="1"/>
  <c r="G237" i="1"/>
  <c r="F237" i="1"/>
  <c r="E237" i="1"/>
  <c r="D237" i="1"/>
  <c r="C237" i="1" s="1"/>
  <c r="C236" i="1"/>
  <c r="C235" i="1"/>
  <c r="C234" i="1"/>
  <c r="C233" i="1"/>
  <c r="J232" i="1"/>
  <c r="I232" i="1"/>
  <c r="H232" i="1"/>
  <c r="G232" i="1"/>
  <c r="F232" i="1"/>
  <c r="E232" i="1"/>
  <c r="D232" i="1"/>
  <c r="C231" i="1"/>
  <c r="C230" i="1"/>
  <c r="C229" i="1"/>
  <c r="C228" i="1"/>
  <c r="J227" i="1"/>
  <c r="I227" i="1"/>
  <c r="H227" i="1"/>
  <c r="G227" i="1"/>
  <c r="F227" i="1"/>
  <c r="E227" i="1"/>
  <c r="D227" i="1"/>
  <c r="C226" i="1"/>
  <c r="C225" i="1"/>
  <c r="C224" i="1"/>
  <c r="C223" i="1"/>
  <c r="T222" i="1"/>
  <c r="S222" i="1"/>
  <c r="R222" i="1"/>
  <c r="Q222" i="1"/>
  <c r="P222" i="1"/>
  <c r="O222" i="1"/>
  <c r="N222" i="1"/>
  <c r="M222" i="1"/>
  <c r="L222" i="1"/>
  <c r="K222" i="1"/>
  <c r="J222" i="1"/>
  <c r="I222" i="1"/>
  <c r="H222" i="1"/>
  <c r="G222" i="1"/>
  <c r="F222" i="1"/>
  <c r="E222" i="1"/>
  <c r="D222" i="1"/>
  <c r="C221" i="1"/>
  <c r="C220" i="1"/>
  <c r="C219" i="1"/>
  <c r="C218" i="1"/>
  <c r="T217" i="1"/>
  <c r="S217" i="1"/>
  <c r="R217" i="1"/>
  <c r="Q217" i="1"/>
  <c r="P217" i="1"/>
  <c r="O217" i="1"/>
  <c r="N217" i="1"/>
  <c r="M217" i="1"/>
  <c r="L217" i="1"/>
  <c r="K217" i="1"/>
  <c r="J217" i="1"/>
  <c r="I217" i="1"/>
  <c r="H217" i="1"/>
  <c r="G217" i="1"/>
  <c r="F217" i="1"/>
  <c r="E217" i="1"/>
  <c r="D217" i="1"/>
  <c r="C217" i="1" s="1"/>
  <c r="C216" i="1"/>
  <c r="F215" i="1"/>
  <c r="F341" i="1" s="1"/>
  <c r="D215" i="1"/>
  <c r="D214" i="1"/>
  <c r="C213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C211" i="1"/>
  <c r="C210" i="1"/>
  <c r="C209" i="1"/>
  <c r="C208" i="1"/>
  <c r="T207" i="1"/>
  <c r="S207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F207" i="1"/>
  <c r="E207" i="1"/>
  <c r="D207" i="1"/>
  <c r="C207" i="1" s="1"/>
  <c r="T206" i="1"/>
  <c r="T301" i="1" s="1"/>
  <c r="S206" i="1"/>
  <c r="S301" i="1" s="1"/>
  <c r="R206" i="1"/>
  <c r="R301" i="1" s="1"/>
  <c r="Q206" i="1"/>
  <c r="P206" i="1"/>
  <c r="P301" i="1" s="1"/>
  <c r="O206" i="1"/>
  <c r="O301" i="1" s="1"/>
  <c r="N206" i="1"/>
  <c r="N301" i="1" s="1"/>
  <c r="M206" i="1"/>
  <c r="M301" i="1" s="1"/>
  <c r="L206" i="1"/>
  <c r="L301" i="1" s="1"/>
  <c r="K206" i="1"/>
  <c r="K301" i="1" s="1"/>
  <c r="J206" i="1"/>
  <c r="J301" i="1" s="1"/>
  <c r="I206" i="1"/>
  <c r="I301" i="1" s="1"/>
  <c r="H206" i="1"/>
  <c r="H301" i="1" s="1"/>
  <c r="G206" i="1"/>
  <c r="G301" i="1" s="1"/>
  <c r="F206" i="1"/>
  <c r="F301" i="1" s="1"/>
  <c r="E206" i="1"/>
  <c r="E301" i="1" s="1"/>
  <c r="D206" i="1"/>
  <c r="D301" i="1" s="1"/>
  <c r="T205" i="1"/>
  <c r="T300" i="1" s="1"/>
  <c r="S205" i="1"/>
  <c r="R205" i="1"/>
  <c r="R300" i="1" s="1"/>
  <c r="Q205" i="1"/>
  <c r="P205" i="1"/>
  <c r="P300" i="1" s="1"/>
  <c r="O205" i="1"/>
  <c r="O300" i="1" s="1"/>
  <c r="N205" i="1"/>
  <c r="N300" i="1" s="1"/>
  <c r="M205" i="1"/>
  <c r="L205" i="1"/>
  <c r="L300" i="1" s="1"/>
  <c r="K205" i="1"/>
  <c r="K300" i="1" s="1"/>
  <c r="J205" i="1"/>
  <c r="J300" i="1" s="1"/>
  <c r="I205" i="1"/>
  <c r="H205" i="1"/>
  <c r="H300" i="1" s="1"/>
  <c r="G205" i="1"/>
  <c r="G300" i="1" s="1"/>
  <c r="F205" i="1"/>
  <c r="F300" i="1" s="1"/>
  <c r="E205" i="1"/>
  <c r="T204" i="1"/>
  <c r="S204" i="1"/>
  <c r="R204" i="1"/>
  <c r="Q204" i="1"/>
  <c r="P204" i="1"/>
  <c r="O204" i="1"/>
  <c r="N204" i="1"/>
  <c r="M204" i="1"/>
  <c r="L204" i="1"/>
  <c r="K204" i="1"/>
  <c r="J204" i="1"/>
  <c r="I204" i="1"/>
  <c r="H204" i="1"/>
  <c r="G204" i="1"/>
  <c r="F204" i="1"/>
  <c r="E204" i="1"/>
  <c r="T203" i="1"/>
  <c r="T298" i="1" s="1"/>
  <c r="S203" i="1"/>
  <c r="S298" i="1" s="1"/>
  <c r="R203" i="1"/>
  <c r="R298" i="1" s="1"/>
  <c r="Q203" i="1"/>
  <c r="Q298" i="1" s="1"/>
  <c r="P203" i="1"/>
  <c r="P298" i="1" s="1"/>
  <c r="O203" i="1"/>
  <c r="O298" i="1" s="1"/>
  <c r="N203" i="1"/>
  <c r="N298" i="1" s="1"/>
  <c r="M203" i="1"/>
  <c r="M298" i="1" s="1"/>
  <c r="L203" i="1"/>
  <c r="L298" i="1" s="1"/>
  <c r="K203" i="1"/>
  <c r="J203" i="1"/>
  <c r="J298" i="1" s="1"/>
  <c r="I203" i="1"/>
  <c r="I298" i="1" s="1"/>
  <c r="H203" i="1"/>
  <c r="H298" i="1" s="1"/>
  <c r="G203" i="1"/>
  <c r="G298" i="1" s="1"/>
  <c r="F203" i="1"/>
  <c r="F298" i="1" s="1"/>
  <c r="E203" i="1"/>
  <c r="E298" i="1" s="1"/>
  <c r="D203" i="1"/>
  <c r="N202" i="1"/>
  <c r="X200" i="1"/>
  <c r="C197" i="1"/>
  <c r="J196" i="1"/>
  <c r="J193" i="1" s="1"/>
  <c r="I196" i="1"/>
  <c r="F196" i="1"/>
  <c r="F193" i="1" s="1"/>
  <c r="E196" i="1"/>
  <c r="E193" i="1" s="1"/>
  <c r="D196" i="1"/>
  <c r="D193" i="1" s="1"/>
  <c r="C195" i="1"/>
  <c r="C194" i="1"/>
  <c r="T193" i="1"/>
  <c r="S193" i="1"/>
  <c r="R193" i="1"/>
  <c r="Q193" i="1"/>
  <c r="P193" i="1"/>
  <c r="O193" i="1"/>
  <c r="N193" i="1"/>
  <c r="M193" i="1"/>
  <c r="L193" i="1"/>
  <c r="K193" i="1"/>
  <c r="I193" i="1"/>
  <c r="H193" i="1"/>
  <c r="G193" i="1"/>
  <c r="T192" i="1"/>
  <c r="S192" i="1"/>
  <c r="R192" i="1"/>
  <c r="Q192" i="1"/>
  <c r="P192" i="1"/>
  <c r="O192" i="1"/>
  <c r="N192" i="1"/>
  <c r="M192" i="1"/>
  <c r="L192" i="1"/>
  <c r="K192" i="1"/>
  <c r="J192" i="1"/>
  <c r="I192" i="1"/>
  <c r="H192" i="1"/>
  <c r="G192" i="1"/>
  <c r="G335" i="1" s="1"/>
  <c r="F192" i="1"/>
  <c r="E192" i="1"/>
  <c r="D192" i="1"/>
  <c r="T191" i="1"/>
  <c r="S191" i="1"/>
  <c r="R191" i="1"/>
  <c r="Q191" i="1"/>
  <c r="P191" i="1"/>
  <c r="O191" i="1"/>
  <c r="N191" i="1"/>
  <c r="M191" i="1"/>
  <c r="L191" i="1"/>
  <c r="K191" i="1"/>
  <c r="I191" i="1"/>
  <c r="H191" i="1"/>
  <c r="G191" i="1"/>
  <c r="T190" i="1"/>
  <c r="S190" i="1"/>
  <c r="R190" i="1"/>
  <c r="Q190" i="1"/>
  <c r="P190" i="1"/>
  <c r="O190" i="1"/>
  <c r="O188" i="1" s="1"/>
  <c r="N190" i="1"/>
  <c r="M190" i="1"/>
  <c r="L190" i="1"/>
  <c r="K190" i="1"/>
  <c r="J190" i="1"/>
  <c r="I190" i="1"/>
  <c r="H190" i="1"/>
  <c r="G190" i="1"/>
  <c r="G333" i="1" s="1"/>
  <c r="F190" i="1"/>
  <c r="E190" i="1"/>
  <c r="D190" i="1"/>
  <c r="D333" i="1" s="1"/>
  <c r="T189" i="1"/>
  <c r="S189" i="1"/>
  <c r="R189" i="1"/>
  <c r="Q189" i="1"/>
  <c r="P189" i="1"/>
  <c r="O189" i="1"/>
  <c r="N189" i="1"/>
  <c r="M189" i="1"/>
  <c r="M188" i="1" s="1"/>
  <c r="L189" i="1"/>
  <c r="K189" i="1"/>
  <c r="J189" i="1"/>
  <c r="I189" i="1"/>
  <c r="H189" i="1"/>
  <c r="G189" i="1"/>
  <c r="F189" i="1"/>
  <c r="F332" i="1" s="1"/>
  <c r="E189" i="1"/>
  <c r="E188" i="1" s="1"/>
  <c r="D189" i="1"/>
  <c r="C189" i="1" s="1"/>
  <c r="S188" i="1"/>
  <c r="Q188" i="1"/>
  <c r="K188" i="1"/>
  <c r="I188" i="1"/>
  <c r="Y186" i="1"/>
  <c r="X186" i="1"/>
  <c r="W186" i="1"/>
  <c r="C178" i="1"/>
  <c r="C177" i="1"/>
  <c r="C176" i="1"/>
  <c r="C175" i="1"/>
  <c r="T174" i="1"/>
  <c r="S174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E174" i="1"/>
  <c r="D174" i="1"/>
  <c r="T169" i="1"/>
  <c r="Q169" i="1"/>
  <c r="N169" i="1"/>
  <c r="L169" i="1"/>
  <c r="I169" i="1"/>
  <c r="C173" i="1"/>
  <c r="S169" i="1"/>
  <c r="O169" i="1"/>
  <c r="M169" i="1"/>
  <c r="K169" i="1"/>
  <c r="G169" i="1"/>
  <c r="C171" i="1"/>
  <c r="C170" i="1"/>
  <c r="R169" i="1"/>
  <c r="P169" i="1"/>
  <c r="J169" i="1"/>
  <c r="H169" i="1"/>
  <c r="E169" i="1"/>
  <c r="D169" i="1"/>
  <c r="J157" i="1"/>
  <c r="M157" i="1" s="1"/>
  <c r="P157" i="1" s="1"/>
  <c r="S157" i="1" s="1"/>
  <c r="I157" i="1"/>
  <c r="L157" i="1" s="1"/>
  <c r="O157" i="1" s="1"/>
  <c r="R157" i="1" s="1"/>
  <c r="H157" i="1"/>
  <c r="K157" i="1" s="1"/>
  <c r="N157" i="1" s="1"/>
  <c r="Q157" i="1" s="1"/>
  <c r="T157" i="1" s="1"/>
  <c r="J156" i="1"/>
  <c r="M156" i="1" s="1"/>
  <c r="I156" i="1"/>
  <c r="H156" i="1"/>
  <c r="K156" i="1" s="1"/>
  <c r="J155" i="1"/>
  <c r="M155" i="1" s="1"/>
  <c r="P155" i="1" s="1"/>
  <c r="S155" i="1" s="1"/>
  <c r="I155" i="1"/>
  <c r="L155" i="1" s="1"/>
  <c r="O155" i="1" s="1"/>
  <c r="R155" i="1" s="1"/>
  <c r="H155" i="1"/>
  <c r="K155" i="1" s="1"/>
  <c r="N155" i="1" s="1"/>
  <c r="Q155" i="1" s="1"/>
  <c r="T155" i="1" s="1"/>
  <c r="J154" i="1"/>
  <c r="M154" i="1" s="1"/>
  <c r="I154" i="1"/>
  <c r="L154" i="1" s="1"/>
  <c r="H154" i="1"/>
  <c r="K154" i="1" s="1"/>
  <c r="N154" i="1" s="1"/>
  <c r="H153" i="1"/>
  <c r="G153" i="1"/>
  <c r="F153" i="1"/>
  <c r="E153" i="1"/>
  <c r="D153" i="1"/>
  <c r="J152" i="1"/>
  <c r="M152" i="1" s="1"/>
  <c r="P152" i="1" s="1"/>
  <c r="S152" i="1" s="1"/>
  <c r="I152" i="1"/>
  <c r="L152" i="1" s="1"/>
  <c r="O152" i="1" s="1"/>
  <c r="H152" i="1"/>
  <c r="K152" i="1" s="1"/>
  <c r="N152" i="1" s="1"/>
  <c r="Q152" i="1" s="1"/>
  <c r="T152" i="1" s="1"/>
  <c r="C151" i="1"/>
  <c r="J150" i="1"/>
  <c r="M150" i="1" s="1"/>
  <c r="P150" i="1" s="1"/>
  <c r="S150" i="1" s="1"/>
  <c r="I150" i="1"/>
  <c r="L150" i="1" s="1"/>
  <c r="O150" i="1" s="1"/>
  <c r="R150" i="1" s="1"/>
  <c r="H150" i="1"/>
  <c r="H134" i="1" s="1"/>
  <c r="H181" i="1" s="1"/>
  <c r="J149" i="1"/>
  <c r="I149" i="1"/>
  <c r="L149" i="1" s="1"/>
  <c r="H149" i="1"/>
  <c r="H133" i="1" s="1"/>
  <c r="H180" i="1" s="1"/>
  <c r="X148" i="1"/>
  <c r="W148" i="1"/>
  <c r="G148" i="1"/>
  <c r="F148" i="1"/>
  <c r="E148" i="1"/>
  <c r="D148" i="1"/>
  <c r="M147" i="1"/>
  <c r="J147" i="1"/>
  <c r="I147" i="1"/>
  <c r="H147" i="1"/>
  <c r="E146" i="1"/>
  <c r="E143" i="1" s="1"/>
  <c r="K145" i="1"/>
  <c r="J145" i="1"/>
  <c r="J134" i="1" s="1"/>
  <c r="J181" i="1" s="1"/>
  <c r="I145" i="1"/>
  <c r="H145" i="1"/>
  <c r="K144" i="1"/>
  <c r="N144" i="1" s="1"/>
  <c r="J144" i="1"/>
  <c r="M144" i="1" s="1"/>
  <c r="I144" i="1"/>
  <c r="L144" i="1" s="1"/>
  <c r="H144" i="1"/>
  <c r="H143" i="1"/>
  <c r="G143" i="1"/>
  <c r="F143" i="1"/>
  <c r="D143" i="1"/>
  <c r="C141" i="1"/>
  <c r="AN140" i="1"/>
  <c r="C140" i="1"/>
  <c r="C139" i="1"/>
  <c r="AN138" i="1"/>
  <c r="J138" i="1"/>
  <c r="J137" i="1" s="1"/>
  <c r="I138" i="1"/>
  <c r="H138" i="1"/>
  <c r="K138" i="1" s="1"/>
  <c r="AN137" i="1"/>
  <c r="H137" i="1"/>
  <c r="G137" i="1"/>
  <c r="F137" i="1"/>
  <c r="E137" i="1"/>
  <c r="D137" i="1"/>
  <c r="G136" i="1"/>
  <c r="G183" i="1" s="1"/>
  <c r="F136" i="1"/>
  <c r="F183" i="1" s="1"/>
  <c r="E136" i="1"/>
  <c r="E183" i="1" s="1"/>
  <c r="D136" i="1"/>
  <c r="D183" i="1" s="1"/>
  <c r="T135" i="1"/>
  <c r="S135" i="1"/>
  <c r="R135" i="1"/>
  <c r="Q135" i="1"/>
  <c r="P135" i="1"/>
  <c r="O135" i="1"/>
  <c r="N135" i="1"/>
  <c r="M135" i="1"/>
  <c r="M182" i="1" s="1"/>
  <c r="L135" i="1"/>
  <c r="K135" i="1"/>
  <c r="K182" i="1" s="1"/>
  <c r="J135" i="1"/>
  <c r="J182" i="1" s="1"/>
  <c r="I135" i="1"/>
  <c r="H135" i="1"/>
  <c r="H182" i="1" s="1"/>
  <c r="G135" i="1"/>
  <c r="G182" i="1" s="1"/>
  <c r="F135" i="1"/>
  <c r="F182" i="1" s="1"/>
  <c r="D135" i="1"/>
  <c r="D182" i="1" s="1"/>
  <c r="G134" i="1"/>
  <c r="G181" i="1" s="1"/>
  <c r="F134" i="1"/>
  <c r="F181" i="1" s="1"/>
  <c r="E134" i="1"/>
  <c r="E181" i="1" s="1"/>
  <c r="D134" i="1"/>
  <c r="D181" i="1" s="1"/>
  <c r="J133" i="1"/>
  <c r="J180" i="1" s="1"/>
  <c r="G133" i="1"/>
  <c r="G180" i="1" s="1"/>
  <c r="F133" i="1"/>
  <c r="E133" i="1"/>
  <c r="E180" i="1" s="1"/>
  <c r="D133" i="1"/>
  <c r="Y130" i="1"/>
  <c r="X130" i="1"/>
  <c r="W130" i="1"/>
  <c r="AN129" i="1"/>
  <c r="C121" i="1"/>
  <c r="E120" i="1"/>
  <c r="C120" i="1" s="1"/>
  <c r="E119" i="1"/>
  <c r="C119" i="1"/>
  <c r="AN118" i="1"/>
  <c r="C118" i="1"/>
  <c r="AN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D117" i="1"/>
  <c r="C116" i="1"/>
  <c r="E115" i="1"/>
  <c r="C115" i="1" s="1"/>
  <c r="C114" i="1"/>
  <c r="C113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0" i="1"/>
  <c r="C109" i="1"/>
  <c r="E108" i="1"/>
  <c r="C108" i="1" s="1"/>
  <c r="K107" i="1"/>
  <c r="N107" i="1" s="1"/>
  <c r="N106" i="1" s="1"/>
  <c r="J107" i="1"/>
  <c r="M107" i="1" s="1"/>
  <c r="P107" i="1" s="1"/>
  <c r="I107" i="1"/>
  <c r="L107" i="1" s="1"/>
  <c r="L106" i="1" s="1"/>
  <c r="H107" i="1"/>
  <c r="K106" i="1"/>
  <c r="J106" i="1"/>
  <c r="I106" i="1"/>
  <c r="H106" i="1"/>
  <c r="G106" i="1"/>
  <c r="F106" i="1"/>
  <c r="D106" i="1"/>
  <c r="AN105" i="1"/>
  <c r="C105" i="1"/>
  <c r="AN104" i="1"/>
  <c r="F104" i="1"/>
  <c r="F101" i="1" s="1"/>
  <c r="E104" i="1"/>
  <c r="E99" i="1" s="1"/>
  <c r="D104" i="1"/>
  <c r="C103" i="1"/>
  <c r="C102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T100" i="1"/>
  <c r="T126" i="1" s="1"/>
  <c r="S100" i="1"/>
  <c r="S126" i="1" s="1"/>
  <c r="R100" i="1"/>
  <c r="R126" i="1" s="1"/>
  <c r="Q100" i="1"/>
  <c r="Q126" i="1" s="1"/>
  <c r="P100" i="1"/>
  <c r="P126" i="1" s="1"/>
  <c r="O100" i="1"/>
  <c r="O126" i="1" s="1"/>
  <c r="N100" i="1"/>
  <c r="N126" i="1" s="1"/>
  <c r="M100" i="1"/>
  <c r="M126" i="1" s="1"/>
  <c r="L100" i="1"/>
  <c r="L126" i="1" s="1"/>
  <c r="K100" i="1"/>
  <c r="K126" i="1" s="1"/>
  <c r="J100" i="1"/>
  <c r="J126" i="1" s="1"/>
  <c r="I100" i="1"/>
  <c r="I126" i="1" s="1"/>
  <c r="H100" i="1"/>
  <c r="H126" i="1" s="1"/>
  <c r="G100" i="1"/>
  <c r="G126" i="1" s="1"/>
  <c r="F100" i="1"/>
  <c r="F126" i="1" s="1"/>
  <c r="E100" i="1"/>
  <c r="E126" i="1" s="1"/>
  <c r="D100" i="1"/>
  <c r="T99" i="1"/>
  <c r="T125" i="1" s="1"/>
  <c r="S99" i="1"/>
  <c r="S125" i="1" s="1"/>
  <c r="R99" i="1"/>
  <c r="R125" i="1" s="1"/>
  <c r="Q99" i="1"/>
  <c r="Q125" i="1" s="1"/>
  <c r="P99" i="1"/>
  <c r="P125" i="1" s="1"/>
  <c r="O99" i="1"/>
  <c r="O125" i="1" s="1"/>
  <c r="N99" i="1"/>
  <c r="N125" i="1" s="1"/>
  <c r="M99" i="1"/>
  <c r="M125" i="1" s="1"/>
  <c r="L99" i="1"/>
  <c r="L125" i="1" s="1"/>
  <c r="K99" i="1"/>
  <c r="K125" i="1" s="1"/>
  <c r="J99" i="1"/>
  <c r="J125" i="1" s="1"/>
  <c r="I99" i="1"/>
  <c r="I125" i="1" s="1"/>
  <c r="H99" i="1"/>
  <c r="H125" i="1" s="1"/>
  <c r="G99" i="1"/>
  <c r="G125" i="1" s="1"/>
  <c r="F99" i="1"/>
  <c r="F125" i="1" s="1"/>
  <c r="D99" i="1"/>
  <c r="D125" i="1" s="1"/>
  <c r="T98" i="1"/>
  <c r="T124" i="1" s="1"/>
  <c r="S98" i="1"/>
  <c r="S124" i="1" s="1"/>
  <c r="R98" i="1"/>
  <c r="R124" i="1" s="1"/>
  <c r="Q98" i="1"/>
  <c r="Q124" i="1" s="1"/>
  <c r="P98" i="1"/>
  <c r="P124" i="1" s="1"/>
  <c r="O98" i="1"/>
  <c r="O124" i="1" s="1"/>
  <c r="N98" i="1"/>
  <c r="N124" i="1" s="1"/>
  <c r="M98" i="1"/>
  <c r="M124" i="1" s="1"/>
  <c r="L98" i="1"/>
  <c r="L124" i="1" s="1"/>
  <c r="K98" i="1"/>
  <c r="K124" i="1" s="1"/>
  <c r="J98" i="1"/>
  <c r="J124" i="1" s="1"/>
  <c r="I98" i="1"/>
  <c r="I124" i="1" s="1"/>
  <c r="H98" i="1"/>
  <c r="H124" i="1" s="1"/>
  <c r="G98" i="1"/>
  <c r="G124" i="1" s="1"/>
  <c r="F98" i="1"/>
  <c r="F124" i="1" s="1"/>
  <c r="E98" i="1"/>
  <c r="D98" i="1"/>
  <c r="N97" i="1"/>
  <c r="N123" i="1" s="1"/>
  <c r="L97" i="1"/>
  <c r="L123" i="1" s="1"/>
  <c r="J97" i="1"/>
  <c r="J123" i="1" s="1"/>
  <c r="I97" i="1"/>
  <c r="I123" i="1" s="1"/>
  <c r="H97" i="1"/>
  <c r="H123" i="1" s="1"/>
  <c r="G97" i="1"/>
  <c r="G123" i="1" s="1"/>
  <c r="F97" i="1"/>
  <c r="F123" i="1" s="1"/>
  <c r="E97" i="1"/>
  <c r="E123" i="1" s="1"/>
  <c r="D97" i="1"/>
  <c r="D123" i="1" s="1"/>
  <c r="L96" i="1"/>
  <c r="D96" i="1"/>
  <c r="W93" i="1"/>
  <c r="J84" i="1"/>
  <c r="M84" i="1" s="1"/>
  <c r="P84" i="1" s="1"/>
  <c r="S84" i="1" s="1"/>
  <c r="I84" i="1"/>
  <c r="L84" i="1" s="1"/>
  <c r="O84" i="1" s="1"/>
  <c r="R84" i="1" s="1"/>
  <c r="H84" i="1"/>
  <c r="K84" i="1" s="1"/>
  <c r="N84" i="1" s="1"/>
  <c r="Q84" i="1" s="1"/>
  <c r="T84" i="1" s="1"/>
  <c r="C83" i="1"/>
  <c r="T82" i="1"/>
  <c r="S82" i="1"/>
  <c r="R82" i="1"/>
  <c r="Q82" i="1"/>
  <c r="P82" i="1"/>
  <c r="O82" i="1"/>
  <c r="N82" i="1"/>
  <c r="M82" i="1"/>
  <c r="L82" i="1"/>
  <c r="K82" i="1"/>
  <c r="J82" i="1"/>
  <c r="J80" i="1" s="1"/>
  <c r="I82" i="1"/>
  <c r="C82" i="1" s="1"/>
  <c r="J81" i="1"/>
  <c r="M81" i="1" s="1"/>
  <c r="I81" i="1"/>
  <c r="L81" i="1" s="1"/>
  <c r="L80" i="1" s="1"/>
  <c r="H81" i="1"/>
  <c r="K81" i="1" s="1"/>
  <c r="AN80" i="1"/>
  <c r="H80" i="1"/>
  <c r="G80" i="1"/>
  <c r="F80" i="1"/>
  <c r="E80" i="1"/>
  <c r="D80" i="1"/>
  <c r="J79" i="1"/>
  <c r="M79" i="1" s="1"/>
  <c r="P79" i="1" s="1"/>
  <c r="S79" i="1" s="1"/>
  <c r="I79" i="1"/>
  <c r="L79" i="1" s="1"/>
  <c r="O79" i="1" s="1"/>
  <c r="R79" i="1" s="1"/>
  <c r="H79" i="1"/>
  <c r="K79" i="1" s="1"/>
  <c r="N79" i="1" s="1"/>
  <c r="Q79" i="1" s="1"/>
  <c r="T79" i="1" s="1"/>
  <c r="J78" i="1"/>
  <c r="M78" i="1" s="1"/>
  <c r="P78" i="1" s="1"/>
  <c r="S78" i="1" s="1"/>
  <c r="I78" i="1"/>
  <c r="L78" i="1" s="1"/>
  <c r="O78" i="1" s="1"/>
  <c r="R78" i="1" s="1"/>
  <c r="H78" i="1"/>
  <c r="K78" i="1" s="1"/>
  <c r="N78" i="1" s="1"/>
  <c r="Q78" i="1" s="1"/>
  <c r="T78" i="1" s="1"/>
  <c r="J77" i="1"/>
  <c r="M77" i="1" s="1"/>
  <c r="P77" i="1" s="1"/>
  <c r="S77" i="1" s="1"/>
  <c r="I77" i="1"/>
  <c r="L77" i="1" s="1"/>
  <c r="O77" i="1" s="1"/>
  <c r="R77" i="1" s="1"/>
  <c r="H77" i="1"/>
  <c r="K77" i="1" s="1"/>
  <c r="N77" i="1" s="1"/>
  <c r="Q77" i="1" s="1"/>
  <c r="T77" i="1" s="1"/>
  <c r="J76" i="1"/>
  <c r="M76" i="1" s="1"/>
  <c r="I76" i="1"/>
  <c r="L76" i="1" s="1"/>
  <c r="H76" i="1"/>
  <c r="K76" i="1" s="1"/>
  <c r="G75" i="1"/>
  <c r="F75" i="1"/>
  <c r="E75" i="1"/>
  <c r="D75" i="1"/>
  <c r="J74" i="1"/>
  <c r="M74" i="1" s="1"/>
  <c r="I74" i="1"/>
  <c r="L74" i="1" s="1"/>
  <c r="O74" i="1" s="1"/>
  <c r="H74" i="1"/>
  <c r="K74" i="1" s="1"/>
  <c r="E73" i="1"/>
  <c r="C73" i="1" s="1"/>
  <c r="J72" i="1"/>
  <c r="M72" i="1" s="1"/>
  <c r="I72" i="1"/>
  <c r="L72" i="1" s="1"/>
  <c r="H72" i="1"/>
  <c r="K72" i="1" s="1"/>
  <c r="J71" i="1"/>
  <c r="M71" i="1" s="1"/>
  <c r="I71" i="1"/>
  <c r="L71" i="1" s="1"/>
  <c r="H71" i="1"/>
  <c r="K71" i="1" s="1"/>
  <c r="G70" i="1"/>
  <c r="D70" i="1"/>
  <c r="D68" i="1"/>
  <c r="D335" i="1" s="1"/>
  <c r="C68" i="1"/>
  <c r="F67" i="1"/>
  <c r="E67" i="1"/>
  <c r="D67" i="1"/>
  <c r="C67" i="1"/>
  <c r="AN66" i="1"/>
  <c r="J66" i="1"/>
  <c r="J61" i="1" s="1"/>
  <c r="I66" i="1"/>
  <c r="H66" i="1"/>
  <c r="H61" i="1" s="1"/>
  <c r="E66" i="1"/>
  <c r="AN65" i="1"/>
  <c r="J65" i="1"/>
  <c r="I65" i="1"/>
  <c r="I64" i="1" s="1"/>
  <c r="H65" i="1"/>
  <c r="AN64" i="1"/>
  <c r="T64" i="1"/>
  <c r="S64" i="1"/>
  <c r="R64" i="1"/>
  <c r="Q64" i="1"/>
  <c r="P64" i="1"/>
  <c r="O64" i="1"/>
  <c r="N64" i="1"/>
  <c r="M64" i="1"/>
  <c r="L64" i="1"/>
  <c r="K64" i="1"/>
  <c r="G64" i="1"/>
  <c r="F64" i="1"/>
  <c r="E64" i="1"/>
  <c r="D64" i="1"/>
  <c r="G63" i="1"/>
  <c r="G89" i="1" s="1"/>
  <c r="F63" i="1"/>
  <c r="F89" i="1" s="1"/>
  <c r="E63" i="1"/>
  <c r="E89" i="1" s="1"/>
  <c r="D63" i="1"/>
  <c r="D89" i="1" s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G88" i="1" s="1"/>
  <c r="E62" i="1"/>
  <c r="E88" i="1" s="1"/>
  <c r="D62" i="1"/>
  <c r="D88" i="1" s="1"/>
  <c r="G61" i="1"/>
  <c r="G87" i="1" s="1"/>
  <c r="F61" i="1"/>
  <c r="F87" i="1" s="1"/>
  <c r="E61" i="1"/>
  <c r="E87" i="1" s="1"/>
  <c r="D61" i="1"/>
  <c r="D87" i="1" s="1"/>
  <c r="G60" i="1"/>
  <c r="G86" i="1" s="1"/>
  <c r="F60" i="1"/>
  <c r="F86" i="1" s="1"/>
  <c r="E60" i="1"/>
  <c r="E86" i="1" s="1"/>
  <c r="D60" i="1"/>
  <c r="D86" i="1" s="1"/>
  <c r="D59" i="1"/>
  <c r="X57" i="1"/>
  <c r="W57" i="1"/>
  <c r="AN56" i="1"/>
  <c r="J51" i="1"/>
  <c r="AQ48" i="1"/>
  <c r="AN47" i="1"/>
  <c r="J47" i="1"/>
  <c r="M47" i="1" s="1"/>
  <c r="I47" i="1"/>
  <c r="I43" i="1" s="1"/>
  <c r="H47" i="1"/>
  <c r="K47" i="1" s="1"/>
  <c r="AN46" i="1"/>
  <c r="C46" i="1"/>
  <c r="C45" i="1"/>
  <c r="E44" i="1"/>
  <c r="E332" i="1" s="1"/>
  <c r="C44" i="1"/>
  <c r="G43" i="1"/>
  <c r="F43" i="1"/>
  <c r="E43" i="1"/>
  <c r="D43" i="1"/>
  <c r="J42" i="1"/>
  <c r="M42" i="1" s="1"/>
  <c r="I42" i="1"/>
  <c r="H42" i="1"/>
  <c r="K42" i="1" s="1"/>
  <c r="E41" i="1"/>
  <c r="C41" i="1"/>
  <c r="J40" i="1"/>
  <c r="I40" i="1"/>
  <c r="H40" i="1"/>
  <c r="K39" i="1"/>
  <c r="K25" i="1" s="1"/>
  <c r="K50" i="1" s="1"/>
  <c r="J39" i="1"/>
  <c r="I39" i="1"/>
  <c r="H39" i="1"/>
  <c r="H38" i="1"/>
  <c r="G38" i="1"/>
  <c r="F38" i="1"/>
  <c r="E38" i="1"/>
  <c r="D38" i="1"/>
  <c r="J33" i="1"/>
  <c r="M33" i="1" s="1"/>
  <c r="M28" i="1" s="1"/>
  <c r="I33" i="1"/>
  <c r="H33" i="1"/>
  <c r="H28" i="1" s="1"/>
  <c r="H24" i="1" s="1"/>
  <c r="F32" i="1"/>
  <c r="E32" i="1"/>
  <c r="D32" i="1"/>
  <c r="D334" i="1" s="1"/>
  <c r="C32" i="1"/>
  <c r="J31" i="1"/>
  <c r="I31" i="1"/>
  <c r="H31" i="1"/>
  <c r="C31" i="1"/>
  <c r="J30" i="1"/>
  <c r="I30" i="1"/>
  <c r="H30" i="1"/>
  <c r="C30" i="1"/>
  <c r="J29" i="1"/>
  <c r="I29" i="1"/>
  <c r="G29" i="1"/>
  <c r="F29" i="1"/>
  <c r="E29" i="1"/>
  <c r="D29" i="1"/>
  <c r="I28" i="1"/>
  <c r="I53" i="1" s="1"/>
  <c r="G28" i="1"/>
  <c r="G53" i="1" s="1"/>
  <c r="F28" i="1"/>
  <c r="F53" i="1" s="1"/>
  <c r="E28" i="1"/>
  <c r="E53" i="1" s="1"/>
  <c r="D28" i="1"/>
  <c r="D53" i="1" s="1"/>
  <c r="T27" i="1"/>
  <c r="T52" i="1" s="1"/>
  <c r="S27" i="1"/>
  <c r="S52" i="1" s="1"/>
  <c r="R27" i="1"/>
  <c r="R52" i="1" s="1"/>
  <c r="Q27" i="1"/>
  <c r="Q52" i="1" s="1"/>
  <c r="P27" i="1"/>
  <c r="P52" i="1" s="1"/>
  <c r="O27" i="1"/>
  <c r="O52" i="1" s="1"/>
  <c r="N27" i="1"/>
  <c r="N52" i="1" s="1"/>
  <c r="M27" i="1"/>
  <c r="M52" i="1" s="1"/>
  <c r="L27" i="1"/>
  <c r="L52" i="1" s="1"/>
  <c r="K27" i="1"/>
  <c r="K52" i="1" s="1"/>
  <c r="J27" i="1"/>
  <c r="J52" i="1" s="1"/>
  <c r="I27" i="1"/>
  <c r="I52" i="1" s="1"/>
  <c r="H27" i="1"/>
  <c r="H52" i="1" s="1"/>
  <c r="G27" i="1"/>
  <c r="G52" i="1" s="1"/>
  <c r="F27" i="1"/>
  <c r="F52" i="1" s="1"/>
  <c r="E27" i="1"/>
  <c r="E52" i="1" s="1"/>
  <c r="D27" i="1"/>
  <c r="D52" i="1" s="1"/>
  <c r="J26" i="1"/>
  <c r="I26" i="1"/>
  <c r="I51" i="1" s="1"/>
  <c r="H26" i="1"/>
  <c r="H51" i="1" s="1"/>
  <c r="G26" i="1"/>
  <c r="G51" i="1" s="1"/>
  <c r="F26" i="1"/>
  <c r="F51" i="1" s="1"/>
  <c r="E26" i="1"/>
  <c r="E51" i="1" s="1"/>
  <c r="D26" i="1"/>
  <c r="D51" i="1" s="1"/>
  <c r="J25" i="1"/>
  <c r="J50" i="1" s="1"/>
  <c r="I25" i="1"/>
  <c r="I50" i="1" s="1"/>
  <c r="H25" i="1"/>
  <c r="H50" i="1" s="1"/>
  <c r="G25" i="1"/>
  <c r="G50" i="1" s="1"/>
  <c r="F25" i="1"/>
  <c r="F50" i="1" s="1"/>
  <c r="E25" i="1"/>
  <c r="E50" i="1" s="1"/>
  <c r="D25" i="1"/>
  <c r="D24" i="1" s="1"/>
  <c r="G24" i="1"/>
  <c r="AF22" i="1"/>
  <c r="AE22" i="1"/>
  <c r="AD22" i="1"/>
  <c r="Y22" i="1"/>
  <c r="X22" i="1"/>
  <c r="W22" i="1"/>
  <c r="AN18" i="1"/>
  <c r="AN13" i="1"/>
  <c r="AN12" i="1"/>
  <c r="C277" i="1" l="1"/>
  <c r="G341" i="1"/>
  <c r="M321" i="1"/>
  <c r="P106" i="1"/>
  <c r="P97" i="1"/>
  <c r="K321" i="1"/>
  <c r="S321" i="1"/>
  <c r="N182" i="1"/>
  <c r="N329" i="1" s="1"/>
  <c r="C27" i="1"/>
  <c r="E334" i="1"/>
  <c r="I338" i="1"/>
  <c r="L47" i="1"/>
  <c r="O47" i="1" s="1"/>
  <c r="O43" i="1" s="1"/>
  <c r="D50" i="1"/>
  <c r="D49" i="1" s="1"/>
  <c r="I60" i="1"/>
  <c r="J87" i="1"/>
  <c r="I75" i="1"/>
  <c r="H96" i="1"/>
  <c r="G122" i="1"/>
  <c r="K97" i="1"/>
  <c r="E101" i="1"/>
  <c r="E106" i="1"/>
  <c r="Q107" i="1"/>
  <c r="T107" i="1" s="1"/>
  <c r="E117" i="1"/>
  <c r="E132" i="1"/>
  <c r="M138" i="1"/>
  <c r="M137" i="1" s="1"/>
  <c r="M145" i="1"/>
  <c r="AN148" i="1"/>
  <c r="G188" i="1"/>
  <c r="F202" i="1"/>
  <c r="C227" i="1"/>
  <c r="C262" i="1"/>
  <c r="C284" i="1"/>
  <c r="J306" i="1"/>
  <c r="N306" i="1"/>
  <c r="R306" i="1"/>
  <c r="C282" i="1"/>
  <c r="J337" i="1"/>
  <c r="J338" i="1"/>
  <c r="E85" i="1"/>
  <c r="E333" i="1"/>
  <c r="E70" i="1"/>
  <c r="J75" i="1"/>
  <c r="H122" i="1"/>
  <c r="L122" i="1"/>
  <c r="C104" i="1"/>
  <c r="E135" i="1"/>
  <c r="E182" i="1" s="1"/>
  <c r="I182" i="1"/>
  <c r="C146" i="1"/>
  <c r="C190" i="1"/>
  <c r="C193" i="1"/>
  <c r="J202" i="1"/>
  <c r="E202" i="1"/>
  <c r="I202" i="1"/>
  <c r="M202" i="1"/>
  <c r="Q202" i="1"/>
  <c r="I300" i="1"/>
  <c r="I329" i="1" s="1"/>
  <c r="M300" i="1"/>
  <c r="Q300" i="1"/>
  <c r="Q297" i="1" s="1"/>
  <c r="C206" i="1"/>
  <c r="C242" i="1"/>
  <c r="K247" i="1"/>
  <c r="C251" i="1"/>
  <c r="C257" i="1"/>
  <c r="C285" i="1"/>
  <c r="I299" i="1"/>
  <c r="G306" i="1"/>
  <c r="K306" i="1"/>
  <c r="O306" i="1"/>
  <c r="S306" i="1"/>
  <c r="I325" i="1"/>
  <c r="I321" i="1" s="1"/>
  <c r="Q325" i="1"/>
  <c r="Q301" i="1"/>
  <c r="C301" i="1" s="1"/>
  <c r="Q321" i="1"/>
  <c r="J28" i="1"/>
  <c r="H29" i="1"/>
  <c r="I335" i="1"/>
  <c r="E339" i="1"/>
  <c r="E59" i="1"/>
  <c r="J64" i="1"/>
  <c r="F336" i="1"/>
  <c r="H75" i="1"/>
  <c r="G96" i="1"/>
  <c r="C112" i="1"/>
  <c r="C117" i="1"/>
  <c r="J143" i="1"/>
  <c r="H136" i="1"/>
  <c r="H183" i="1" s="1"/>
  <c r="H179" i="1" s="1"/>
  <c r="I148" i="1"/>
  <c r="J153" i="1"/>
  <c r="R202" i="1"/>
  <c r="C222" i="1"/>
  <c r="C232" i="1"/>
  <c r="C283" i="1"/>
  <c r="C287" i="1"/>
  <c r="M306" i="1"/>
  <c r="C342" i="1"/>
  <c r="C345" i="1"/>
  <c r="C311" i="1"/>
  <c r="F306" i="1"/>
  <c r="F49" i="1"/>
  <c r="N71" i="1"/>
  <c r="K60" i="1"/>
  <c r="K86" i="1" s="1"/>
  <c r="O76" i="1"/>
  <c r="L75" i="1"/>
  <c r="P144" i="1"/>
  <c r="S144" i="1" s="1"/>
  <c r="M143" i="1"/>
  <c r="P154" i="1"/>
  <c r="S154" i="1" s="1"/>
  <c r="M153" i="1"/>
  <c r="P72" i="1"/>
  <c r="M61" i="1"/>
  <c r="P71" i="1"/>
  <c r="M60" i="1"/>
  <c r="N72" i="1"/>
  <c r="K61" i="1"/>
  <c r="K87" i="1" s="1"/>
  <c r="G49" i="1"/>
  <c r="I24" i="1"/>
  <c r="F24" i="1"/>
  <c r="J24" i="1"/>
  <c r="E49" i="1"/>
  <c r="I49" i="1"/>
  <c r="M29" i="1"/>
  <c r="K33" i="1"/>
  <c r="N33" i="1" s="1"/>
  <c r="J38" i="1"/>
  <c r="I337" i="1"/>
  <c r="I336" i="1" s="1"/>
  <c r="H338" i="1"/>
  <c r="M40" i="1"/>
  <c r="P40" i="1" s="1"/>
  <c r="I340" i="1"/>
  <c r="I86" i="1"/>
  <c r="F96" i="1"/>
  <c r="J96" i="1"/>
  <c r="F122" i="1"/>
  <c r="J122" i="1"/>
  <c r="C100" i="1"/>
  <c r="E125" i="1"/>
  <c r="C125" i="1" s="1"/>
  <c r="K147" i="1"/>
  <c r="E336" i="1"/>
  <c r="C52" i="1"/>
  <c r="G59" i="1"/>
  <c r="I88" i="1"/>
  <c r="I63" i="1"/>
  <c r="I89" i="1" s="1"/>
  <c r="I70" i="1"/>
  <c r="C98" i="1"/>
  <c r="E124" i="1"/>
  <c r="E24" i="1"/>
  <c r="I332" i="1"/>
  <c r="I333" i="1"/>
  <c r="I38" i="1"/>
  <c r="H337" i="1"/>
  <c r="M39" i="1"/>
  <c r="K40" i="1"/>
  <c r="N40" i="1" s="1"/>
  <c r="G85" i="1"/>
  <c r="I61" i="1"/>
  <c r="C65" i="1"/>
  <c r="C66" i="1"/>
  <c r="E96" i="1"/>
  <c r="I96" i="1"/>
  <c r="N96" i="1"/>
  <c r="I122" i="1"/>
  <c r="G132" i="1"/>
  <c r="F132" i="1"/>
  <c r="J136" i="1"/>
  <c r="C135" i="1"/>
  <c r="N47" i="1"/>
  <c r="K43" i="1"/>
  <c r="P47" i="1"/>
  <c r="M43" i="1"/>
  <c r="L70" i="1"/>
  <c r="L60" i="1"/>
  <c r="O71" i="1"/>
  <c r="N70" i="1"/>
  <c r="N60" i="1"/>
  <c r="Q71" i="1"/>
  <c r="P61" i="1"/>
  <c r="P87" i="1" s="1"/>
  <c r="S72" i="1"/>
  <c r="S61" i="1" s="1"/>
  <c r="S87" i="1" s="1"/>
  <c r="N74" i="1"/>
  <c r="K70" i="1"/>
  <c r="K63" i="1"/>
  <c r="P74" i="1"/>
  <c r="P70" i="1" s="1"/>
  <c r="M70" i="1"/>
  <c r="M63" i="1"/>
  <c r="K75" i="1"/>
  <c r="N76" i="1"/>
  <c r="M75" i="1"/>
  <c r="P76" i="1"/>
  <c r="M53" i="1"/>
  <c r="R47" i="1"/>
  <c r="R43" i="1" s="1"/>
  <c r="H87" i="1"/>
  <c r="P60" i="1"/>
  <c r="S71" i="1"/>
  <c r="L61" i="1"/>
  <c r="L87" i="1" s="1"/>
  <c r="O72" i="1"/>
  <c r="N61" i="1"/>
  <c r="N87" i="1" s="1"/>
  <c r="Q72" i="1"/>
  <c r="R74" i="1"/>
  <c r="R63" i="1" s="1"/>
  <c r="R89" i="1" s="1"/>
  <c r="O63" i="1"/>
  <c r="O89" i="1" s="1"/>
  <c r="O75" i="1"/>
  <c r="R76" i="1"/>
  <c r="R75" i="1" s="1"/>
  <c r="M335" i="1"/>
  <c r="K340" i="1"/>
  <c r="M340" i="1"/>
  <c r="AO48" i="1"/>
  <c r="H53" i="1"/>
  <c r="H49" i="1" s="1"/>
  <c r="J53" i="1"/>
  <c r="J49" i="1" s="1"/>
  <c r="M86" i="1"/>
  <c r="M87" i="1"/>
  <c r="K88" i="1"/>
  <c r="M88" i="1"/>
  <c r="O88" i="1"/>
  <c r="Q88" i="1"/>
  <c r="S88" i="1"/>
  <c r="K332" i="1"/>
  <c r="N81" i="1"/>
  <c r="O81" i="1"/>
  <c r="H332" i="1"/>
  <c r="J332" i="1"/>
  <c r="H333" i="1"/>
  <c r="J333" i="1"/>
  <c r="H335" i="1"/>
  <c r="J335" i="1"/>
  <c r="L33" i="1"/>
  <c r="P33" i="1"/>
  <c r="L39" i="1"/>
  <c r="N39" i="1"/>
  <c r="P39" i="1"/>
  <c r="L40" i="1"/>
  <c r="H340" i="1"/>
  <c r="J340" i="1"/>
  <c r="J336" i="1" s="1"/>
  <c r="L42" i="1"/>
  <c r="N42" i="1"/>
  <c r="P42" i="1"/>
  <c r="H43" i="1"/>
  <c r="J43" i="1"/>
  <c r="AP48" i="1"/>
  <c r="D85" i="1"/>
  <c r="H60" i="1"/>
  <c r="J60" i="1"/>
  <c r="F62" i="1"/>
  <c r="H88" i="1"/>
  <c r="H329" i="1" s="1"/>
  <c r="J88" i="1"/>
  <c r="L88" i="1"/>
  <c r="N88" i="1"/>
  <c r="P88" i="1"/>
  <c r="R88" i="1"/>
  <c r="T88" i="1"/>
  <c r="H63" i="1"/>
  <c r="J63" i="1"/>
  <c r="J89" i="1" s="1"/>
  <c r="L63" i="1"/>
  <c r="L89" i="1" s="1"/>
  <c r="H64" i="1"/>
  <c r="C64" i="1" s="1"/>
  <c r="F70" i="1"/>
  <c r="H70" i="1"/>
  <c r="J70" i="1"/>
  <c r="C77" i="1"/>
  <c r="C78" i="1"/>
  <c r="C79" i="1"/>
  <c r="I80" i="1"/>
  <c r="K80" i="1"/>
  <c r="M80" i="1"/>
  <c r="M332" i="1"/>
  <c r="P81" i="1"/>
  <c r="L333" i="1"/>
  <c r="N333" i="1"/>
  <c r="P333" i="1"/>
  <c r="R333" i="1"/>
  <c r="T333" i="1"/>
  <c r="C84" i="1"/>
  <c r="N122" i="1"/>
  <c r="R152" i="1"/>
  <c r="C152" i="1" s="1"/>
  <c r="G328" i="1"/>
  <c r="D124" i="1"/>
  <c r="C124" i="1" s="1"/>
  <c r="D126" i="1"/>
  <c r="C126" i="1" s="1"/>
  <c r="L138" i="1"/>
  <c r="I137" i="1"/>
  <c r="I133" i="1"/>
  <c r="N138" i="1"/>
  <c r="K137" i="1"/>
  <c r="O144" i="1"/>
  <c r="P145" i="1"/>
  <c r="M134" i="1"/>
  <c r="M181" i="1" s="1"/>
  <c r="L147" i="1"/>
  <c r="I136" i="1"/>
  <c r="I183" i="1" s="1"/>
  <c r="N147" i="1"/>
  <c r="K136" i="1"/>
  <c r="K183" i="1" s="1"/>
  <c r="O149" i="1"/>
  <c r="L148" i="1"/>
  <c r="O154" i="1"/>
  <c r="I334" i="1"/>
  <c r="L156" i="1"/>
  <c r="L182" i="1" s="1"/>
  <c r="K334" i="1"/>
  <c r="N156" i="1"/>
  <c r="N153" i="1" s="1"/>
  <c r="F180" i="1"/>
  <c r="C192" i="1"/>
  <c r="D188" i="1"/>
  <c r="F335" i="1"/>
  <c r="F330" i="1"/>
  <c r="F188" i="1"/>
  <c r="D298" i="1"/>
  <c r="C203" i="1"/>
  <c r="J297" i="1"/>
  <c r="D344" i="1"/>
  <c r="C215" i="1"/>
  <c r="C344" i="1" s="1"/>
  <c r="D205" i="1"/>
  <c r="K333" i="1"/>
  <c r="M333" i="1"/>
  <c r="O333" i="1"/>
  <c r="Q333" i="1"/>
  <c r="S333" i="1"/>
  <c r="E122" i="1"/>
  <c r="M97" i="1"/>
  <c r="Q97" i="1"/>
  <c r="C99" i="1"/>
  <c r="D101" i="1"/>
  <c r="C101" i="1" s="1"/>
  <c r="M106" i="1"/>
  <c r="Q106" i="1"/>
  <c r="O107" i="1"/>
  <c r="S107" i="1"/>
  <c r="D132" i="1"/>
  <c r="E179" i="1"/>
  <c r="G179" i="1"/>
  <c r="K329" i="1"/>
  <c r="M329" i="1"/>
  <c r="P138" i="1"/>
  <c r="I143" i="1"/>
  <c r="K143" i="1"/>
  <c r="Q144" i="1"/>
  <c r="L145" i="1"/>
  <c r="I134" i="1"/>
  <c r="I181" i="1" s="1"/>
  <c r="N145" i="1"/>
  <c r="P147" i="1"/>
  <c r="M136" i="1"/>
  <c r="M183" i="1" s="1"/>
  <c r="K149" i="1"/>
  <c r="H148" i="1"/>
  <c r="M149" i="1"/>
  <c r="J148" i="1"/>
  <c r="K150" i="1"/>
  <c r="N150" i="1" s="1"/>
  <c r="Q150" i="1" s="1"/>
  <c r="T150" i="1" s="1"/>
  <c r="I153" i="1"/>
  <c r="K153" i="1"/>
  <c r="Q154" i="1"/>
  <c r="C155" i="1"/>
  <c r="M334" i="1"/>
  <c r="P156" i="1"/>
  <c r="P153" i="1" s="1"/>
  <c r="C157" i="1"/>
  <c r="F174" i="1"/>
  <c r="C174" i="1" s="1"/>
  <c r="D180" i="1"/>
  <c r="E327" i="1"/>
  <c r="G327" i="1"/>
  <c r="H188" i="1"/>
  <c r="J191" i="1"/>
  <c r="L188" i="1"/>
  <c r="N188" i="1"/>
  <c r="P188" i="1"/>
  <c r="R188" i="1"/>
  <c r="T188" i="1"/>
  <c r="H202" i="1"/>
  <c r="L202" i="1"/>
  <c r="P202" i="1"/>
  <c r="T202" i="1"/>
  <c r="G299" i="1"/>
  <c r="G297" i="1" s="1"/>
  <c r="G202" i="1"/>
  <c r="K299" i="1"/>
  <c r="K297" i="1" s="1"/>
  <c r="K202" i="1"/>
  <c r="O299" i="1"/>
  <c r="O202" i="1"/>
  <c r="S299" i="1"/>
  <c r="S297" i="1" s="1"/>
  <c r="S202" i="1"/>
  <c r="C249" i="1"/>
  <c r="D247" i="1"/>
  <c r="O297" i="1"/>
  <c r="E299" i="1"/>
  <c r="M299" i="1"/>
  <c r="M297" i="1" s="1"/>
  <c r="D323" i="1"/>
  <c r="C323" i="1" s="1"/>
  <c r="C308" i="1"/>
  <c r="D306" i="1"/>
  <c r="E316" i="1"/>
  <c r="C316" i="1" s="1"/>
  <c r="E309" i="1"/>
  <c r="H334" i="1"/>
  <c r="G334" i="1"/>
  <c r="G329" i="1"/>
  <c r="E335" i="1"/>
  <c r="E331" i="1" s="1"/>
  <c r="E330" i="1"/>
  <c r="F299" i="1"/>
  <c r="F297" i="1" s="1"/>
  <c r="H299" i="1"/>
  <c r="H297" i="1" s="1"/>
  <c r="J299" i="1"/>
  <c r="J328" i="1" s="1"/>
  <c r="L299" i="1"/>
  <c r="L297" i="1" s="1"/>
  <c r="N299" i="1"/>
  <c r="N297" i="1" s="1"/>
  <c r="P299" i="1"/>
  <c r="P297" i="1" s="1"/>
  <c r="R299" i="1"/>
  <c r="R297" i="1" s="1"/>
  <c r="T299" i="1"/>
  <c r="T297" i="1" s="1"/>
  <c r="D343" i="1"/>
  <c r="C214" i="1"/>
  <c r="D212" i="1"/>
  <c r="C212" i="1" s="1"/>
  <c r="D204" i="1"/>
  <c r="D202" i="1" s="1"/>
  <c r="D332" i="1"/>
  <c r="C248" i="1"/>
  <c r="C270" i="1"/>
  <c r="E267" i="1"/>
  <c r="C267" i="1" s="1"/>
  <c r="E250" i="1"/>
  <c r="E247" i="1" s="1"/>
  <c r="D322" i="1"/>
  <c r="C307" i="1"/>
  <c r="F321" i="1"/>
  <c r="H321" i="1"/>
  <c r="J321" i="1"/>
  <c r="L321" i="1"/>
  <c r="N321" i="1"/>
  <c r="P321" i="1"/>
  <c r="R321" i="1"/>
  <c r="T321" i="1"/>
  <c r="D324" i="1"/>
  <c r="C309" i="1"/>
  <c r="D325" i="1"/>
  <c r="C325" i="1" s="1"/>
  <c r="C310" i="1"/>
  <c r="G330" i="1"/>
  <c r="G332" i="1"/>
  <c r="D336" i="1"/>
  <c r="C339" i="1"/>
  <c r="H132" i="1" l="1"/>
  <c r="L43" i="1"/>
  <c r="I297" i="1"/>
  <c r="P182" i="1"/>
  <c r="T106" i="1"/>
  <c r="T97" i="1"/>
  <c r="P123" i="1"/>
  <c r="P122" i="1" s="1"/>
  <c r="P96" i="1"/>
  <c r="D327" i="1"/>
  <c r="L143" i="1"/>
  <c r="K123" i="1"/>
  <c r="K122" i="1" s="1"/>
  <c r="K96" i="1"/>
  <c r="I331" i="1"/>
  <c r="I330" i="1"/>
  <c r="G331" i="1"/>
  <c r="M328" i="1"/>
  <c r="C333" i="1"/>
  <c r="H336" i="1"/>
  <c r="M25" i="1"/>
  <c r="M38" i="1"/>
  <c r="M338" i="1"/>
  <c r="M26" i="1"/>
  <c r="M51" i="1" s="1"/>
  <c r="K29" i="1"/>
  <c r="K28" i="1"/>
  <c r="K53" i="1" s="1"/>
  <c r="I87" i="1"/>
  <c r="I328" i="1" s="1"/>
  <c r="I59" i="1"/>
  <c r="K335" i="1"/>
  <c r="K331" i="1" s="1"/>
  <c r="J183" i="1"/>
  <c r="J132" i="1"/>
  <c r="K26" i="1"/>
  <c r="K38" i="1"/>
  <c r="F328" i="1"/>
  <c r="D331" i="1"/>
  <c r="D341" i="1"/>
  <c r="C341" i="1" s="1"/>
  <c r="C343" i="1"/>
  <c r="H328" i="1"/>
  <c r="G326" i="1"/>
  <c r="P149" i="1"/>
  <c r="P133" i="1" s="1"/>
  <c r="M148" i="1"/>
  <c r="K134" i="1"/>
  <c r="K181" i="1" s="1"/>
  <c r="T144" i="1"/>
  <c r="M133" i="1"/>
  <c r="S97" i="1"/>
  <c r="S106" i="1"/>
  <c r="E300" i="1"/>
  <c r="E297" i="1" s="1"/>
  <c r="I180" i="1"/>
  <c r="I132" i="1"/>
  <c r="O138" i="1"/>
  <c r="O332" i="1" s="1"/>
  <c r="L137" i="1"/>
  <c r="L133" i="1"/>
  <c r="M331" i="1"/>
  <c r="H89" i="1"/>
  <c r="N340" i="1"/>
  <c r="Q42" i="1"/>
  <c r="P338" i="1"/>
  <c r="P26" i="1"/>
  <c r="P51" i="1" s="1"/>
  <c r="S40" i="1"/>
  <c r="L338" i="1"/>
  <c r="L26" i="1"/>
  <c r="O40" i="1"/>
  <c r="N38" i="1"/>
  <c r="N25" i="1"/>
  <c r="Q39" i="1"/>
  <c r="L335" i="1"/>
  <c r="L29" i="1"/>
  <c r="L28" i="1"/>
  <c r="O33" i="1"/>
  <c r="D122" i="1"/>
  <c r="N332" i="1"/>
  <c r="Q81" i="1"/>
  <c r="N80" i="1"/>
  <c r="L332" i="1"/>
  <c r="M337" i="1"/>
  <c r="R72" i="1"/>
  <c r="R61" i="1" s="1"/>
  <c r="R87" i="1" s="1"/>
  <c r="O61" i="1"/>
  <c r="O87" i="1" s="1"/>
  <c r="S60" i="1"/>
  <c r="M89" i="1"/>
  <c r="M330" i="1" s="1"/>
  <c r="M59" i="1"/>
  <c r="S74" i="1"/>
  <c r="S63" i="1" s="1"/>
  <c r="S89" i="1" s="1"/>
  <c r="P63" i="1"/>
  <c r="P89" i="1" s="1"/>
  <c r="T71" i="1"/>
  <c r="Q60" i="1"/>
  <c r="R71" i="1"/>
  <c r="C71" i="1" s="1"/>
  <c r="O70" i="1"/>
  <c r="O60" i="1"/>
  <c r="C250" i="1"/>
  <c r="C202" i="1"/>
  <c r="F169" i="1"/>
  <c r="C169" i="1" s="1"/>
  <c r="C172" i="1"/>
  <c r="S138" i="1"/>
  <c r="P137" i="1"/>
  <c r="M123" i="1"/>
  <c r="M96" i="1"/>
  <c r="C298" i="1"/>
  <c r="F179" i="1"/>
  <c r="R144" i="1"/>
  <c r="C144" i="1"/>
  <c r="J86" i="1"/>
  <c r="J59" i="1"/>
  <c r="P335" i="1"/>
  <c r="P29" i="1"/>
  <c r="P28" i="1"/>
  <c r="P53" i="1" s="1"/>
  <c r="S33" i="1"/>
  <c r="D321" i="1"/>
  <c r="C322" i="1"/>
  <c r="D299" i="1"/>
  <c r="C299" i="1" s="1"/>
  <c r="C204" i="1"/>
  <c r="D328" i="1"/>
  <c r="E306" i="1"/>
  <c r="C306" i="1" s="1"/>
  <c r="E324" i="1"/>
  <c r="C247" i="1"/>
  <c r="J329" i="1"/>
  <c r="J188" i="1"/>
  <c r="C191" i="1"/>
  <c r="C196" i="1" s="1"/>
  <c r="E328" i="1"/>
  <c r="D179" i="1"/>
  <c r="P334" i="1"/>
  <c r="S156" i="1"/>
  <c r="S182" i="1" s="1"/>
  <c r="J334" i="1"/>
  <c r="J331" i="1" s="1"/>
  <c r="T154" i="1"/>
  <c r="C150" i="1"/>
  <c r="N149" i="1"/>
  <c r="K148" i="1"/>
  <c r="P136" i="1"/>
  <c r="P183" i="1" s="1"/>
  <c r="S147" i="1"/>
  <c r="S136" i="1" s="1"/>
  <c r="S183" i="1" s="1"/>
  <c r="Q145" i="1"/>
  <c r="N134" i="1"/>
  <c r="N181" i="1" s="1"/>
  <c r="O145" i="1"/>
  <c r="L134" i="1"/>
  <c r="L181" i="1" s="1"/>
  <c r="P143" i="1"/>
  <c r="R107" i="1"/>
  <c r="O97" i="1"/>
  <c r="O106" i="1"/>
  <c r="Q123" i="1"/>
  <c r="Q122" i="1" s="1"/>
  <c r="Q96" i="1"/>
  <c r="D300" i="1"/>
  <c r="C300" i="1" s="1"/>
  <c r="C205" i="1"/>
  <c r="C188" i="1"/>
  <c r="D330" i="1"/>
  <c r="N334" i="1"/>
  <c r="Q156" i="1"/>
  <c r="Q182" i="1" s="1"/>
  <c r="L334" i="1"/>
  <c r="O156" i="1"/>
  <c r="R154" i="1"/>
  <c r="C154" i="1" s="1"/>
  <c r="L153" i="1"/>
  <c r="R149" i="1"/>
  <c r="R148" i="1" s="1"/>
  <c r="O148" i="1"/>
  <c r="Q147" i="1"/>
  <c r="N136" i="1"/>
  <c r="N183" i="1" s="1"/>
  <c r="L136" i="1"/>
  <c r="L183" i="1" s="1"/>
  <c r="O147" i="1"/>
  <c r="S145" i="1"/>
  <c r="P134" i="1"/>
  <c r="N143" i="1"/>
  <c r="K133" i="1"/>
  <c r="Q138" i="1"/>
  <c r="N137" i="1"/>
  <c r="N133" i="1"/>
  <c r="P329" i="1"/>
  <c r="L329" i="1"/>
  <c r="P332" i="1"/>
  <c r="S81" i="1"/>
  <c r="P80" i="1"/>
  <c r="F88" i="1"/>
  <c r="F59" i="1"/>
  <c r="C62" i="1"/>
  <c r="H86" i="1"/>
  <c r="H59" i="1"/>
  <c r="P340" i="1"/>
  <c r="S42" i="1"/>
  <c r="S340" i="1" s="1"/>
  <c r="L340" i="1"/>
  <c r="O42" i="1"/>
  <c r="N338" i="1"/>
  <c r="N26" i="1"/>
  <c r="N51" i="1" s="1"/>
  <c r="Q40" i="1"/>
  <c r="P38" i="1"/>
  <c r="P25" i="1"/>
  <c r="S39" i="1"/>
  <c r="L337" i="1"/>
  <c r="L38" i="1"/>
  <c r="L25" i="1"/>
  <c r="O39" i="1"/>
  <c r="N335" i="1"/>
  <c r="N29" i="1"/>
  <c r="N28" i="1"/>
  <c r="N53" i="1" s="1"/>
  <c r="Q33" i="1"/>
  <c r="H331" i="1"/>
  <c r="R81" i="1"/>
  <c r="O80" i="1"/>
  <c r="K338" i="1"/>
  <c r="K337" i="1"/>
  <c r="T72" i="1"/>
  <c r="T61" i="1" s="1"/>
  <c r="T87" i="1" s="1"/>
  <c r="Q61" i="1"/>
  <c r="Q87" i="1" s="1"/>
  <c r="P86" i="1"/>
  <c r="S76" i="1"/>
  <c r="S75" i="1" s="1"/>
  <c r="P75" i="1"/>
  <c r="Q76" i="1"/>
  <c r="N75" i="1"/>
  <c r="K89" i="1"/>
  <c r="K330" i="1" s="1"/>
  <c r="K59" i="1"/>
  <c r="Q74" i="1"/>
  <c r="N63" i="1"/>
  <c r="N89" i="1" s="1"/>
  <c r="N86" i="1"/>
  <c r="L86" i="1"/>
  <c r="L85" i="1" s="1"/>
  <c r="L59" i="1"/>
  <c r="S47" i="1"/>
  <c r="S43" i="1" s="1"/>
  <c r="P43" i="1"/>
  <c r="Q47" i="1"/>
  <c r="N43" i="1"/>
  <c r="T123" i="1" l="1"/>
  <c r="T122" i="1" s="1"/>
  <c r="T96" i="1"/>
  <c r="P85" i="1"/>
  <c r="P330" i="1"/>
  <c r="N59" i="1"/>
  <c r="C72" i="1"/>
  <c r="O153" i="1"/>
  <c r="O182" i="1"/>
  <c r="P59" i="1"/>
  <c r="P328" i="1"/>
  <c r="P181" i="1"/>
  <c r="C87" i="1"/>
  <c r="I85" i="1"/>
  <c r="P331" i="1"/>
  <c r="J330" i="1"/>
  <c r="J179" i="1"/>
  <c r="N328" i="1"/>
  <c r="C61" i="1"/>
  <c r="L336" i="1"/>
  <c r="M336" i="1"/>
  <c r="P337" i="1"/>
  <c r="P336" i="1" s="1"/>
  <c r="K51" i="1"/>
  <c r="K49" i="1" s="1"/>
  <c r="K24" i="1"/>
  <c r="M50" i="1"/>
  <c r="M49" i="1" s="1"/>
  <c r="M24" i="1"/>
  <c r="N85" i="1"/>
  <c r="T74" i="1"/>
  <c r="T63" i="1" s="1"/>
  <c r="T89" i="1" s="1"/>
  <c r="Q63" i="1"/>
  <c r="Q89" i="1" s="1"/>
  <c r="C74" i="1"/>
  <c r="Q75" i="1"/>
  <c r="T76" i="1"/>
  <c r="T75" i="1" s="1"/>
  <c r="K336" i="1"/>
  <c r="K85" i="1"/>
  <c r="Q335" i="1"/>
  <c r="T33" i="1"/>
  <c r="Q29" i="1"/>
  <c r="Q28" i="1"/>
  <c r="Q53" i="1" s="1"/>
  <c r="L24" i="1"/>
  <c r="L50" i="1"/>
  <c r="P24" i="1"/>
  <c r="P50" i="1"/>
  <c r="P49" i="1" s="1"/>
  <c r="F85" i="1"/>
  <c r="C88" i="1"/>
  <c r="K180" i="1"/>
  <c r="K132" i="1"/>
  <c r="T147" i="1"/>
  <c r="T136" i="1" s="1"/>
  <c r="T183" i="1" s="1"/>
  <c r="Q136" i="1"/>
  <c r="Q183" i="1" s="1"/>
  <c r="O334" i="1"/>
  <c r="R156" i="1"/>
  <c r="R182" i="1" s="1"/>
  <c r="O329" i="1"/>
  <c r="Q334" i="1"/>
  <c r="T156" i="1"/>
  <c r="Q329" i="1"/>
  <c r="R106" i="1"/>
  <c r="C106" i="1" s="1"/>
  <c r="R97" i="1"/>
  <c r="C107" i="1"/>
  <c r="R145" i="1"/>
  <c r="O134" i="1"/>
  <c r="O181" i="1" s="1"/>
  <c r="T145" i="1"/>
  <c r="T134" i="1" s="1"/>
  <c r="T181" i="1" s="1"/>
  <c r="Q134" i="1"/>
  <c r="Q181" i="1" s="1"/>
  <c r="Q149" i="1"/>
  <c r="Q133" i="1" s="1"/>
  <c r="N148" i="1"/>
  <c r="S334" i="1"/>
  <c r="S153" i="1"/>
  <c r="S329" i="1"/>
  <c r="E329" i="1"/>
  <c r="E326" i="1" s="1"/>
  <c r="E321" i="1"/>
  <c r="C324" i="1"/>
  <c r="J85" i="1"/>
  <c r="J327" i="1"/>
  <c r="Q86" i="1"/>
  <c r="Q85" i="1" s="1"/>
  <c r="Q59" i="1"/>
  <c r="T70" i="1"/>
  <c r="T60" i="1"/>
  <c r="S70" i="1"/>
  <c r="M85" i="1"/>
  <c r="Q332" i="1"/>
  <c r="T81" i="1"/>
  <c r="Q80" i="1"/>
  <c r="L53" i="1"/>
  <c r="N24" i="1"/>
  <c r="N50" i="1"/>
  <c r="N49" i="1" s="1"/>
  <c r="N337" i="1"/>
  <c r="N336" i="1" s="1"/>
  <c r="O338" i="1"/>
  <c r="R40" i="1"/>
  <c r="C40" i="1" s="1"/>
  <c r="O26" i="1"/>
  <c r="O51" i="1" s="1"/>
  <c r="Q340" i="1"/>
  <c r="T42" i="1"/>
  <c r="T340" i="1" s="1"/>
  <c r="C63" i="1"/>
  <c r="L180" i="1"/>
  <c r="L132" i="1"/>
  <c r="S123" i="1"/>
  <c r="S122" i="1" s="1"/>
  <c r="S96" i="1"/>
  <c r="Q143" i="1"/>
  <c r="S149" i="1"/>
  <c r="S148" i="1" s="1"/>
  <c r="P148" i="1"/>
  <c r="T47" i="1"/>
  <c r="T43" i="1" s="1"/>
  <c r="Q43" i="1"/>
  <c r="R80" i="1"/>
  <c r="O337" i="1"/>
  <c r="R39" i="1"/>
  <c r="O38" i="1"/>
  <c r="O25" i="1"/>
  <c r="S38" i="1"/>
  <c r="S25" i="1"/>
  <c r="Q338" i="1"/>
  <c r="T40" i="1"/>
  <c r="Q26" i="1"/>
  <c r="Q51" i="1" s="1"/>
  <c r="O340" i="1"/>
  <c r="R42" i="1"/>
  <c r="H85" i="1"/>
  <c r="H327" i="1"/>
  <c r="S332" i="1"/>
  <c r="S80" i="1"/>
  <c r="N180" i="1"/>
  <c r="N132" i="1"/>
  <c r="T138" i="1"/>
  <c r="Q137" i="1"/>
  <c r="S134" i="1"/>
  <c r="S181" i="1" s="1"/>
  <c r="S143" i="1"/>
  <c r="R147" i="1"/>
  <c r="R136" i="1" s="1"/>
  <c r="R183" i="1" s="1"/>
  <c r="O136" i="1"/>
  <c r="O183" i="1" s="1"/>
  <c r="N330" i="1"/>
  <c r="O123" i="1"/>
  <c r="O122" i="1" s="1"/>
  <c r="O96" i="1"/>
  <c r="Q153" i="1"/>
  <c r="C321" i="1"/>
  <c r="D329" i="1"/>
  <c r="S335" i="1"/>
  <c r="S29" i="1"/>
  <c r="S28" i="1"/>
  <c r="S53" i="1" s="1"/>
  <c r="S330" i="1" s="1"/>
  <c r="O143" i="1"/>
  <c r="D297" i="1"/>
  <c r="C297" i="1" s="1"/>
  <c r="M122" i="1"/>
  <c r="P180" i="1"/>
  <c r="P132" i="1"/>
  <c r="S137" i="1"/>
  <c r="O86" i="1"/>
  <c r="O85" i="1" s="1"/>
  <c r="O59" i="1"/>
  <c r="R70" i="1"/>
  <c r="R60" i="1"/>
  <c r="Q70" i="1"/>
  <c r="S86" i="1"/>
  <c r="S85" i="1" s="1"/>
  <c r="S59" i="1"/>
  <c r="L331" i="1"/>
  <c r="C81" i="1"/>
  <c r="N331" i="1"/>
  <c r="O335" i="1"/>
  <c r="R33" i="1"/>
  <c r="O29" i="1"/>
  <c r="O28" i="1"/>
  <c r="O53" i="1" s="1"/>
  <c r="T39" i="1"/>
  <c r="Q38" i="1"/>
  <c r="Q25" i="1"/>
  <c r="L51" i="1"/>
  <c r="S338" i="1"/>
  <c r="S26" i="1"/>
  <c r="S51" i="1" s="1"/>
  <c r="C89" i="1"/>
  <c r="H330" i="1"/>
  <c r="R138" i="1"/>
  <c r="O137" i="1"/>
  <c r="O133" i="1"/>
  <c r="I179" i="1"/>
  <c r="I327" i="1"/>
  <c r="I326" i="1" s="1"/>
  <c r="M180" i="1"/>
  <c r="M132" i="1"/>
  <c r="T143" i="1"/>
  <c r="F329" i="1"/>
  <c r="F326" i="1" s="1"/>
  <c r="C70" i="1" l="1"/>
  <c r="C47" i="1"/>
  <c r="T153" i="1"/>
  <c r="T182" i="1"/>
  <c r="K328" i="1"/>
  <c r="Q331" i="1"/>
  <c r="O331" i="1"/>
  <c r="S133" i="1"/>
  <c r="S180" i="1" s="1"/>
  <c r="C43" i="1"/>
  <c r="J326" i="1"/>
  <c r="Q330" i="1"/>
  <c r="C75" i="1"/>
  <c r="Q337" i="1"/>
  <c r="Q336" i="1" s="1"/>
  <c r="C136" i="1"/>
  <c r="C183" i="1"/>
  <c r="S337" i="1"/>
  <c r="O180" i="1"/>
  <c r="O132" i="1"/>
  <c r="R137" i="1"/>
  <c r="R133" i="1"/>
  <c r="Q50" i="1"/>
  <c r="Q49" i="1" s="1"/>
  <c r="Q24" i="1"/>
  <c r="T38" i="1"/>
  <c r="T25" i="1"/>
  <c r="S132" i="1"/>
  <c r="S328" i="1"/>
  <c r="R340" i="1"/>
  <c r="C340" i="1" s="1"/>
  <c r="O336" i="1"/>
  <c r="R332" i="1"/>
  <c r="C332" i="1" s="1"/>
  <c r="R338" i="1"/>
  <c r="R26" i="1"/>
  <c r="T332" i="1"/>
  <c r="T80" i="1"/>
  <c r="C80" i="1" s="1"/>
  <c r="T86" i="1"/>
  <c r="T85" i="1" s="1"/>
  <c r="T59" i="1"/>
  <c r="R143" i="1"/>
  <c r="C143" i="1" s="1"/>
  <c r="Q328" i="1"/>
  <c r="O328" i="1"/>
  <c r="R123" i="1"/>
  <c r="R96" i="1"/>
  <c r="C96" i="1" s="1"/>
  <c r="T334" i="1"/>
  <c r="T329" i="1"/>
  <c r="L49" i="1"/>
  <c r="T335" i="1"/>
  <c r="T29" i="1"/>
  <c r="T28" i="1"/>
  <c r="T53" i="1" s="1"/>
  <c r="C76" i="1"/>
  <c r="C42" i="1"/>
  <c r="D326" i="1"/>
  <c r="C147" i="1"/>
  <c r="M179" i="1"/>
  <c r="M327" i="1"/>
  <c r="M326" i="1" s="1"/>
  <c r="R335" i="1"/>
  <c r="R29" i="1"/>
  <c r="R28" i="1"/>
  <c r="R53" i="1" s="1"/>
  <c r="R330" i="1" s="1"/>
  <c r="R86" i="1"/>
  <c r="R85" i="1" s="1"/>
  <c r="R59" i="1"/>
  <c r="C59" i="1" s="1"/>
  <c r="C60" i="1"/>
  <c r="P179" i="1"/>
  <c r="P327" i="1"/>
  <c r="P326" i="1" s="1"/>
  <c r="O330" i="1"/>
  <c r="Q180" i="1"/>
  <c r="Q132" i="1"/>
  <c r="T137" i="1"/>
  <c r="C137" i="1" s="1"/>
  <c r="N179" i="1"/>
  <c r="N327" i="1"/>
  <c r="N326" i="1" s="1"/>
  <c r="S331" i="1"/>
  <c r="H326" i="1"/>
  <c r="T338" i="1"/>
  <c r="T26" i="1"/>
  <c r="T51" i="1" s="1"/>
  <c r="S50" i="1"/>
  <c r="S49" i="1" s="1"/>
  <c r="S24" i="1"/>
  <c r="S336" i="1"/>
  <c r="O50" i="1"/>
  <c r="O49" i="1" s="1"/>
  <c r="O24" i="1"/>
  <c r="R337" i="1"/>
  <c r="R336" i="1" s="1"/>
  <c r="R38" i="1"/>
  <c r="C38" i="1" s="1"/>
  <c r="R25" i="1"/>
  <c r="L179" i="1"/>
  <c r="L327" i="1"/>
  <c r="C28" i="1"/>
  <c r="C33" i="1"/>
  <c r="T149" i="1"/>
  <c r="T148" i="1" s="1"/>
  <c r="Q148" i="1"/>
  <c r="T328" i="1"/>
  <c r="R134" i="1"/>
  <c r="R181" i="1" s="1"/>
  <c r="C145" i="1"/>
  <c r="R334" i="1"/>
  <c r="C156" i="1"/>
  <c r="R153" i="1"/>
  <c r="C153" i="1" s="1"/>
  <c r="T330" i="1"/>
  <c r="L330" i="1"/>
  <c r="K179" i="1"/>
  <c r="K327" i="1"/>
  <c r="C85" i="1"/>
  <c r="C25" i="1"/>
  <c r="C97" i="1"/>
  <c r="C138" i="1"/>
  <c r="L328" i="1"/>
  <c r="C39" i="1"/>
  <c r="C53" i="1" l="1"/>
  <c r="C330" i="1"/>
  <c r="C148" i="1"/>
  <c r="C29" i="1"/>
  <c r="L326" i="1"/>
  <c r="C181" i="1"/>
  <c r="Q179" i="1"/>
  <c r="Q327" i="1"/>
  <c r="Q326" i="1" s="1"/>
  <c r="C334" i="1"/>
  <c r="R122" i="1"/>
  <c r="C122" i="1" s="1"/>
  <c r="C123" i="1"/>
  <c r="C338" i="1"/>
  <c r="C86" i="1"/>
  <c r="S179" i="1"/>
  <c r="S327" i="1"/>
  <c r="S326" i="1" s="1"/>
  <c r="O179" i="1"/>
  <c r="O327" i="1"/>
  <c r="O326" i="1" s="1"/>
  <c r="K326" i="1"/>
  <c r="R329" i="1"/>
  <c r="C329" i="1" s="1"/>
  <c r="C182" i="1"/>
  <c r="R24" i="1"/>
  <c r="R50" i="1"/>
  <c r="T133" i="1"/>
  <c r="C335" i="1"/>
  <c r="C134" i="1"/>
  <c r="C149" i="1"/>
  <c r="T331" i="1"/>
  <c r="R51" i="1"/>
  <c r="C51" i="1" s="1"/>
  <c r="C26" i="1"/>
  <c r="R331" i="1"/>
  <c r="T24" i="1"/>
  <c r="T50" i="1"/>
  <c r="T49" i="1" s="1"/>
  <c r="T337" i="1"/>
  <c r="T336" i="1" s="1"/>
  <c r="C336" i="1" s="1"/>
  <c r="R180" i="1"/>
  <c r="R132" i="1"/>
  <c r="C50" i="1" l="1"/>
  <c r="C331" i="1"/>
  <c r="T180" i="1"/>
  <c r="C180" i="1" s="1"/>
  <c r="T132" i="1"/>
  <c r="C132" i="1" s="1"/>
  <c r="C133" i="1"/>
  <c r="C24" i="1"/>
  <c r="R328" i="1"/>
  <c r="C328" i="1" s="1"/>
  <c r="R179" i="1"/>
  <c r="R327" i="1"/>
  <c r="R49" i="1"/>
  <c r="C49" i="1" s="1"/>
  <c r="C337" i="1"/>
  <c r="R326" i="1" l="1"/>
  <c r="T179" i="1"/>
  <c r="C179" i="1" s="1"/>
  <c r="T327" i="1"/>
  <c r="T326" i="1" s="1"/>
  <c r="C327" i="1" l="1"/>
  <c r="C326" i="1"/>
</calcChain>
</file>

<file path=xl/sharedStrings.xml><?xml version="1.0" encoding="utf-8"?>
<sst xmlns="http://schemas.openxmlformats.org/spreadsheetml/2006/main" count="2247" uniqueCount="225">
  <si>
    <t>к постановлению</t>
  </si>
  <si>
    <t>Администрации города</t>
  </si>
  <si>
    <t>от ____________ № __________</t>
  </si>
  <si>
    <t>Программные мероприятия,</t>
  </si>
  <si>
    <t>объем ассигнований на реализацию программы и показатели результатов реализации муниципальной программы</t>
  </si>
  <si>
    <t xml:space="preserve"> Наименование</t>
  </si>
  <si>
    <t xml:space="preserve"> Источники финансирования</t>
  </si>
  <si>
    <t>Объем финансирования, (всего, руб.)</t>
  </si>
  <si>
    <t>В том числе  по годам</t>
  </si>
  <si>
    <t>Ответственный (администратор или соадминистратор)</t>
  </si>
  <si>
    <t>Наименование показателя, ед. измер.</t>
  </si>
  <si>
    <t>Значение показателя, в том числе</t>
  </si>
  <si>
    <t>Итоговое значение показателя</t>
  </si>
  <si>
    <t xml:space="preserve"> 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</si>
  <si>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</si>
  <si>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</si>
  <si>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</si>
  <si>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</si>
  <si>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</si>
  <si>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</si>
  <si>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</si>
  <si>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</si>
  <si>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</si>
  <si>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</si>
  <si>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</si>
  <si>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</si>
  <si>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</si>
  <si>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</si>
  <si>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</si>
  <si>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</si>
  <si>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2014   
 год</t>
  </si>
  <si>
    <t>2021
год</t>
  </si>
  <si>
    <t>Комплексная цель программы: Развитие культурного потенциала как важнейшего стратегического ресурса города, способствующего повышению качества жизни населения и формированию туристской привлекательности Сургута.</t>
  </si>
  <si>
    <t>Целевые показатели результатов реализации муниципальной программы</t>
  </si>
  <si>
    <t>Количество посещений общедоступных библиотек, ед.</t>
  </si>
  <si>
    <t>Количество проведенных выставок и просветительских мероприятий, ед.</t>
  </si>
  <si>
    <t>Количество проведенных культурно-досуговых мероприятий, концертов, спектаклей, ед.</t>
  </si>
  <si>
    <t>Численность детей, обучающихся в  муниципальных детских школах искусств  (по видам искусств ) по дополнительным образовательным программам в области искусств в рамках муниципального задания, чел.</t>
  </si>
  <si>
    <t>Количество муниципальных учреждений, подведомственных департаменту культуры, молодежной политики и спорта, обеспеченных комплексным содержанием объектов, ед.</t>
  </si>
  <si>
    <t>Количество организованных мероприятий (выставок, конференций, совещаний, ознакомительных поездок и др.) и участие в выездных мероприятиях, направленных на продвижение туристского потенциала города Сургута, ед.</t>
  </si>
  <si>
    <t>Ввод в эксплуатацию объектов культуры, ед.</t>
  </si>
  <si>
    <t>-</t>
  </si>
  <si>
    <t>1</t>
  </si>
  <si>
    <t>Количество учащихся, посетивших лагерь дневного пребывания, чел.</t>
  </si>
  <si>
    <t>Подпрограмма 1 «Библиотечное обслуживание населения»</t>
  </si>
  <si>
    <t>Цель подпрограммы: Создание условий для обеспечения доступа населения к информации, к литературным ценностям национальной и мировой культуры</t>
  </si>
  <si>
    <t>Целевые показатели результатов реализации подпрограммы</t>
  </si>
  <si>
    <t>Задача 1. Создание условий для модернизационного развития общедоступных библиотек города Сургута, внедрение новых интернет-услуг для пользователей, расширение библиотечного обслуживания физических лиц с ограничениями жизнедеятельности</t>
  </si>
  <si>
    <t xml:space="preserve">Мероприятие 1.1. Обеспечение функционирования и развития муниципальных общедоступных библиотек
</t>
  </si>
  <si>
    <t>всего, в том числе:</t>
  </si>
  <si>
    <t>администратор (ДКМПиС)</t>
  </si>
  <si>
    <t>за счет межбюджетных трансфертов из федерального бюджета</t>
  </si>
  <si>
    <t>за счет межбюджетных трансфертов из окружного бюджета</t>
  </si>
  <si>
    <t>за счет средств местного бюджета</t>
  </si>
  <si>
    <t xml:space="preserve"> за счет других источников</t>
  </si>
  <si>
    <t>Обеспечение функционирования и развития муниципальных общедоступных библиотек</t>
  </si>
  <si>
    <t>Обеспеченность города библиотеками по отношению к нормативу, %</t>
  </si>
  <si>
    <t>Количество документов библиотечного фонда, переведенного в цифровую форму, экз.</t>
  </si>
  <si>
    <t>за счет других источников</t>
  </si>
  <si>
    <t>Доля пользователей услугами общедоступных библиотек в удаленном режиме в общей численности пользователей общедоступных библиотек, %</t>
  </si>
  <si>
    <t>Общее количество пользователей муниципальной услуги, чел.</t>
  </si>
  <si>
    <t>Количество удалённых пользователей муниципальной услуги, чел.</t>
  </si>
  <si>
    <t>Доля посещений культурно-просветительских и досуговых мероприятий общедоступных библиотек в общем объеме посещений общедоступных библиотек, %</t>
  </si>
  <si>
    <t>Количество посещений культурно-просветительских и досуговых мероприятий общедоступных библиотек, ед.</t>
  </si>
  <si>
    <t>Организация комплексного содержания объектов (предоставление коммунальных услуг, услуг по содержанию муниципального имущества) муниципальных общедоступных библиотек</t>
  </si>
  <si>
    <t>соадминистратор (ДГХ)</t>
  </si>
  <si>
    <t>- за счет межбюджетных трансфертов из федерального бюджета</t>
  </si>
  <si>
    <t xml:space="preserve"> за счет межбюджетных трансфертов из окружного бюджета</t>
  </si>
  <si>
    <t xml:space="preserve"> за счет средств местного бюджета</t>
  </si>
  <si>
    <t>- за счет других источников</t>
  </si>
  <si>
    <t>Мероприятие 1.2. Реализация отдельных мероприятий государственной программы Ханты-Мансийского автономного округа-Югры «Развитие культуры и туризма в  Ханты-Мансийском автономном округе-Югре на 2016 – 2020 годы»
- формирование информационных ресурсов общедоступных библиотек Югры
- модернизация программно-аппаратных комплексов общедоступных библиотек;
- деятельность информационно-ресурсного центра по менеджменту качества для учреждений культуры</t>
  </si>
  <si>
    <t>Библиотечный фонд на 1000 жителей, экз.</t>
  </si>
  <si>
    <t>Количество приобретенных баз данных, ед.</t>
  </si>
  <si>
    <t xml:space="preserve"> -</t>
  </si>
  <si>
    <t>Количество автоматизированных библиотечно-информационных систем для осуществления электронной каталогизации, ед.</t>
  </si>
  <si>
    <t>Количество заимствованных записей из сводных библиотечно-информационных ресурсов , ед.</t>
  </si>
  <si>
    <t>Количество модернизированных программно-аппаратных комплексов библиотек, ед.</t>
  </si>
  <si>
    <t>Количество проведенных семинаров по менеджменту качества для учреждений культуры, ед.</t>
  </si>
  <si>
    <t>Всего по подпрограмме «Библиотечное обслуживание населения»</t>
  </si>
  <si>
    <t>х</t>
  </si>
  <si>
    <t>Подпрограмма  2 «Обеспечение населения услугами муниципальных музеев»</t>
  </si>
  <si>
    <t>Цель подпрограммы: Создание условий для сохранения и популяризации историко-культурного наследия города Сургута, обеспечение доступа населения к культурным ценностям</t>
  </si>
  <si>
    <t>Задача 2. Развитие музейного дела и удовлетворение потребности населения в предоставлении доступа к культурным ценностям, сохранение и популяризация объектов культурного наследия (памятников истории и культуры), расположенных на территории города Сургута</t>
  </si>
  <si>
    <t>Мероприятие 2.1.  Обеспечение функционирования и развития муниципальных музейных учреждений</t>
  </si>
  <si>
    <t xml:space="preserve"> за счет межбюджетных трансфертов из федерального бюджета</t>
  </si>
  <si>
    <t>за счет других источников (плата потребителей услуги)</t>
  </si>
  <si>
    <t xml:space="preserve"> Обеспечение функционирования и развития муниципальных музейных учреждений</t>
  </si>
  <si>
    <t>Количество проведенных выставок, ед.</t>
  </si>
  <si>
    <t>Количество проведенных просветительских мероприятий, ед.</t>
  </si>
  <si>
    <t>Количество потребителей услуги, чел.</t>
  </si>
  <si>
    <t>Увеличение доли представленных (во всех формах) зрителю музейных предметов в общем количестве музейных предметов основного фонда, %</t>
  </si>
  <si>
    <t>Увеличение доли оцифрованных музейных предметов и музейных коллекций, представленных в сети Интернет от общего объёма музейного фонда, %</t>
  </si>
  <si>
    <t>Количество разработанной проектно-сметной документации на реконструкцию объекта "Кровля Галереи современного искусства "Стерх", ед.</t>
  </si>
  <si>
    <t>Организация комплексного содержания объектов (предоставление коммунальных услуг, услуг по содержанию муниципального имущества) муниципальных музейных учреждений</t>
  </si>
  <si>
    <t>Мероприятие 2.2. Реализация отдельных мероприятий государственной программы "Развитие образования в Ханты-Мансийском автономном округе – Югре" на 2016-2020 годы» - «Допризывная подготовка молодёжи».
- создание информационной базы «Солдат Отечества»</t>
  </si>
  <si>
    <t>Количество реализованных проектов в рамках реализации мероприятий государственной программы "Развитие образования в Ханты-Мансийском автономном округе – Югре" на 2014-2020 годы» - «Допризывная подготовка молодёжи», ед.</t>
  </si>
  <si>
    <t>Мероприятие 2.3. Реализация отдельных мероприятий государственной программы  в Ханты-Мансийском автономном округе-Югры «Развитие культуры и туризма в Ханты-Мансийском автономном округе-Югре на 2016 – 2020 годы»
- реставрация и консервация музейных фондов</t>
  </si>
  <si>
    <t>Количество отреставрированных и  законсервированных единиц музейных фондов, ед.</t>
  </si>
  <si>
    <t>34</t>
  </si>
  <si>
    <t>Всего по подпрограмме «Обеспечение населения услугами муниципальных музеев»</t>
  </si>
  <si>
    <t>Подпрограмма 3 «Дополнительное образование детей в детских школах искусств»</t>
  </si>
  <si>
    <t>Цель подпрограммы: Обеспечение предоставления дополнительного образования детей в муниципальных детских школах искусств  города Сургута</t>
  </si>
  <si>
    <t>Численность детей, обучающихся в  муниципальных детских школах искусств  (по видам искусств) по дополнительным образовательным программам в области искусств в рамках муниципального задания, чел.</t>
  </si>
  <si>
    <t>Задача 3. Реализация комплекса мер, направленных на выявление, сопровождение и поддержку одарённых детей, развитие обучающихся и обеспечение их предпрофессиональной подготовки.</t>
  </si>
  <si>
    <t>Задача 4. Совершенствование материально-технической базы детских школ искусств.</t>
  </si>
  <si>
    <t xml:space="preserve">Мероприятие 3.1., 4.1. Обеспечение функционирования и развития  муниципальных     детских школ искусств </t>
  </si>
  <si>
    <t xml:space="preserve"> Обеспечение  функционирования и развития  муниципальных     детских школ искусств </t>
  </si>
  <si>
    <t>Численность детей, обучающихся в муниципальных детских школах искусств (по видам искусств ) по дополнительным образовательным программам в области искусств в рамках муниципального задания, чел.</t>
  </si>
  <si>
    <t>Доля лауреатов конкурсов в общей численности обучающихся  в муниципальных  детских школах искусств (по видам искусств) по дополнительным образовательным программам в области искусств в рамках муниципального задания , %</t>
  </si>
  <si>
    <t>Отношение среднемесячной заработной платы педагогических работников учреждений дополнительного образования детей (детских школ искусств) к среднемесячной заработной плате в автономном округе, %</t>
  </si>
  <si>
    <t>Доля обновленного парка музыкальных инструментов от общего количества музыкальных инструментов, %</t>
  </si>
  <si>
    <t>Количество мероприятий, направленных на выявление, сопровождение и поддержку одарённых детей, ед.</t>
  </si>
  <si>
    <t xml:space="preserve">- повышение оплаты труда педагогических работников муниципальных детских школ искусств </t>
  </si>
  <si>
    <t>Количество учреждений, в которых повышена оплата труда педагогических работников муниципальных образовательных организаций дополнительного образования детей (в сфере  культуры), ед.</t>
  </si>
  <si>
    <t>- за счет межбюджетных трансфертов из окружного бюджета</t>
  </si>
  <si>
    <t>- за счет средств местного бюджета</t>
  </si>
  <si>
    <t>Организация комплексного содержания объектов (предоставление коммунальных услуг, услуг по содержанию муниципального имущества) муниципальных детских школ  искусств</t>
  </si>
  <si>
    <t>Всего, в том числе:</t>
  </si>
  <si>
    <t xml:space="preserve">Мероприятие 3.2., 4.2. Реализация отдельных  мероприятий государственной программы  в Ханты-Мансийском автономном округе-Югры «Развитие культуры и туризма в Ханты-Мансийском автономном округе-Югре на 2016 – 2020 годы»: - модернизация материально-технической базы детских школ искусств;  -совершенствование системы поиска, выявления и сопровождения одаренных детей и молодежи в сфере культуры и искусства </t>
  </si>
  <si>
    <t>Количество приобретённых музыкальных инструментов и учебного оборудования, ед.</t>
  </si>
  <si>
    <t>Количество мероприятий, направленных на совершенствование системы поиска, выявления и сопровождения одаренных детей и молодёжи в сфере культуры и искусств, ед.</t>
  </si>
  <si>
    <t>Всего по подпрограмме «Дополнительное образование детей в детских школах искусств»</t>
  </si>
  <si>
    <t>Подпрограмма 4 «Организация культурного досуга на базе  учреждений и организаций культуры»</t>
  </si>
  <si>
    <t>Цель подпрограммы: Обеспечение прав граждан на участие в культурной жизни города, реализация творческого потенциала жителей города, организация содержательного культурного досуга</t>
  </si>
  <si>
    <t>Задача 5. Создание условий для развития самодеятельного художественного творчества, творческой самореализации населения, организации культурного содержательного досуга, сохранение и развитие народных художественных промыслов, культуры коренных малочисленных народов Севера</t>
  </si>
  <si>
    <t>Мероприятие 5.1. 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</t>
  </si>
  <si>
    <t xml:space="preserve"> за счет других источников (плата потребителей услуги)</t>
  </si>
  <si>
    <t xml:space="preserve">  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</t>
  </si>
  <si>
    <t>Количество проведенных культурно-досуговых мероприятий, ед., в том числе:</t>
  </si>
  <si>
    <t>Количество проведенных мероприятий в сфере сохранения и развития народных художественных промыслов, местных традиций и обычаев, ед.</t>
  </si>
  <si>
    <t>Количество клубных формирований, ед.</t>
  </si>
  <si>
    <t>Численность участников культурно-досуговых, просветительских мероприятий на платной и на бесплатной основе, чел.</t>
  </si>
  <si>
    <t>Численность занимающихся в клубных формированиях, чел.</t>
  </si>
  <si>
    <t>Количество разработанной проектно-сметной документации "Обустройство и оборудование объекта "Детская площадка "Забава" на территории ИКЦ "Старый Сургут", ед.</t>
  </si>
  <si>
    <t>Организация комплексного содержания объектов (предоставление коммунальных услуг, услуг по содержанию муниципального имущества) муниципальных учреждений культурно-досугового типа  по направлению: организация досуга, самодеятельное народное творчество и народные художественные промыслы</t>
  </si>
  <si>
    <t>Организация установки и обслуживания временных мобильных туалетов при проведении мероприятий</t>
  </si>
  <si>
    <t>Количество временных мобильных туалетов, предоставленных при проведении городских массовых мероприятий, ед.</t>
  </si>
  <si>
    <t>Мероприятие 5.2. Реализация мероприятий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Югры» на 2016-2020 годы
- содействие местному самоуправлению в развитии исторических и иных местных традиций</t>
  </si>
  <si>
    <t>Количество обустроенных объектов в рамках реализации подпрограммы "Поддержание устойчивого исполнения 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Югры» на 2014-2020 годы - Детская площадка "Забава", ед.</t>
  </si>
  <si>
    <t>Задача 6. Поддержка и развитие профессионального искусства</t>
  </si>
  <si>
    <t xml:space="preserve">  Обеспечение функционирования и развития муниципальных концертных организаций и театров по направлению: профессиональное искусство</t>
  </si>
  <si>
    <t>Количество проведенных концертов, спектаклей и просветительских мероприятий, ед.</t>
  </si>
  <si>
    <t>Количество посещений концертов, спектаклей и просветительских мероприятий, чел.</t>
  </si>
  <si>
    <t>Количество новых постановок, ед.</t>
  </si>
  <si>
    <t>Всего по подпрограмме «Организация культурного досуга на базе организаций и учреждений культуры»</t>
  </si>
  <si>
    <t xml:space="preserve"> х</t>
  </si>
  <si>
    <t>Подпрограмма 5 "Создание условий для развития туризма"</t>
  </si>
  <si>
    <t>Цель отдельного подпрограммы: Создание условий для развития туризма в Сургуте, расширение спектра туристских услуг для жителей и гостей города.</t>
  </si>
  <si>
    <t>Задача 7. Создание эффективного механизма взаимодействия муниципальных органов власти, туристского бизнеса, иных организаций в реализации проектов и программ, направленных на развитие туристской привлекательности города.</t>
  </si>
  <si>
    <t>Мероприятие 7.1. Создание условий для развития туризма в Сургуте, расширения спектра туристических услуг для жителей и гостей города</t>
  </si>
  <si>
    <t>Количество туристических маршрутов по городу Сургуту, ед.</t>
  </si>
  <si>
    <t>Количество произведённой печатной информационной продукции о туристической привлекательности города Сургута, ед.</t>
  </si>
  <si>
    <t>Всего по подпрограмме "Создание условий для развития туризма"</t>
  </si>
  <si>
    <t>Подпрограмма 6 «Развитие инфраструктуры отрасли культуры»</t>
  </si>
  <si>
    <t>Цель подпрограммы: Создание современной развитой материально-технической базы учреждений культуры на территории муниципального образования городской округ город Сургут</t>
  </si>
  <si>
    <t xml:space="preserve"> Ввод в эксплуатацию объектов культуры, ед.</t>
  </si>
  <si>
    <t>Задача 8. Развитие инфраструктуры отрасли и совершенствование материально-технической базы в муниципальных учреждениях культуры</t>
  </si>
  <si>
    <t>Мероприятие 8.1. Строительство объектов, предназначенных для размещения муниципальных учреждений культуры</t>
  </si>
  <si>
    <t>Мероприятие 8.1.1. Хореографическая школа в микрорайоне ПИКС</t>
  </si>
  <si>
    <t>соадминистратор (ДАиГ)</t>
  </si>
  <si>
    <t>Строительство учреждений культуры в городе Сургуте и создание на их базе центров культурного развития, ед.</t>
  </si>
  <si>
    <t>Мероприятие 8.1.2. Детская школа искусств в мкр. ПИКС</t>
  </si>
  <si>
    <t xml:space="preserve">Степень готовности объекта, % </t>
  </si>
  <si>
    <t>15</t>
  </si>
  <si>
    <t>43</t>
  </si>
  <si>
    <t>100</t>
  </si>
  <si>
    <t>Соблюдение доли местного бюджета для завершения строительства объекта, да/нет</t>
  </si>
  <si>
    <t>да</t>
  </si>
  <si>
    <t>Мероприятие 8.1.3. Детская школа искусств в микрорайоне 25</t>
  </si>
  <si>
    <t>Количество выполненных проектных работ, проект</t>
  </si>
  <si>
    <t xml:space="preserve">Степень готовности проекта, % </t>
  </si>
  <si>
    <t>Мероприятие 8.1.4. Обустройство Детской площадки "Забава" на территории МБУ ИКЦ "Старый Сургут"</t>
  </si>
  <si>
    <t>Количество вводимых объектов, ед.</t>
  </si>
  <si>
    <t xml:space="preserve"> - </t>
  </si>
  <si>
    <t>17,5</t>
  </si>
  <si>
    <t>35,3</t>
  </si>
  <si>
    <t>Мероприятие 8.1.5. Создание музейного квартала (территория 60-х) включающего мемориальный комплекс геологов-первопроходцев и музеефикацию фрагмента улицы Терешковой</t>
  </si>
  <si>
    <t>Мероприятие 8.1.6. Многофункциональный культурный комплекс, включающий театр актера и куклы (зал на 500 зрительных мест), Центр досуга и творчества (зал на 250 зрительных мест)</t>
  </si>
  <si>
    <t>Количество выполненных проектных работ, ед.</t>
  </si>
  <si>
    <t>Мероприятие 8.1.7. Многофункциональный культурный центр с залом на 1000 зрительных мест с библиотекой</t>
  </si>
  <si>
    <t>Мероприятие 8.1.8. Детская школа искусств (800 мест или 400 мест в 1 смену)</t>
  </si>
  <si>
    <t>Мероприятие 8.2. Реконструкция и капитальный ремонт объектов, предназначенных для размещения муниципальных учреждений культуры</t>
  </si>
  <si>
    <t>Мероприятие 8.2.1. МБУК "Сургутский краеведческий музей". Надворные постройки на подворье памятника истории и культуры конца ХIХ века "Дом Г.С. Клепикова". Реконструкция.</t>
  </si>
  <si>
    <t>Количество объектов культуры, на которых выполнены работы по реконструкции, ед.</t>
  </si>
  <si>
    <t>Мероприятие 8.2.1. МБОУ ДОД "Детская школа искусств №1 , ул. 50 лет ВЛКСМ, 6/1 (наружное освещение, художественная подсветка, МАФ и благоустройство)</t>
  </si>
  <si>
    <t>количество выполненных работ по благоустройству территории, ед.</t>
  </si>
  <si>
    <t>Мероприятие 8.2.1. Установка ограждения на объекте МБУ ДО "Детская школа искусств №1"</t>
  </si>
  <si>
    <t>Количество выполненных работ по установке ограждения, ед.</t>
  </si>
  <si>
    <t>Мероприятие 8.2.2. Выполнение работ по капитальному ремонту объекта «Библиотека по адресу: Комсомольский,12»</t>
  </si>
  <si>
    <t>Количество выполненных работ по капитальному ремонту, ед.</t>
  </si>
  <si>
    <t>Мероприятие 8.2.3. Выполнение работ по капитальному ремонту внутренних инженерных систем отопления объекта МАУ «Городской культурный центр»</t>
  </si>
  <si>
    <t>Количество выполненных работ по капитальному ремонту внутренних инженерных систем отопления, ед.</t>
  </si>
  <si>
    <t>Мероприятие 8.2.4. "МАУ "ТАиК "Петрушка". Реконструкция</t>
  </si>
  <si>
    <t xml:space="preserve">- </t>
  </si>
  <si>
    <t>Мероприятие 8.3.                    Снос объектов недвижимости</t>
  </si>
  <si>
    <t>Мероприятие 8.3.1. Нежилое здание, расположенное по адресу: Ханты-Мансийский автономный округ - Югра, Тюменская область, город Сургут, посёлок Юность, улица Саянская, дом 6Б" (библиотека №5)</t>
  </si>
  <si>
    <t>Количество снесенных объектов, неподлежащих эксплуатации, ед.</t>
  </si>
  <si>
    <t>Мероприятие 8.3.2. Нежилое здание, расположенное по адресу: Ханты-Мансийский автономный округ - Югра, Тюменская область, город Сургут, улица 60 лет Октября, 16</t>
  </si>
  <si>
    <t>Всего по подпрограмме «Развитие инфраструктуры отрасли культуры»</t>
  </si>
  <si>
    <t>Подпрограмма 7 «Организация отдыха детей в каникулярное время"</t>
  </si>
  <si>
    <t xml:space="preserve">Цель подпрограммы: обеспечение продуктивной занятости детей и развития их творческих способностей в каникулярный период </t>
  </si>
  <si>
    <t>Задача 9. Создание условий для отдыха детей и  развития их творческих способностей в каникулярный период</t>
  </si>
  <si>
    <t>Мероприятие 9.1. Организация работы лагерей дневного пребывания, включая обеспечение питанием,  на базе подведомственных учреждений</t>
  </si>
  <si>
    <t xml:space="preserve">  за счет других источников (плата потребителей услуги)</t>
  </si>
  <si>
    <t xml:space="preserve">Мероприятие 9.1.1. Организация отдыха и оздоровления детей  </t>
  </si>
  <si>
    <t>Количество лагерей, открытых на базе подведомственных учреждений, ед.</t>
  </si>
  <si>
    <t>Мероприятие 9.1.2. Создание условий для работы лагерей с дневным пребыванием детей</t>
  </si>
  <si>
    <t>Всего по подпрограмме "Организация отдыха детей в каникулярное время"</t>
  </si>
  <si>
    <t>Общий объем ассигнований на реализацию программы - всего, в том числе</t>
  </si>
  <si>
    <t>Объем ассигнований администратора - 
департамента культуры, молодежной политики и спорта</t>
  </si>
  <si>
    <t>Объем ассигнований соадминистратора - департамента городского хозяйства</t>
  </si>
  <si>
    <t>Объем ассигнований соадминистратора - департамента архитектуры и градостроительства</t>
  </si>
  <si>
    <t>316412,98 - ДГХ</t>
  </si>
  <si>
    <t>248307-мкдц</t>
  </si>
  <si>
    <t>Мероприятие 6.2. «Реализация отдельных мероприятий государственной
программы Ханты-Мансийского автономного округа — Югры «Развитие культуры
и туризма в Ханты-Мансийского автономного округа — Югре на 2016 — 2020 годы»</t>
  </si>
  <si>
    <t>Обеспечение функционирования и развития муниципальных концертных организаций и театров по направлению: профессиональное искусство» (расходы в рамках государственной программы «Развитие культуры и туризма в Ханты-Мансийском автономном округе — Югре на 2016 — 2020 годы»)</t>
  </si>
  <si>
    <t>Количество учреждений, реализациющих мероприятия по стимулированию культурного разнообразия в автономном округе</t>
  </si>
  <si>
    <t>Степень готовности проекта, %</t>
  </si>
  <si>
    <t>44</t>
  </si>
  <si>
    <t>Количество выполненных работ по обследованию конструкций здания, ед.</t>
  </si>
  <si>
    <t>Количество подключенных объектов к сетям электроснабжения, ед.</t>
  </si>
  <si>
    <t>13</t>
  </si>
  <si>
    <t>Приложение 1</t>
  </si>
  <si>
    <t xml:space="preserve"> </t>
  </si>
  <si>
    <t>Количество реализованных проектов,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</si>
</sst>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2" borderId="0" xfId="0" applyFont="1" applyFill="1" applyAlignment="1"/>
    <xf numFmtId="49" fontId="1" fillId="2" borderId="0" xfId="0" applyNumberFormat="1" applyFont="1" applyFill="1" applyAlignment="1"/>
    <xf numFmtId="3" fontId="1" fillId="2" borderId="0" xfId="0" applyNumberFormat="1" applyFont="1" applyFill="1" applyBorder="1" applyAlignment="1">
      <alignment vertical="center" wrapText="1"/>
    </xf>
    <xf numFmtId="3" fontId="1" fillId="2" borderId="0" xfId="0" applyNumberFormat="1" applyFont="1" applyFill="1" applyAlignment="1"/>
    <xf numFmtId="3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/>
    <xf numFmtId="3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11" fontId="1" fillId="2" borderId="0" xfId="0" applyNumberFormat="1" applyFont="1" applyFill="1" applyAlignment="1">
      <alignment vertical="center" wrapText="1"/>
    </xf>
    <xf numFmtId="3" fontId="1" fillId="2" borderId="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vertical="top" wrapText="1"/>
    </xf>
    <xf numFmtId="3" fontId="1" fillId="2" borderId="0" xfId="0" applyNumberFormat="1" applyFont="1" applyFill="1"/>
    <xf numFmtId="3" fontId="1" fillId="2" borderId="2" xfId="0" applyNumberFormat="1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3" fontId="1" fillId="2" borderId="2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top" wrapText="1"/>
    </xf>
    <xf numFmtId="1" fontId="1" fillId="2" borderId="2" xfId="0" applyNumberFormat="1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3" fontId="1" fillId="2" borderId="0" xfId="0" applyNumberFormat="1" applyFont="1" applyFill="1" applyBorder="1"/>
    <xf numFmtId="0" fontId="1" fillId="2" borderId="2" xfId="0" applyFont="1" applyFill="1" applyBorder="1" applyAlignment="1">
      <alignment vertical="top" wrapText="1"/>
    </xf>
    <xf numFmtId="49" fontId="1" fillId="2" borderId="6" xfId="0" applyNumberFormat="1" applyFont="1" applyFill="1" applyBorder="1" applyAlignment="1">
      <alignment vertical="top" wrapText="1"/>
    </xf>
    <xf numFmtId="49" fontId="1" fillId="2" borderId="4" xfId="0" applyNumberFormat="1" applyFont="1" applyFill="1" applyBorder="1" applyAlignment="1">
      <alignment vertical="top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6" xfId="0" applyNumberFormat="1" applyFont="1" applyFill="1" applyBorder="1" applyAlignment="1">
      <alignment vertical="center" wrapText="1"/>
    </xf>
    <xf numFmtId="0" fontId="1" fillId="2" borderId="4" xfId="0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 applyAlignment="1">
      <alignment horizontal="left" vertical="top" wrapText="1"/>
    </xf>
    <xf numFmtId="3" fontId="1" fillId="2" borderId="0" xfId="0" applyNumberFormat="1" applyFont="1" applyFill="1" applyBorder="1" applyAlignment="1">
      <alignment horizontal="center"/>
    </xf>
    <xf numFmtId="3" fontId="1" fillId="2" borderId="0" xfId="0" applyNumberFormat="1" applyFont="1" applyFill="1" applyAlignment="1">
      <alignment horizontal="center"/>
    </xf>
    <xf numFmtId="49" fontId="1" fillId="2" borderId="0" xfId="0" applyNumberFormat="1" applyFont="1" applyFill="1" applyBorder="1" applyAlignment="1">
      <alignment vertical="center" wrapText="1"/>
    </xf>
    <xf numFmtId="49" fontId="1" fillId="2" borderId="0" xfId="0" applyNumberFormat="1" applyFont="1" applyFill="1" applyBorder="1"/>
    <xf numFmtId="3" fontId="1" fillId="2" borderId="0" xfId="0" applyNumberFormat="1" applyFont="1" applyFill="1" applyBorder="1" applyAlignment="1">
      <alignment horizontal="center" vertical="center"/>
    </xf>
    <xf numFmtId="3" fontId="1" fillId="2" borderId="0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horizontal="left"/>
    </xf>
    <xf numFmtId="49" fontId="1" fillId="2" borderId="0" xfId="0" applyNumberFormat="1" applyFont="1" applyFill="1"/>
    <xf numFmtId="11" fontId="1" fillId="2" borderId="0" xfId="0" applyNumberFormat="1" applyFont="1" applyFill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center" vertical="top" wrapText="1"/>
    </xf>
    <xf numFmtId="3" fontId="1" fillId="2" borderId="6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4" fontId="1" fillId="2" borderId="2" xfId="0" applyNumberFormat="1" applyFont="1" applyFill="1" applyBorder="1" applyAlignment="1">
      <alignment horizontal="center" vertical="top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top" wrapText="1"/>
    </xf>
    <xf numFmtId="3" fontId="1" fillId="2" borderId="2" xfId="0" applyNumberFormat="1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top" wrapText="1"/>
    </xf>
    <xf numFmtId="3" fontId="1" fillId="2" borderId="2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left" vertical="top" wrapText="1"/>
    </xf>
    <xf numFmtId="3" fontId="1" fillId="2" borderId="2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3" fontId="1" fillId="2" borderId="2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11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 vertical="top"/>
    </xf>
    <xf numFmtId="49" fontId="1" fillId="2" borderId="6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top" wrapText="1"/>
    </xf>
    <xf numFmtId="0" fontId="1" fillId="2" borderId="6" xfId="0" applyNumberFormat="1" applyFont="1" applyFill="1" applyBorder="1" applyAlignment="1">
      <alignment horizontal="left" vertical="top" wrapText="1"/>
    </xf>
    <xf numFmtId="0" fontId="1" fillId="2" borderId="4" xfId="0" applyNumberFormat="1" applyFont="1" applyFill="1" applyBorder="1" applyAlignment="1">
      <alignment horizontal="left" vertical="top" wrapText="1"/>
    </xf>
    <xf numFmtId="0" fontId="1" fillId="2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0" fontId="0" fillId="2" borderId="6" xfId="0" applyFont="1" applyFill="1" applyBorder="1" applyAlignment="1">
      <alignment vertical="top" wrapText="1"/>
    </xf>
    <xf numFmtId="3" fontId="1" fillId="2" borderId="3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3" fontId="1" fillId="2" borderId="3" xfId="0" applyNumberFormat="1" applyFont="1" applyFill="1" applyBorder="1" applyAlignment="1">
      <alignment horizontal="center" vertical="center"/>
    </xf>
    <xf numFmtId="3" fontId="1" fillId="2" borderId="6" xfId="0" applyNumberFormat="1" applyFont="1" applyFill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 vertical="center"/>
    </xf>
    <xf numFmtId="3" fontId="1" fillId="2" borderId="8" xfId="0" applyNumberFormat="1" applyFont="1" applyFill="1" applyBorder="1" applyAlignment="1">
      <alignment horizontal="center" vertical="top" wrapText="1"/>
    </xf>
    <xf numFmtId="3" fontId="1" fillId="2" borderId="6" xfId="0" applyNumberFormat="1" applyFont="1" applyFill="1" applyBorder="1" applyAlignment="1">
      <alignment horizontal="center" vertical="top" wrapText="1"/>
    </xf>
    <xf numFmtId="3" fontId="1" fillId="2" borderId="9" xfId="0" applyNumberFormat="1" applyFont="1" applyFill="1" applyBorder="1" applyAlignment="1">
      <alignment horizontal="center" vertical="top" wrapText="1"/>
    </xf>
    <xf numFmtId="3" fontId="1" fillId="2" borderId="3" xfId="0" applyNumberFormat="1" applyFont="1" applyFill="1" applyBorder="1" applyAlignment="1">
      <alignment horizontal="center"/>
    </xf>
    <xf numFmtId="3" fontId="1" fillId="2" borderId="6" xfId="0" applyNumberFormat="1" applyFont="1" applyFill="1" applyBorder="1" applyAlignment="1">
      <alignment horizontal="center"/>
    </xf>
    <xf numFmtId="3" fontId="1" fillId="2" borderId="4" xfId="0" applyNumberFormat="1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left" vertical="top" wrapText="1"/>
    </xf>
    <xf numFmtId="3" fontId="2" fillId="2" borderId="0" xfId="0" applyNumberFormat="1" applyFont="1" applyFill="1" applyAlignment="1">
      <alignment horizontal="left" vertical="top"/>
    </xf>
    <xf numFmtId="3" fontId="2" fillId="2" borderId="0" xfId="0" applyNumberFormat="1" applyFont="1" applyFill="1" applyAlignment="1"/>
    <xf numFmtId="0" fontId="0" fillId="2" borderId="0" xfId="0" applyFill="1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/>
    </xf>
    <xf numFmtId="11" fontId="1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69"/>
  <sheetViews>
    <sheetView tabSelected="1" view="pageBreakPreview" zoomScale="48" zoomScaleNormal="21" zoomScaleSheetLayoutView="48" workbookViewId="0">
      <pane ySplit="9" topLeftCell="A333" activePane="bottomLeft" state="frozen"/>
      <selection pane="bottomLeft" activeCell="F341" sqref="F341"/>
    </sheetView>
  </sheetViews>
  <sheetFormatPr defaultRowHeight="15.75" x14ac:dyDescent="0.25"/>
  <cols>
    <col min="1" max="1" width="22" style="38" customWidth="1"/>
    <col min="2" max="2" width="18.5703125" style="39" customWidth="1"/>
    <col min="3" max="3" width="18.42578125" style="10" customWidth="1"/>
    <col min="4" max="4" width="16.42578125" style="33" customWidth="1"/>
    <col min="5" max="5" width="17.28515625" style="33" customWidth="1"/>
    <col min="6" max="6" width="19.5703125" style="33" customWidth="1"/>
    <col min="7" max="7" width="16" style="33" customWidth="1"/>
    <col min="8" max="8" width="16.7109375" style="33" customWidth="1"/>
    <col min="9" max="10" width="17.7109375" style="33" customWidth="1"/>
    <col min="11" max="11" width="16.7109375" style="33" bestFit="1" customWidth="1"/>
    <col min="12" max="12" width="16.85546875" style="33" customWidth="1"/>
    <col min="13" max="13" width="17.28515625" style="33" customWidth="1"/>
    <col min="14" max="14" width="19.85546875" style="33" customWidth="1"/>
    <col min="15" max="17" width="17.42578125" style="33" customWidth="1"/>
    <col min="18" max="18" width="17.85546875" style="33" customWidth="1"/>
    <col min="19" max="19" width="16.85546875" style="33" customWidth="1"/>
    <col min="20" max="20" width="16.5703125" style="33" customWidth="1"/>
    <col min="21" max="21" width="20" style="6" customWidth="1"/>
    <col min="22" max="22" width="32.5703125" style="38" customWidth="1"/>
    <col min="23" max="23" width="11.7109375" style="33" customWidth="1"/>
    <col min="24" max="24" width="9.85546875" style="33" customWidth="1"/>
    <col min="25" max="25" width="9.7109375" style="33" customWidth="1"/>
    <col min="26" max="26" width="10.42578125" style="33" customWidth="1"/>
    <col min="27" max="27" width="9.85546875" style="33" customWidth="1"/>
    <col min="28" max="28" width="9.7109375" style="33" customWidth="1"/>
    <col min="29" max="29" width="9.85546875" style="33" customWidth="1"/>
    <col min="30" max="30" width="12" style="33" customWidth="1"/>
    <col min="31" max="31" width="9.7109375" style="33" customWidth="1"/>
    <col min="32" max="32" width="10.42578125" style="33" customWidth="1"/>
    <col min="33" max="33" width="9.85546875" style="33" customWidth="1"/>
    <col min="34" max="34" width="10.42578125" style="33" customWidth="1"/>
    <col min="35" max="35" width="10.140625" style="33" customWidth="1"/>
    <col min="36" max="37" width="9.7109375" style="33" customWidth="1"/>
    <col min="38" max="38" width="10.7109375" style="33" customWidth="1"/>
    <col min="39" max="39" width="10.140625" style="33" customWidth="1"/>
    <col min="40" max="40" width="17" style="40" customWidth="1"/>
    <col min="41" max="41" width="14" style="5" bestFit="1" customWidth="1"/>
    <col min="42" max="43" width="14" style="12" bestFit="1" customWidth="1"/>
    <col min="44" max="46" width="9.140625" style="12"/>
    <col min="47" max="16384" width="9.140625" style="6"/>
  </cols>
  <sheetData>
    <row r="1" spans="1:41" s="6" customFormat="1" ht="27.75" customHeight="1" x14ac:dyDescent="0.25">
      <c r="A1" s="1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1"/>
      <c r="V1" s="1"/>
      <c r="W1" s="4"/>
      <c r="X1" s="4"/>
      <c r="Y1" s="4"/>
      <c r="Z1" s="1"/>
      <c r="AA1" s="4"/>
      <c r="AB1" s="4"/>
      <c r="AC1" s="4"/>
      <c r="AD1" s="4"/>
      <c r="AE1" s="4"/>
      <c r="AF1" s="4"/>
      <c r="AG1" s="4"/>
      <c r="AH1" s="4"/>
      <c r="AI1" s="4"/>
      <c r="AJ1" s="128" t="s">
        <v>222</v>
      </c>
      <c r="AK1" s="128"/>
      <c r="AL1" s="128"/>
      <c r="AM1" s="128"/>
      <c r="AN1" s="128"/>
      <c r="AO1" s="5"/>
    </row>
    <row r="2" spans="1:41" s="6" customFormat="1" ht="26.25" x14ac:dyDescent="0.25">
      <c r="A2" s="1"/>
      <c r="B2" s="2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1"/>
      <c r="V2" s="1"/>
      <c r="W2" s="4"/>
      <c r="X2" s="4"/>
      <c r="Y2" s="4"/>
      <c r="Z2" s="1"/>
      <c r="AA2" s="4"/>
      <c r="AB2" s="4"/>
      <c r="AC2" s="4"/>
      <c r="AD2" s="4"/>
      <c r="AE2" s="4"/>
      <c r="AF2" s="4"/>
      <c r="AG2" s="4"/>
      <c r="AH2" s="4"/>
      <c r="AI2" s="4"/>
      <c r="AJ2" s="128" t="s">
        <v>0</v>
      </c>
      <c r="AK2" s="128"/>
      <c r="AL2" s="128"/>
      <c r="AM2" s="128"/>
      <c r="AN2" s="128"/>
      <c r="AO2" s="5"/>
    </row>
    <row r="3" spans="1:41" s="6" customFormat="1" ht="26.25" x14ac:dyDescent="0.25">
      <c r="A3" s="1"/>
      <c r="B3" s="2"/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1"/>
      <c r="V3" s="1"/>
      <c r="W3" s="4"/>
      <c r="X3" s="4"/>
      <c r="Y3" s="4"/>
      <c r="Z3" s="1"/>
      <c r="AA3" s="4"/>
      <c r="AB3" s="4"/>
      <c r="AC3" s="4"/>
      <c r="AD3" s="4"/>
      <c r="AE3" s="4"/>
      <c r="AF3" s="4"/>
      <c r="AG3" s="4"/>
      <c r="AH3" s="4"/>
      <c r="AI3" s="4"/>
      <c r="AJ3" s="128" t="s">
        <v>1</v>
      </c>
      <c r="AK3" s="128"/>
      <c r="AL3" s="128"/>
      <c r="AM3" s="128"/>
      <c r="AN3" s="128"/>
      <c r="AO3" s="5"/>
    </row>
    <row r="4" spans="1:41" s="6" customFormat="1" ht="26.25" x14ac:dyDescent="0.4">
      <c r="A4" s="1"/>
      <c r="B4" s="2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1"/>
      <c r="V4" s="1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129" t="s">
        <v>2</v>
      </c>
      <c r="AK4" s="130"/>
      <c r="AL4" s="130"/>
      <c r="AM4" s="130"/>
      <c r="AN4" s="130"/>
      <c r="AO4" s="5"/>
    </row>
    <row r="5" spans="1:41" s="6" customFormat="1" ht="20.25" x14ac:dyDescent="0.25">
      <c r="A5" s="131" t="s">
        <v>3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7"/>
    </row>
    <row r="6" spans="1:41" s="6" customFormat="1" ht="33" customHeight="1" x14ac:dyDescent="0.25">
      <c r="A6" s="132" t="s">
        <v>4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7"/>
    </row>
    <row r="7" spans="1:41" s="6" customForma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9"/>
      <c r="AO7" s="10"/>
    </row>
    <row r="8" spans="1:41" s="6" customFormat="1" ht="48.75" customHeight="1" x14ac:dyDescent="0.25">
      <c r="A8" s="73" t="s">
        <v>5</v>
      </c>
      <c r="B8" s="112" t="s">
        <v>6</v>
      </c>
      <c r="C8" s="70" t="s">
        <v>7</v>
      </c>
      <c r="D8" s="70" t="s">
        <v>8</v>
      </c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5" t="s">
        <v>9</v>
      </c>
      <c r="V8" s="73" t="s">
        <v>10</v>
      </c>
      <c r="W8" s="70" t="s">
        <v>11</v>
      </c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133" t="s">
        <v>12</v>
      </c>
      <c r="AO8" s="3"/>
    </row>
    <row r="9" spans="1:41" s="6" customFormat="1" ht="33.75" customHeight="1" x14ac:dyDescent="0.25">
      <c r="A9" s="73"/>
      <c r="B9" s="112"/>
      <c r="C9" s="70"/>
      <c r="D9" s="41" t="s">
        <v>13</v>
      </c>
      <c r="E9" s="41" t="s">
        <v>14</v>
      </c>
      <c r="F9" s="64" t="s">
        <v>15</v>
      </c>
      <c r="G9" s="41" t="s">
        <v>16</v>
      </c>
      <c r="H9" s="41" t="s">
        <v>17</v>
      </c>
      <c r="I9" s="41" t="s">
        <v>18</v>
      </c>
      <c r="J9" s="41" t="s">
        <v>19</v>
      </c>
      <c r="K9" s="41" t="s">
        <v>20</v>
      </c>
      <c r="L9" s="41" t="s">
        <v>21</v>
      </c>
      <c r="M9" s="41" t="s">
        <v>22</v>
      </c>
      <c r="N9" s="41" t="s">
        <v>23</v>
      </c>
      <c r="O9" s="41" t="s">
        <v>24</v>
      </c>
      <c r="P9" s="41" t="s">
        <v>25</v>
      </c>
      <c r="Q9" s="41" t="s">
        <v>26</v>
      </c>
      <c r="R9" s="41" t="s">
        <v>27</v>
      </c>
      <c r="S9" s="41" t="s">
        <v>28</v>
      </c>
      <c r="T9" s="41" t="s">
        <v>29</v>
      </c>
      <c r="U9" s="77"/>
      <c r="V9" s="73"/>
      <c r="W9" s="41" t="s">
        <v>30</v>
      </c>
      <c r="X9" s="41" t="s">
        <v>14</v>
      </c>
      <c r="Y9" s="41" t="s">
        <v>15</v>
      </c>
      <c r="Z9" s="41" t="s">
        <v>16</v>
      </c>
      <c r="AA9" s="41" t="s">
        <v>17</v>
      </c>
      <c r="AB9" s="41" t="s">
        <v>18</v>
      </c>
      <c r="AC9" s="41" t="s">
        <v>19</v>
      </c>
      <c r="AD9" s="41" t="s">
        <v>31</v>
      </c>
      <c r="AE9" s="41" t="s">
        <v>21</v>
      </c>
      <c r="AF9" s="41" t="s">
        <v>22</v>
      </c>
      <c r="AG9" s="41" t="s">
        <v>23</v>
      </c>
      <c r="AH9" s="41" t="s">
        <v>24</v>
      </c>
      <c r="AI9" s="41" t="s">
        <v>25</v>
      </c>
      <c r="AJ9" s="41" t="s">
        <v>26</v>
      </c>
      <c r="AK9" s="41" t="s">
        <v>27</v>
      </c>
      <c r="AL9" s="41" t="s">
        <v>28</v>
      </c>
      <c r="AM9" s="41" t="s">
        <v>29</v>
      </c>
      <c r="AN9" s="133"/>
      <c r="AO9" s="3"/>
    </row>
    <row r="10" spans="1:41" s="6" customFormat="1" ht="23.25" customHeight="1" x14ac:dyDescent="0.25">
      <c r="A10" s="85" t="s">
        <v>32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3"/>
    </row>
    <row r="11" spans="1:41" s="6" customFormat="1" ht="46.5" customHeight="1" x14ac:dyDescent="0.25">
      <c r="A11" s="72" t="s">
        <v>33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43" t="s">
        <v>34</v>
      </c>
      <c r="W11" s="41">
        <v>540045</v>
      </c>
      <c r="X11" s="41">
        <v>480510</v>
      </c>
      <c r="Y11" s="41">
        <v>481000</v>
      </c>
      <c r="Z11" s="41">
        <v>481000</v>
      </c>
      <c r="AA11" s="41">
        <v>600010</v>
      </c>
      <c r="AB11" s="41">
        <v>611010</v>
      </c>
      <c r="AC11" s="41">
        <v>615510</v>
      </c>
      <c r="AD11" s="41">
        <v>620010</v>
      </c>
      <c r="AE11" s="41">
        <v>624510</v>
      </c>
      <c r="AF11" s="41">
        <v>624510</v>
      </c>
      <c r="AG11" s="41">
        <v>760510</v>
      </c>
      <c r="AH11" s="41">
        <v>765510</v>
      </c>
      <c r="AI11" s="41">
        <v>770510</v>
      </c>
      <c r="AJ11" s="41">
        <v>775510</v>
      </c>
      <c r="AK11" s="41">
        <v>781010</v>
      </c>
      <c r="AL11" s="41">
        <v>786510</v>
      </c>
      <c r="AM11" s="41">
        <v>918010</v>
      </c>
      <c r="AN11" s="41">
        <v>11235685</v>
      </c>
      <c r="AO11" s="5"/>
    </row>
    <row r="12" spans="1:41" s="6" customFormat="1" ht="53.25" customHeight="1" x14ac:dyDescent="0.25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43" t="s">
        <v>35</v>
      </c>
      <c r="W12" s="41">
        <v>1346</v>
      </c>
      <c r="X12" s="41">
        <v>845</v>
      </c>
      <c r="Y12" s="41">
        <v>821</v>
      </c>
      <c r="Z12" s="41">
        <v>826</v>
      </c>
      <c r="AA12" s="41">
        <v>838</v>
      </c>
      <c r="AB12" s="41">
        <v>847</v>
      </c>
      <c r="AC12" s="41">
        <v>859</v>
      </c>
      <c r="AD12" s="41">
        <v>876</v>
      </c>
      <c r="AE12" s="41">
        <v>890</v>
      </c>
      <c r="AF12" s="41">
        <v>906</v>
      </c>
      <c r="AG12" s="41">
        <v>924</v>
      </c>
      <c r="AH12" s="41">
        <v>950</v>
      </c>
      <c r="AI12" s="41">
        <v>973</v>
      </c>
      <c r="AJ12" s="41">
        <v>998</v>
      </c>
      <c r="AK12" s="41">
        <v>1045</v>
      </c>
      <c r="AL12" s="41">
        <v>1074</v>
      </c>
      <c r="AM12" s="41">
        <v>1106</v>
      </c>
      <c r="AN12" s="41">
        <f>SUM(W12:AM12)</f>
        <v>16124</v>
      </c>
      <c r="AO12" s="5"/>
    </row>
    <row r="13" spans="1:41" s="6" customFormat="1" ht="66.75" customHeight="1" x14ac:dyDescent="0.25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43" t="s">
        <v>36</v>
      </c>
      <c r="W13" s="41">
        <v>1726</v>
      </c>
      <c r="X13" s="41">
        <v>1687</v>
      </c>
      <c r="Y13" s="22">
        <v>1849</v>
      </c>
      <c r="Z13" s="22">
        <v>1860</v>
      </c>
      <c r="AA13" s="22">
        <v>1867</v>
      </c>
      <c r="AB13" s="22">
        <v>1868</v>
      </c>
      <c r="AC13" s="22">
        <v>1870</v>
      </c>
      <c r="AD13" s="22">
        <v>1872</v>
      </c>
      <c r="AE13" s="22">
        <v>1874</v>
      </c>
      <c r="AF13" s="22">
        <v>1876</v>
      </c>
      <c r="AG13" s="22">
        <v>1878</v>
      </c>
      <c r="AH13" s="22">
        <v>1888</v>
      </c>
      <c r="AI13" s="22">
        <v>1890</v>
      </c>
      <c r="AJ13" s="22">
        <v>1892</v>
      </c>
      <c r="AK13" s="22">
        <v>1894</v>
      </c>
      <c r="AL13" s="22">
        <v>1896</v>
      </c>
      <c r="AM13" s="22">
        <v>1898</v>
      </c>
      <c r="AN13" s="41">
        <f>SUM(W13:AM13)</f>
        <v>31585</v>
      </c>
      <c r="AO13" s="5"/>
    </row>
    <row r="14" spans="1:41" s="6" customFormat="1" ht="137.25" customHeight="1" x14ac:dyDescent="0.25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43" t="s">
        <v>37</v>
      </c>
      <c r="W14" s="44">
        <v>2180</v>
      </c>
      <c r="X14" s="44">
        <v>2180</v>
      </c>
      <c r="Y14" s="44">
        <v>2257</v>
      </c>
      <c r="Z14" s="44">
        <v>2257</v>
      </c>
      <c r="AA14" s="44">
        <v>2257</v>
      </c>
      <c r="AB14" s="44">
        <v>2257</v>
      </c>
      <c r="AC14" s="44">
        <v>2257</v>
      </c>
      <c r="AD14" s="44">
        <v>2257</v>
      </c>
      <c r="AE14" s="44">
        <v>2257</v>
      </c>
      <c r="AF14" s="44">
        <v>2257</v>
      </c>
      <c r="AG14" s="44">
        <v>2257</v>
      </c>
      <c r="AH14" s="44">
        <v>2257</v>
      </c>
      <c r="AI14" s="44">
        <v>2257</v>
      </c>
      <c r="AJ14" s="44">
        <v>2257</v>
      </c>
      <c r="AK14" s="44">
        <v>2257</v>
      </c>
      <c r="AL14" s="44">
        <v>2257</v>
      </c>
      <c r="AM14" s="44">
        <v>2257</v>
      </c>
      <c r="AN14" s="44">
        <v>2257</v>
      </c>
      <c r="AO14" s="5"/>
    </row>
    <row r="15" spans="1:41" s="6" customFormat="1" ht="138" customHeight="1" x14ac:dyDescent="0.25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43" t="s">
        <v>38</v>
      </c>
      <c r="W15" s="44">
        <v>10</v>
      </c>
      <c r="X15" s="44">
        <v>10</v>
      </c>
      <c r="Y15" s="44">
        <v>8</v>
      </c>
      <c r="Z15" s="44">
        <v>8</v>
      </c>
      <c r="AA15" s="44">
        <v>8</v>
      </c>
      <c r="AB15" s="44">
        <v>8</v>
      </c>
      <c r="AC15" s="44">
        <v>8</v>
      </c>
      <c r="AD15" s="44">
        <v>8</v>
      </c>
      <c r="AE15" s="44">
        <v>8</v>
      </c>
      <c r="AF15" s="44">
        <v>8</v>
      </c>
      <c r="AG15" s="44">
        <v>8</v>
      </c>
      <c r="AH15" s="44">
        <v>8</v>
      </c>
      <c r="AI15" s="44">
        <v>8</v>
      </c>
      <c r="AJ15" s="44">
        <v>8</v>
      </c>
      <c r="AK15" s="44">
        <v>8</v>
      </c>
      <c r="AL15" s="44">
        <v>8</v>
      </c>
      <c r="AM15" s="44">
        <v>8</v>
      </c>
      <c r="AN15" s="44">
        <v>8</v>
      </c>
      <c r="AO15" s="5"/>
    </row>
    <row r="16" spans="1:41" s="6" customFormat="1" ht="130.5" customHeight="1" x14ac:dyDescent="0.25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43" t="s">
        <v>39</v>
      </c>
      <c r="W16" s="41">
        <v>8</v>
      </c>
      <c r="X16" s="41">
        <v>6</v>
      </c>
      <c r="Y16" s="41">
        <v>8</v>
      </c>
      <c r="Z16" s="41">
        <v>6</v>
      </c>
      <c r="AA16" s="41">
        <v>8</v>
      </c>
      <c r="AB16" s="41">
        <v>6</v>
      </c>
      <c r="AC16" s="41">
        <v>8</v>
      </c>
      <c r="AD16" s="41">
        <v>8</v>
      </c>
      <c r="AE16" s="41">
        <v>8</v>
      </c>
      <c r="AF16" s="41">
        <v>8</v>
      </c>
      <c r="AG16" s="41">
        <v>8</v>
      </c>
      <c r="AH16" s="41">
        <v>8</v>
      </c>
      <c r="AI16" s="41">
        <v>8</v>
      </c>
      <c r="AJ16" s="41">
        <v>8</v>
      </c>
      <c r="AK16" s="41">
        <v>8</v>
      </c>
      <c r="AL16" s="41">
        <v>8</v>
      </c>
      <c r="AM16" s="41">
        <v>8</v>
      </c>
      <c r="AN16" s="41">
        <v>127</v>
      </c>
      <c r="AO16" s="5"/>
    </row>
    <row r="17" spans="1:40" s="6" customFormat="1" ht="37.5" customHeight="1" x14ac:dyDescent="0.25">
      <c r="A17" s="72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43" t="s">
        <v>40</v>
      </c>
      <c r="W17" s="59" t="s">
        <v>41</v>
      </c>
      <c r="X17" s="41">
        <v>1</v>
      </c>
      <c r="Y17" s="59" t="s">
        <v>42</v>
      </c>
      <c r="Z17" s="59" t="s">
        <v>41</v>
      </c>
      <c r="AA17" s="59" t="s">
        <v>41</v>
      </c>
      <c r="AB17" s="59" t="s">
        <v>41</v>
      </c>
      <c r="AC17" s="59" t="s">
        <v>41</v>
      </c>
      <c r="AD17" s="59" t="s">
        <v>41</v>
      </c>
      <c r="AE17" s="59" t="s">
        <v>41</v>
      </c>
      <c r="AF17" s="59" t="s">
        <v>41</v>
      </c>
      <c r="AG17" s="59" t="s">
        <v>41</v>
      </c>
      <c r="AH17" s="59" t="s">
        <v>41</v>
      </c>
      <c r="AI17" s="59" t="s">
        <v>41</v>
      </c>
      <c r="AJ17" s="59" t="s">
        <v>41</v>
      </c>
      <c r="AK17" s="59" t="s">
        <v>41</v>
      </c>
      <c r="AL17" s="59" t="s">
        <v>41</v>
      </c>
      <c r="AM17" s="59" t="s">
        <v>41</v>
      </c>
      <c r="AN17" s="42">
        <v>2</v>
      </c>
    </row>
    <row r="18" spans="1:40" s="6" customFormat="1" ht="47.25" customHeight="1" x14ac:dyDescent="0.25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43" t="s">
        <v>43</v>
      </c>
      <c r="W18" s="41">
        <v>120</v>
      </c>
      <c r="X18" s="41">
        <v>120</v>
      </c>
      <c r="Y18" s="41">
        <v>250</v>
      </c>
      <c r="Z18" s="41">
        <v>120</v>
      </c>
      <c r="AA18" s="41">
        <v>120</v>
      </c>
      <c r="AB18" s="41">
        <v>120</v>
      </c>
      <c r="AC18" s="41">
        <v>120</v>
      </c>
      <c r="AD18" s="41">
        <v>120</v>
      </c>
      <c r="AE18" s="41">
        <v>120</v>
      </c>
      <c r="AF18" s="41">
        <v>120</v>
      </c>
      <c r="AG18" s="41">
        <v>120</v>
      </c>
      <c r="AH18" s="41">
        <v>120</v>
      </c>
      <c r="AI18" s="41">
        <v>120</v>
      </c>
      <c r="AJ18" s="41">
        <v>120</v>
      </c>
      <c r="AK18" s="41">
        <v>120</v>
      </c>
      <c r="AL18" s="41">
        <v>120</v>
      </c>
      <c r="AM18" s="41">
        <v>120</v>
      </c>
      <c r="AN18" s="41">
        <f>SUM(W18:AM18)</f>
        <v>2170</v>
      </c>
    </row>
    <row r="19" spans="1:40" s="6" customFormat="1" ht="27" customHeight="1" x14ac:dyDescent="0.25">
      <c r="A19" s="85" t="s">
        <v>44</v>
      </c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</row>
    <row r="20" spans="1:40" s="6" customFormat="1" ht="30.75" customHeight="1" x14ac:dyDescent="0.25">
      <c r="A20" s="85" t="s">
        <v>45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</row>
    <row r="21" spans="1:40" s="6" customFormat="1" ht="58.5" customHeight="1" x14ac:dyDescent="0.25">
      <c r="A21" s="72" t="s">
        <v>46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48" t="s">
        <v>34</v>
      </c>
      <c r="W21" s="41">
        <v>540045</v>
      </c>
      <c r="X21" s="41">
        <v>480510</v>
      </c>
      <c r="Y21" s="41">
        <v>481000</v>
      </c>
      <c r="Z21" s="41">
        <v>481000</v>
      </c>
      <c r="AA21" s="41">
        <v>600010</v>
      </c>
      <c r="AB21" s="41">
        <v>611010</v>
      </c>
      <c r="AC21" s="41">
        <v>615510</v>
      </c>
      <c r="AD21" s="41">
        <v>620010</v>
      </c>
      <c r="AE21" s="41">
        <v>624510</v>
      </c>
      <c r="AF21" s="41">
        <v>624510</v>
      </c>
      <c r="AG21" s="41">
        <v>760510</v>
      </c>
      <c r="AH21" s="41">
        <v>765510</v>
      </c>
      <c r="AI21" s="41">
        <v>770510</v>
      </c>
      <c r="AJ21" s="41">
        <v>775510</v>
      </c>
      <c r="AK21" s="41">
        <v>781010</v>
      </c>
      <c r="AL21" s="41">
        <v>786510</v>
      </c>
      <c r="AM21" s="41">
        <v>918010</v>
      </c>
      <c r="AN21" s="41">
        <v>11235685</v>
      </c>
    </row>
    <row r="22" spans="1:40" s="6" customFormat="1" ht="134.25" customHeight="1" x14ac:dyDescent="0.25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48" t="s">
        <v>38</v>
      </c>
      <c r="W22" s="41">
        <f>W38</f>
        <v>1</v>
      </c>
      <c r="X22" s="41">
        <f t="shared" ref="X22:Y22" si="0">X38</f>
        <v>1</v>
      </c>
      <c r="Y22" s="41">
        <f t="shared" si="0"/>
        <v>1</v>
      </c>
      <c r="Z22" s="41">
        <v>1</v>
      </c>
      <c r="AA22" s="41">
        <v>1</v>
      </c>
      <c r="AB22" s="41">
        <v>1</v>
      </c>
      <c r="AC22" s="41">
        <v>1</v>
      </c>
      <c r="AD22" s="41">
        <f>AD38</f>
        <v>1</v>
      </c>
      <c r="AE22" s="41">
        <f t="shared" ref="AE22:AF22" si="1">AE38</f>
        <v>1</v>
      </c>
      <c r="AF22" s="41">
        <f t="shared" si="1"/>
        <v>1</v>
      </c>
      <c r="AG22" s="41">
        <v>1</v>
      </c>
      <c r="AH22" s="41">
        <v>1</v>
      </c>
      <c r="AI22" s="41">
        <v>1</v>
      </c>
      <c r="AJ22" s="41">
        <v>1</v>
      </c>
      <c r="AK22" s="41">
        <v>1</v>
      </c>
      <c r="AL22" s="41">
        <v>1</v>
      </c>
      <c r="AM22" s="41">
        <v>1</v>
      </c>
      <c r="AN22" s="42">
        <v>1</v>
      </c>
    </row>
    <row r="23" spans="1:40" s="6" customFormat="1" ht="41.25" customHeight="1" x14ac:dyDescent="0.25">
      <c r="A23" s="85" t="s">
        <v>47</v>
      </c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</row>
    <row r="24" spans="1:40" s="6" customFormat="1" ht="30" customHeight="1" x14ac:dyDescent="0.25">
      <c r="A24" s="72" t="s">
        <v>48</v>
      </c>
      <c r="B24" s="11" t="s">
        <v>49</v>
      </c>
      <c r="C24" s="41">
        <f>SUM(D24:T24)</f>
        <v>2744680095</v>
      </c>
      <c r="D24" s="41">
        <f>D25+D26+D27+D28</f>
        <v>136401351</v>
      </c>
      <c r="E24" s="41">
        <f t="shared" ref="E24:T24" si="2">E25+E26+E27+E28</f>
        <v>148347173</v>
      </c>
      <c r="F24" s="64">
        <f>F25+F26+F27+F28</f>
        <v>169287547</v>
      </c>
      <c r="G24" s="41">
        <f t="shared" si="2"/>
        <v>163352338</v>
      </c>
      <c r="H24" s="41">
        <f t="shared" si="2"/>
        <v>163637822</v>
      </c>
      <c r="I24" s="41">
        <f t="shared" si="2"/>
        <v>163637822</v>
      </c>
      <c r="J24" s="41">
        <f t="shared" si="2"/>
        <v>163637822</v>
      </c>
      <c r="K24" s="41">
        <f t="shared" si="2"/>
        <v>163637822</v>
      </c>
      <c r="L24" s="41">
        <f t="shared" si="2"/>
        <v>163637822</v>
      </c>
      <c r="M24" s="41">
        <f t="shared" si="2"/>
        <v>163637822</v>
      </c>
      <c r="N24" s="41">
        <f t="shared" si="2"/>
        <v>163637822</v>
      </c>
      <c r="O24" s="41">
        <f t="shared" si="2"/>
        <v>163637822</v>
      </c>
      <c r="P24" s="41">
        <f t="shared" si="2"/>
        <v>163637822</v>
      </c>
      <c r="Q24" s="41">
        <f t="shared" si="2"/>
        <v>163637822</v>
      </c>
      <c r="R24" s="41">
        <f t="shared" si="2"/>
        <v>163637822</v>
      </c>
      <c r="S24" s="41">
        <f t="shared" si="2"/>
        <v>163637822</v>
      </c>
      <c r="T24" s="41">
        <f t="shared" si="2"/>
        <v>163637822</v>
      </c>
      <c r="U24" s="75" t="s">
        <v>50</v>
      </c>
      <c r="V24" s="85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84"/>
    </row>
    <row r="25" spans="1:40" s="6" customFormat="1" ht="78.75" x14ac:dyDescent="0.25">
      <c r="A25" s="72"/>
      <c r="B25" s="11" t="s">
        <v>51</v>
      </c>
      <c r="C25" s="41">
        <f t="shared" ref="C25:C27" si="3">SUM(D25:T25)</f>
        <v>0</v>
      </c>
      <c r="D25" s="41">
        <f>D30+D39</f>
        <v>0</v>
      </c>
      <c r="E25" s="41">
        <f t="shared" ref="E25:T28" si="4">E30+E39</f>
        <v>0</v>
      </c>
      <c r="F25" s="64">
        <f t="shared" si="4"/>
        <v>0</v>
      </c>
      <c r="G25" s="41">
        <f t="shared" si="4"/>
        <v>0</v>
      </c>
      <c r="H25" s="41">
        <f t="shared" si="4"/>
        <v>0</v>
      </c>
      <c r="I25" s="41">
        <f t="shared" si="4"/>
        <v>0</v>
      </c>
      <c r="J25" s="41">
        <f t="shared" si="4"/>
        <v>0</v>
      </c>
      <c r="K25" s="41">
        <f t="shared" si="4"/>
        <v>0</v>
      </c>
      <c r="L25" s="41">
        <f t="shared" si="4"/>
        <v>0</v>
      </c>
      <c r="M25" s="41">
        <f t="shared" si="4"/>
        <v>0</v>
      </c>
      <c r="N25" s="41">
        <f t="shared" si="4"/>
        <v>0</v>
      </c>
      <c r="O25" s="41">
        <f t="shared" si="4"/>
        <v>0</v>
      </c>
      <c r="P25" s="41">
        <f t="shared" si="4"/>
        <v>0</v>
      </c>
      <c r="Q25" s="41">
        <f t="shared" si="4"/>
        <v>0</v>
      </c>
      <c r="R25" s="41">
        <f t="shared" si="4"/>
        <v>0</v>
      </c>
      <c r="S25" s="41">
        <f t="shared" si="4"/>
        <v>0</v>
      </c>
      <c r="T25" s="41">
        <f t="shared" si="4"/>
        <v>0</v>
      </c>
      <c r="U25" s="76"/>
      <c r="V25" s="85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84"/>
    </row>
    <row r="26" spans="1:40" s="6" customFormat="1" ht="78.75" x14ac:dyDescent="0.25">
      <c r="A26" s="72"/>
      <c r="B26" s="53" t="s">
        <v>52</v>
      </c>
      <c r="C26" s="41">
        <f t="shared" si="3"/>
        <v>687540</v>
      </c>
      <c r="D26" s="41">
        <f>D31+D40</f>
        <v>287540</v>
      </c>
      <c r="E26" s="41">
        <f t="shared" si="4"/>
        <v>400000</v>
      </c>
      <c r="F26" s="64">
        <f t="shared" si="4"/>
        <v>0</v>
      </c>
      <c r="G26" s="41">
        <f t="shared" si="4"/>
        <v>0</v>
      </c>
      <c r="H26" s="41">
        <f t="shared" si="4"/>
        <v>0</v>
      </c>
      <c r="I26" s="41">
        <f t="shared" si="4"/>
        <v>0</v>
      </c>
      <c r="J26" s="41">
        <f t="shared" si="4"/>
        <v>0</v>
      </c>
      <c r="K26" s="41">
        <f t="shared" si="4"/>
        <v>0</v>
      </c>
      <c r="L26" s="41">
        <f t="shared" si="4"/>
        <v>0</v>
      </c>
      <c r="M26" s="41">
        <f t="shared" si="4"/>
        <v>0</v>
      </c>
      <c r="N26" s="41">
        <f t="shared" si="4"/>
        <v>0</v>
      </c>
      <c r="O26" s="41">
        <f t="shared" si="4"/>
        <v>0</v>
      </c>
      <c r="P26" s="41">
        <f t="shared" si="4"/>
        <v>0</v>
      </c>
      <c r="Q26" s="41">
        <f t="shared" si="4"/>
        <v>0</v>
      </c>
      <c r="R26" s="41">
        <f t="shared" si="4"/>
        <v>0</v>
      </c>
      <c r="S26" s="41">
        <f t="shared" si="4"/>
        <v>0</v>
      </c>
      <c r="T26" s="41">
        <f t="shared" si="4"/>
        <v>0</v>
      </c>
      <c r="U26" s="76"/>
      <c r="V26" s="85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84"/>
    </row>
    <row r="27" spans="1:40" s="6" customFormat="1" ht="47.25" x14ac:dyDescent="0.25">
      <c r="A27" s="72"/>
      <c r="B27" s="53" t="s">
        <v>53</v>
      </c>
      <c r="C27" s="41">
        <f t="shared" si="3"/>
        <v>2743992555</v>
      </c>
      <c r="D27" s="41">
        <f>D32+D41</f>
        <v>136113811</v>
      </c>
      <c r="E27" s="41">
        <f t="shared" si="4"/>
        <v>147947173</v>
      </c>
      <c r="F27" s="64">
        <f t="shared" si="4"/>
        <v>169287547</v>
      </c>
      <c r="G27" s="41">
        <f t="shared" si="4"/>
        <v>163352338</v>
      </c>
      <c r="H27" s="41">
        <f t="shared" si="4"/>
        <v>163637822</v>
      </c>
      <c r="I27" s="41">
        <f t="shared" si="4"/>
        <v>163637822</v>
      </c>
      <c r="J27" s="41">
        <f t="shared" si="4"/>
        <v>163637822</v>
      </c>
      <c r="K27" s="41">
        <f t="shared" si="4"/>
        <v>163637822</v>
      </c>
      <c r="L27" s="41">
        <f t="shared" si="4"/>
        <v>163637822</v>
      </c>
      <c r="M27" s="41">
        <f t="shared" si="4"/>
        <v>163637822</v>
      </c>
      <c r="N27" s="41">
        <f t="shared" si="4"/>
        <v>163637822</v>
      </c>
      <c r="O27" s="41">
        <f t="shared" si="4"/>
        <v>163637822</v>
      </c>
      <c r="P27" s="41">
        <f t="shared" si="4"/>
        <v>163637822</v>
      </c>
      <c r="Q27" s="41">
        <f t="shared" si="4"/>
        <v>163637822</v>
      </c>
      <c r="R27" s="41">
        <f t="shared" si="4"/>
        <v>163637822</v>
      </c>
      <c r="S27" s="41">
        <f t="shared" si="4"/>
        <v>163637822</v>
      </c>
      <c r="T27" s="41">
        <f t="shared" si="4"/>
        <v>163637822</v>
      </c>
      <c r="U27" s="76"/>
      <c r="V27" s="85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84"/>
    </row>
    <row r="28" spans="1:40" s="6" customFormat="1" ht="31.5" x14ac:dyDescent="0.25">
      <c r="A28" s="72"/>
      <c r="B28" s="53" t="s">
        <v>54</v>
      </c>
      <c r="C28" s="41">
        <f>SUM(D28:T28)</f>
        <v>0</v>
      </c>
      <c r="D28" s="41">
        <f>D33+D42</f>
        <v>0</v>
      </c>
      <c r="E28" s="41">
        <f t="shared" si="4"/>
        <v>0</v>
      </c>
      <c r="F28" s="64">
        <f t="shared" si="4"/>
        <v>0</v>
      </c>
      <c r="G28" s="41">
        <f t="shared" si="4"/>
        <v>0</v>
      </c>
      <c r="H28" s="41">
        <f t="shared" si="4"/>
        <v>0</v>
      </c>
      <c r="I28" s="41">
        <f t="shared" si="4"/>
        <v>0</v>
      </c>
      <c r="J28" s="41">
        <f t="shared" si="4"/>
        <v>0</v>
      </c>
      <c r="K28" s="41">
        <f t="shared" si="4"/>
        <v>0</v>
      </c>
      <c r="L28" s="41">
        <f t="shared" si="4"/>
        <v>0</v>
      </c>
      <c r="M28" s="41">
        <f t="shared" si="4"/>
        <v>0</v>
      </c>
      <c r="N28" s="41">
        <f t="shared" si="4"/>
        <v>0</v>
      </c>
      <c r="O28" s="41">
        <f t="shared" si="4"/>
        <v>0</v>
      </c>
      <c r="P28" s="41">
        <f t="shared" si="4"/>
        <v>0</v>
      </c>
      <c r="Q28" s="41">
        <f t="shared" si="4"/>
        <v>0</v>
      </c>
      <c r="R28" s="41">
        <f t="shared" si="4"/>
        <v>0</v>
      </c>
      <c r="S28" s="41">
        <f t="shared" si="4"/>
        <v>0</v>
      </c>
      <c r="T28" s="41">
        <f t="shared" si="4"/>
        <v>0</v>
      </c>
      <c r="U28" s="76"/>
      <c r="V28" s="85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84"/>
    </row>
    <row r="29" spans="1:40" s="6" customFormat="1" ht="40.5" customHeight="1" x14ac:dyDescent="0.25">
      <c r="A29" s="102" t="s">
        <v>55</v>
      </c>
      <c r="B29" s="53" t="s">
        <v>49</v>
      </c>
      <c r="C29" s="41">
        <f>SUM(D29:T29)</f>
        <v>2620424355</v>
      </c>
      <c r="D29" s="41">
        <f>D30+D31+D32+D33</f>
        <v>129904413</v>
      </c>
      <c r="E29" s="41">
        <f t="shared" ref="E29:T29" si="5">E30+E31+E32+E33</f>
        <v>141158957</v>
      </c>
      <c r="F29" s="64">
        <f t="shared" si="5"/>
        <v>162168555</v>
      </c>
      <c r="G29" s="41">
        <f t="shared" si="5"/>
        <v>156119880</v>
      </c>
      <c r="H29" s="41">
        <f t="shared" si="5"/>
        <v>156236350</v>
      </c>
      <c r="I29" s="41">
        <f t="shared" si="5"/>
        <v>156236350</v>
      </c>
      <c r="J29" s="41">
        <f t="shared" si="5"/>
        <v>156236350</v>
      </c>
      <c r="K29" s="41">
        <f t="shared" si="5"/>
        <v>156236350</v>
      </c>
      <c r="L29" s="41">
        <f t="shared" si="5"/>
        <v>156236350</v>
      </c>
      <c r="M29" s="41">
        <f t="shared" si="5"/>
        <v>156236350</v>
      </c>
      <c r="N29" s="41">
        <f t="shared" si="5"/>
        <v>156236350</v>
      </c>
      <c r="O29" s="41">
        <f t="shared" si="5"/>
        <v>156236350</v>
      </c>
      <c r="P29" s="41">
        <f t="shared" si="5"/>
        <v>156236350</v>
      </c>
      <c r="Q29" s="41">
        <f t="shared" si="5"/>
        <v>156236350</v>
      </c>
      <c r="R29" s="41">
        <f t="shared" si="5"/>
        <v>156236350</v>
      </c>
      <c r="S29" s="41">
        <f t="shared" si="5"/>
        <v>156236350</v>
      </c>
      <c r="T29" s="41">
        <f t="shared" si="5"/>
        <v>156236350</v>
      </c>
      <c r="U29" s="76"/>
      <c r="V29" s="78" t="s">
        <v>34</v>
      </c>
      <c r="W29" s="110">
        <v>540045</v>
      </c>
      <c r="X29" s="110">
        <v>480510</v>
      </c>
      <c r="Y29" s="110">
        <v>481000</v>
      </c>
      <c r="Z29" s="110">
        <v>481000</v>
      </c>
      <c r="AA29" s="110">
        <v>600010</v>
      </c>
      <c r="AB29" s="110">
        <v>611010</v>
      </c>
      <c r="AC29" s="110">
        <v>615510</v>
      </c>
      <c r="AD29" s="110">
        <v>620010</v>
      </c>
      <c r="AE29" s="110">
        <v>624510</v>
      </c>
      <c r="AF29" s="110">
        <v>624510</v>
      </c>
      <c r="AG29" s="110">
        <v>760510</v>
      </c>
      <c r="AH29" s="110">
        <v>765510</v>
      </c>
      <c r="AI29" s="110">
        <v>770510</v>
      </c>
      <c r="AJ29" s="110">
        <v>775510</v>
      </c>
      <c r="AK29" s="110">
        <v>781010</v>
      </c>
      <c r="AL29" s="110">
        <v>786510</v>
      </c>
      <c r="AM29" s="110">
        <v>918010</v>
      </c>
      <c r="AN29" s="110">
        <v>11235685</v>
      </c>
    </row>
    <row r="30" spans="1:40" s="6" customFormat="1" ht="78.75" x14ac:dyDescent="0.25">
      <c r="A30" s="102"/>
      <c r="B30" s="53" t="s">
        <v>51</v>
      </c>
      <c r="C30" s="41">
        <f>SUM(D30:T30)</f>
        <v>0</v>
      </c>
      <c r="D30" s="41"/>
      <c r="E30" s="41"/>
      <c r="F30" s="64"/>
      <c r="G30" s="41"/>
      <c r="H30" s="41">
        <f t="shared" ref="H30:H31" si="6">G30</f>
        <v>0</v>
      </c>
      <c r="I30" s="41">
        <f t="shared" ref="I30:I31" si="7">G30</f>
        <v>0</v>
      </c>
      <c r="J30" s="41">
        <f t="shared" ref="J30:J31" si="8">G30</f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>
        <v>0</v>
      </c>
      <c r="S30" s="41">
        <v>0</v>
      </c>
      <c r="T30" s="41">
        <v>0</v>
      </c>
      <c r="U30" s="76"/>
      <c r="V30" s="80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</row>
    <row r="31" spans="1:40" s="6" customFormat="1" ht="83.25" customHeight="1" x14ac:dyDescent="0.25">
      <c r="A31" s="102"/>
      <c r="B31" s="53" t="s">
        <v>52</v>
      </c>
      <c r="C31" s="41">
        <f>SUM(D31:T31)</f>
        <v>687540</v>
      </c>
      <c r="D31" s="41">
        <v>287540</v>
      </c>
      <c r="E31" s="41">
        <v>400000</v>
      </c>
      <c r="F31" s="64"/>
      <c r="G31" s="41"/>
      <c r="H31" s="41">
        <f t="shared" si="6"/>
        <v>0</v>
      </c>
      <c r="I31" s="41">
        <f t="shared" si="7"/>
        <v>0</v>
      </c>
      <c r="J31" s="41">
        <f t="shared" si="8"/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>
        <v>0</v>
      </c>
      <c r="T31" s="41">
        <v>0</v>
      </c>
      <c r="U31" s="76"/>
      <c r="V31" s="43" t="s">
        <v>56</v>
      </c>
      <c r="W31" s="41">
        <v>35</v>
      </c>
      <c r="X31" s="41">
        <v>35</v>
      </c>
      <c r="Y31" s="41">
        <v>37</v>
      </c>
      <c r="Z31" s="41">
        <v>36</v>
      </c>
      <c r="AA31" s="41">
        <v>36</v>
      </c>
      <c r="AB31" s="41">
        <v>35</v>
      </c>
      <c r="AC31" s="41">
        <v>35</v>
      </c>
      <c r="AD31" s="41">
        <v>34</v>
      </c>
      <c r="AE31" s="41">
        <v>34</v>
      </c>
      <c r="AF31" s="41">
        <v>51</v>
      </c>
      <c r="AG31" s="41">
        <v>51</v>
      </c>
      <c r="AH31" s="41">
        <v>50</v>
      </c>
      <c r="AI31" s="41">
        <v>50</v>
      </c>
      <c r="AJ31" s="41">
        <v>49</v>
      </c>
      <c r="AK31" s="41">
        <v>49</v>
      </c>
      <c r="AL31" s="41">
        <v>48</v>
      </c>
      <c r="AM31" s="41">
        <v>64</v>
      </c>
      <c r="AN31" s="41">
        <v>64</v>
      </c>
    </row>
    <row r="32" spans="1:40" s="6" customFormat="1" ht="65.25" customHeight="1" x14ac:dyDescent="0.25">
      <c r="A32" s="102"/>
      <c r="B32" s="53" t="s">
        <v>53</v>
      </c>
      <c r="C32" s="41">
        <f t="shared" ref="C32" si="9">SUM(D32:T32)</f>
        <v>2619736815</v>
      </c>
      <c r="D32" s="41">
        <f>1735000+118640633+9241240</f>
        <v>129616873</v>
      </c>
      <c r="E32" s="41">
        <f>124993188+14044792-E46+340000-300000+1966418</f>
        <v>140758957</v>
      </c>
      <c r="F32" s="64">
        <f>163914697-(980000+766142)</f>
        <v>162168555</v>
      </c>
      <c r="G32" s="41">
        <v>156119880</v>
      </c>
      <c r="H32" s="41">
        <v>156236350</v>
      </c>
      <c r="I32" s="41">
        <v>156236350</v>
      </c>
      <c r="J32" s="41">
        <v>156236350</v>
      </c>
      <c r="K32" s="41">
        <v>156236350</v>
      </c>
      <c r="L32" s="41">
        <v>156236350</v>
      </c>
      <c r="M32" s="41">
        <v>156236350</v>
      </c>
      <c r="N32" s="41">
        <v>156236350</v>
      </c>
      <c r="O32" s="41">
        <v>156236350</v>
      </c>
      <c r="P32" s="41">
        <v>156236350</v>
      </c>
      <c r="Q32" s="41">
        <v>156236350</v>
      </c>
      <c r="R32" s="41">
        <v>156236350</v>
      </c>
      <c r="S32" s="41">
        <v>156236350</v>
      </c>
      <c r="T32" s="41">
        <v>156236350</v>
      </c>
      <c r="U32" s="76"/>
      <c r="V32" s="43" t="s">
        <v>57</v>
      </c>
      <c r="W32" s="41">
        <v>319</v>
      </c>
      <c r="X32" s="41">
        <v>376</v>
      </c>
      <c r="Y32" s="41">
        <v>426</v>
      </c>
      <c r="Z32" s="41">
        <v>476</v>
      </c>
      <c r="AA32" s="41">
        <v>526</v>
      </c>
      <c r="AB32" s="41">
        <v>576</v>
      </c>
      <c r="AC32" s="41">
        <v>591</v>
      </c>
      <c r="AD32" s="41">
        <v>596</v>
      </c>
      <c r="AE32" s="41">
        <v>601</v>
      </c>
      <c r="AF32" s="41">
        <v>606</v>
      </c>
      <c r="AG32" s="41">
        <v>611</v>
      </c>
      <c r="AH32" s="41">
        <v>615</v>
      </c>
      <c r="AI32" s="41">
        <v>619</v>
      </c>
      <c r="AJ32" s="41">
        <v>624</v>
      </c>
      <c r="AK32" s="41">
        <v>629</v>
      </c>
      <c r="AL32" s="41">
        <v>631</v>
      </c>
      <c r="AM32" s="41">
        <v>635</v>
      </c>
      <c r="AN32" s="41">
        <v>635</v>
      </c>
    </row>
    <row r="33" spans="1:43" s="6" customFormat="1" ht="82.5" customHeight="1" x14ac:dyDescent="0.25">
      <c r="A33" s="102"/>
      <c r="B33" s="106" t="s">
        <v>58</v>
      </c>
      <c r="C33" s="70">
        <f>SUM(D33:T33)</f>
        <v>0</v>
      </c>
      <c r="D33" s="70"/>
      <c r="E33" s="70"/>
      <c r="F33" s="70"/>
      <c r="G33" s="70"/>
      <c r="H33" s="70">
        <f t="shared" ref="H33:H47" si="10">G33</f>
        <v>0</v>
      </c>
      <c r="I33" s="70">
        <f t="shared" ref="I33:I47" si="11">G33</f>
        <v>0</v>
      </c>
      <c r="J33" s="70">
        <f t="shared" ref="J33:T47" si="12">G33</f>
        <v>0</v>
      </c>
      <c r="K33" s="70">
        <f t="shared" si="12"/>
        <v>0</v>
      </c>
      <c r="L33" s="70">
        <f t="shared" si="12"/>
        <v>0</v>
      </c>
      <c r="M33" s="70">
        <f t="shared" si="12"/>
        <v>0</v>
      </c>
      <c r="N33" s="70">
        <f t="shared" si="12"/>
        <v>0</v>
      </c>
      <c r="O33" s="70">
        <f t="shared" si="12"/>
        <v>0</v>
      </c>
      <c r="P33" s="70">
        <f t="shared" si="12"/>
        <v>0</v>
      </c>
      <c r="Q33" s="70">
        <f t="shared" si="12"/>
        <v>0</v>
      </c>
      <c r="R33" s="70">
        <f t="shared" si="12"/>
        <v>0</v>
      </c>
      <c r="S33" s="70">
        <f t="shared" si="12"/>
        <v>0</v>
      </c>
      <c r="T33" s="70">
        <f t="shared" si="12"/>
        <v>0</v>
      </c>
      <c r="U33" s="76"/>
      <c r="V33" s="43" t="s">
        <v>59</v>
      </c>
      <c r="W33" s="41">
        <v>73</v>
      </c>
      <c r="X33" s="41">
        <v>67</v>
      </c>
      <c r="Y33" s="41">
        <v>69.5</v>
      </c>
      <c r="Z33" s="41">
        <v>70.900000000000006</v>
      </c>
      <c r="AA33" s="41">
        <v>72.400000000000006</v>
      </c>
      <c r="AB33" s="41">
        <v>73.400000000000006</v>
      </c>
      <c r="AC33" s="41">
        <v>74.3</v>
      </c>
      <c r="AD33" s="41">
        <v>74.599999999999994</v>
      </c>
      <c r="AE33" s="41">
        <v>75</v>
      </c>
      <c r="AF33" s="41">
        <v>70.400000000000006</v>
      </c>
      <c r="AG33" s="41">
        <v>70.7</v>
      </c>
      <c r="AH33" s="41">
        <v>71.099999999999994</v>
      </c>
      <c r="AI33" s="41">
        <v>71.5</v>
      </c>
      <c r="AJ33" s="41">
        <v>72</v>
      </c>
      <c r="AK33" s="41">
        <v>72.3</v>
      </c>
      <c r="AL33" s="41">
        <v>72.7</v>
      </c>
      <c r="AM33" s="41">
        <v>69</v>
      </c>
      <c r="AN33" s="41">
        <v>69</v>
      </c>
      <c r="AO33" s="5"/>
      <c r="AP33" s="12"/>
      <c r="AQ33" s="12"/>
    </row>
    <row r="34" spans="1:43" s="6" customFormat="1" ht="79.5" customHeight="1" x14ac:dyDescent="0.25">
      <c r="A34" s="102"/>
      <c r="B34" s="107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6"/>
      <c r="V34" s="13" t="s">
        <v>60</v>
      </c>
      <c r="W34" s="41">
        <v>194333</v>
      </c>
      <c r="X34" s="41">
        <v>159375</v>
      </c>
      <c r="Y34" s="41">
        <v>159500</v>
      </c>
      <c r="Z34" s="41">
        <v>159500</v>
      </c>
      <c r="AA34" s="41">
        <v>159500</v>
      </c>
      <c r="AB34" s="41">
        <v>159500</v>
      </c>
      <c r="AC34" s="41">
        <v>159500</v>
      </c>
      <c r="AD34" s="41">
        <v>225100</v>
      </c>
      <c r="AE34" s="41">
        <v>228100</v>
      </c>
      <c r="AF34" s="41">
        <v>247200</v>
      </c>
      <c r="AG34" s="41">
        <v>250200</v>
      </c>
      <c r="AH34" s="41">
        <v>253700</v>
      </c>
      <c r="AI34" s="41">
        <v>257200</v>
      </c>
      <c r="AJ34" s="41">
        <v>260700</v>
      </c>
      <c r="AK34" s="41">
        <v>264200</v>
      </c>
      <c r="AL34" s="41">
        <v>267700</v>
      </c>
      <c r="AM34" s="41">
        <v>287300</v>
      </c>
      <c r="AN34" s="41">
        <v>3692608</v>
      </c>
      <c r="AO34" s="5"/>
      <c r="AP34" s="12"/>
      <c r="AQ34" s="12"/>
    </row>
    <row r="35" spans="1:43" s="6" customFormat="1" ht="79.5" customHeight="1" x14ac:dyDescent="0.25">
      <c r="A35" s="102"/>
      <c r="B35" s="107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6"/>
      <c r="V35" s="13" t="s">
        <v>61</v>
      </c>
      <c r="W35" s="41">
        <v>142089</v>
      </c>
      <c r="X35" s="41">
        <v>107000</v>
      </c>
      <c r="Y35" s="41">
        <v>107000</v>
      </c>
      <c r="Z35" s="41">
        <v>107000</v>
      </c>
      <c r="AA35" s="41">
        <v>107000</v>
      </c>
      <c r="AB35" s="41">
        <v>107000</v>
      </c>
      <c r="AC35" s="41">
        <v>107000</v>
      </c>
      <c r="AD35" s="41">
        <v>107000</v>
      </c>
      <c r="AE35" s="41">
        <v>171000</v>
      </c>
      <c r="AF35" s="41">
        <v>174000</v>
      </c>
      <c r="AG35" s="41">
        <v>177000</v>
      </c>
      <c r="AH35" s="41">
        <v>180500</v>
      </c>
      <c r="AI35" s="41">
        <v>184000</v>
      </c>
      <c r="AJ35" s="41">
        <v>187500</v>
      </c>
      <c r="AK35" s="41">
        <v>191000</v>
      </c>
      <c r="AL35" s="41">
        <v>194500</v>
      </c>
      <c r="AM35" s="41">
        <v>198000</v>
      </c>
      <c r="AN35" s="41">
        <v>198000</v>
      </c>
      <c r="AO35" s="5"/>
      <c r="AP35" s="12"/>
      <c r="AQ35" s="12"/>
    </row>
    <row r="36" spans="1:43" s="6" customFormat="1" ht="104.25" customHeight="1" x14ac:dyDescent="0.25">
      <c r="A36" s="102"/>
      <c r="B36" s="107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6"/>
      <c r="V36" s="43" t="s">
        <v>62</v>
      </c>
      <c r="W36" s="14">
        <v>12.2</v>
      </c>
      <c r="X36" s="14">
        <v>14.5</v>
      </c>
      <c r="Y36" s="14">
        <v>15</v>
      </c>
      <c r="Z36" s="14">
        <v>15.5</v>
      </c>
      <c r="AA36" s="14">
        <v>15.5</v>
      </c>
      <c r="AB36" s="14">
        <v>15.5</v>
      </c>
      <c r="AC36" s="14">
        <v>15.5</v>
      </c>
      <c r="AD36" s="14">
        <v>15.5</v>
      </c>
      <c r="AE36" s="14">
        <v>15.5</v>
      </c>
      <c r="AF36" s="14">
        <v>15.5</v>
      </c>
      <c r="AG36" s="14">
        <v>15.5</v>
      </c>
      <c r="AH36" s="14">
        <v>15.5</v>
      </c>
      <c r="AI36" s="14">
        <v>15.5</v>
      </c>
      <c r="AJ36" s="14">
        <v>15.5</v>
      </c>
      <c r="AK36" s="14">
        <v>15.5</v>
      </c>
      <c r="AL36" s="14">
        <v>15.5</v>
      </c>
      <c r="AM36" s="14">
        <v>15.5</v>
      </c>
      <c r="AN36" s="14">
        <v>15.5</v>
      </c>
      <c r="AO36" s="5"/>
      <c r="AP36" s="12"/>
      <c r="AQ36" s="12"/>
    </row>
    <row r="37" spans="1:43" s="6" customFormat="1" ht="99.75" customHeight="1" x14ac:dyDescent="0.25">
      <c r="A37" s="102"/>
      <c r="B37" s="108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7"/>
      <c r="V37" s="43" t="s">
        <v>63</v>
      </c>
      <c r="W37" s="15">
        <v>43430</v>
      </c>
      <c r="X37" s="15">
        <v>48800</v>
      </c>
      <c r="Y37" s="15">
        <v>49500</v>
      </c>
      <c r="Z37" s="15">
        <v>52200</v>
      </c>
      <c r="AA37" s="15">
        <v>52200</v>
      </c>
      <c r="AB37" s="15">
        <v>52200</v>
      </c>
      <c r="AC37" s="15">
        <v>52200</v>
      </c>
      <c r="AD37" s="15">
        <v>52200</v>
      </c>
      <c r="AE37" s="15">
        <v>52200</v>
      </c>
      <c r="AF37" s="15">
        <v>52200</v>
      </c>
      <c r="AG37" s="15">
        <v>52200</v>
      </c>
      <c r="AH37" s="15">
        <v>52200</v>
      </c>
      <c r="AI37" s="15">
        <v>52200</v>
      </c>
      <c r="AJ37" s="15">
        <v>52200</v>
      </c>
      <c r="AK37" s="15">
        <v>52200</v>
      </c>
      <c r="AL37" s="15">
        <v>52200</v>
      </c>
      <c r="AM37" s="15">
        <v>52200</v>
      </c>
      <c r="AN37" s="15">
        <v>872530</v>
      </c>
      <c r="AO37" s="5"/>
      <c r="AP37" s="12"/>
      <c r="AQ37" s="12"/>
    </row>
    <row r="38" spans="1:43" s="6" customFormat="1" ht="31.5" x14ac:dyDescent="0.25">
      <c r="A38" s="98" t="s">
        <v>64</v>
      </c>
      <c r="B38" s="53" t="s">
        <v>49</v>
      </c>
      <c r="C38" s="41">
        <f>SUM(D38:T38)</f>
        <v>124255740</v>
      </c>
      <c r="D38" s="41">
        <f>D39+D40+D41+D42</f>
        <v>6496938</v>
      </c>
      <c r="E38" s="41">
        <f t="shared" ref="E38:T38" si="13">E39+E40+E41+E42</f>
        <v>7188216</v>
      </c>
      <c r="F38" s="64">
        <f t="shared" si="13"/>
        <v>7118992</v>
      </c>
      <c r="G38" s="41">
        <f t="shared" si="13"/>
        <v>7232458</v>
      </c>
      <c r="H38" s="41">
        <f t="shared" si="13"/>
        <v>7401472</v>
      </c>
      <c r="I38" s="41">
        <f t="shared" si="13"/>
        <v>7401472</v>
      </c>
      <c r="J38" s="41">
        <f t="shared" si="13"/>
        <v>7401472</v>
      </c>
      <c r="K38" s="41">
        <f t="shared" si="13"/>
        <v>7401472</v>
      </c>
      <c r="L38" s="41">
        <f t="shared" si="13"/>
        <v>7401472</v>
      </c>
      <c r="M38" s="41">
        <f t="shared" si="13"/>
        <v>7401472</v>
      </c>
      <c r="N38" s="41">
        <f t="shared" si="13"/>
        <v>7401472</v>
      </c>
      <c r="O38" s="41">
        <f t="shared" si="13"/>
        <v>7401472</v>
      </c>
      <c r="P38" s="41">
        <f t="shared" si="13"/>
        <v>7401472</v>
      </c>
      <c r="Q38" s="41">
        <f t="shared" si="13"/>
        <v>7401472</v>
      </c>
      <c r="R38" s="41">
        <f t="shared" si="13"/>
        <v>7401472</v>
      </c>
      <c r="S38" s="41">
        <f t="shared" si="13"/>
        <v>7401472</v>
      </c>
      <c r="T38" s="41">
        <f t="shared" si="13"/>
        <v>7401472</v>
      </c>
      <c r="U38" s="82" t="s">
        <v>65</v>
      </c>
      <c r="V38" s="72" t="s">
        <v>38</v>
      </c>
      <c r="W38" s="70">
        <v>1</v>
      </c>
      <c r="X38" s="70">
        <v>1</v>
      </c>
      <c r="Y38" s="70">
        <v>1</v>
      </c>
      <c r="Z38" s="70">
        <v>1</v>
      </c>
      <c r="AA38" s="70">
        <v>1</v>
      </c>
      <c r="AB38" s="70">
        <v>1</v>
      </c>
      <c r="AC38" s="70">
        <v>1</v>
      </c>
      <c r="AD38" s="70">
        <v>1</v>
      </c>
      <c r="AE38" s="70">
        <v>1</v>
      </c>
      <c r="AF38" s="70">
        <v>1</v>
      </c>
      <c r="AG38" s="70">
        <v>1</v>
      </c>
      <c r="AH38" s="70">
        <v>1</v>
      </c>
      <c r="AI38" s="70">
        <v>1</v>
      </c>
      <c r="AJ38" s="70">
        <v>1</v>
      </c>
      <c r="AK38" s="70">
        <v>1</v>
      </c>
      <c r="AL38" s="70">
        <v>1</v>
      </c>
      <c r="AM38" s="70">
        <v>1</v>
      </c>
      <c r="AN38" s="71">
        <v>1</v>
      </c>
      <c r="AO38" s="5"/>
      <c r="AP38" s="12"/>
      <c r="AQ38" s="12"/>
    </row>
    <row r="39" spans="1:43" s="6" customFormat="1" ht="78.75" x14ac:dyDescent="0.25">
      <c r="A39" s="98"/>
      <c r="B39" s="53" t="s">
        <v>66</v>
      </c>
      <c r="C39" s="41">
        <f>SUM(D39:T39)</f>
        <v>0</v>
      </c>
      <c r="D39" s="41"/>
      <c r="E39" s="41"/>
      <c r="F39" s="64"/>
      <c r="G39" s="41"/>
      <c r="H39" s="41">
        <f t="shared" si="10"/>
        <v>0</v>
      </c>
      <c r="I39" s="41">
        <f t="shared" si="11"/>
        <v>0</v>
      </c>
      <c r="J39" s="41">
        <f t="shared" si="12"/>
        <v>0</v>
      </c>
      <c r="K39" s="41">
        <f t="shared" si="12"/>
        <v>0</v>
      </c>
      <c r="L39" s="41">
        <f t="shared" si="12"/>
        <v>0</v>
      </c>
      <c r="M39" s="41">
        <f t="shared" si="12"/>
        <v>0</v>
      </c>
      <c r="N39" s="41">
        <f t="shared" si="12"/>
        <v>0</v>
      </c>
      <c r="O39" s="41">
        <f t="shared" si="12"/>
        <v>0</v>
      </c>
      <c r="P39" s="41">
        <f t="shared" si="12"/>
        <v>0</v>
      </c>
      <c r="Q39" s="41">
        <f t="shared" si="12"/>
        <v>0</v>
      </c>
      <c r="R39" s="41">
        <f t="shared" si="12"/>
        <v>0</v>
      </c>
      <c r="S39" s="41">
        <f t="shared" si="12"/>
        <v>0</v>
      </c>
      <c r="T39" s="41">
        <f t="shared" si="12"/>
        <v>0</v>
      </c>
      <c r="U39" s="82"/>
      <c r="V39" s="72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1"/>
      <c r="AO39" s="5"/>
      <c r="AP39" s="12"/>
      <c r="AQ39" s="12"/>
    </row>
    <row r="40" spans="1:43" s="6" customFormat="1" ht="79.5" customHeight="1" x14ac:dyDescent="0.25">
      <c r="A40" s="98"/>
      <c r="B40" s="53" t="s">
        <v>67</v>
      </c>
      <c r="C40" s="41">
        <f t="shared" ref="C40:C42" si="14">SUM(D40:T40)</f>
        <v>0</v>
      </c>
      <c r="D40" s="41"/>
      <c r="E40" s="41"/>
      <c r="F40" s="64"/>
      <c r="G40" s="41"/>
      <c r="H40" s="41">
        <f t="shared" si="10"/>
        <v>0</v>
      </c>
      <c r="I40" s="41">
        <f t="shared" si="11"/>
        <v>0</v>
      </c>
      <c r="J40" s="41">
        <f t="shared" si="12"/>
        <v>0</v>
      </c>
      <c r="K40" s="41">
        <f t="shared" si="12"/>
        <v>0</v>
      </c>
      <c r="L40" s="41">
        <f t="shared" si="12"/>
        <v>0</v>
      </c>
      <c r="M40" s="41">
        <f t="shared" si="12"/>
        <v>0</v>
      </c>
      <c r="N40" s="41">
        <f t="shared" si="12"/>
        <v>0</v>
      </c>
      <c r="O40" s="41">
        <f t="shared" si="12"/>
        <v>0</v>
      </c>
      <c r="P40" s="41">
        <f t="shared" si="12"/>
        <v>0</v>
      </c>
      <c r="Q40" s="41">
        <f t="shared" si="12"/>
        <v>0</v>
      </c>
      <c r="R40" s="41">
        <f t="shared" si="12"/>
        <v>0</v>
      </c>
      <c r="S40" s="41">
        <f t="shared" si="12"/>
        <v>0</v>
      </c>
      <c r="T40" s="41">
        <f t="shared" si="12"/>
        <v>0</v>
      </c>
      <c r="U40" s="82"/>
      <c r="V40" s="72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1"/>
      <c r="AO40" s="5"/>
      <c r="AP40" s="12"/>
      <c r="AQ40" s="12"/>
    </row>
    <row r="41" spans="1:43" s="6" customFormat="1" ht="49.5" customHeight="1" x14ac:dyDescent="0.25">
      <c r="A41" s="98"/>
      <c r="B41" s="53" t="s">
        <v>68</v>
      </c>
      <c r="C41" s="41">
        <f t="shared" si="14"/>
        <v>124255740</v>
      </c>
      <c r="D41" s="41">
        <v>6496938</v>
      </c>
      <c r="E41" s="41">
        <f>7488216-300000</f>
        <v>7188216</v>
      </c>
      <c r="F41" s="64">
        <v>7118992</v>
      </c>
      <c r="G41" s="41">
        <v>7232458</v>
      </c>
      <c r="H41" s="41">
        <v>7401472</v>
      </c>
      <c r="I41" s="41">
        <v>7401472</v>
      </c>
      <c r="J41" s="41">
        <v>7401472</v>
      </c>
      <c r="K41" s="41">
        <v>7401472</v>
      </c>
      <c r="L41" s="41">
        <v>7401472</v>
      </c>
      <c r="M41" s="41">
        <v>7401472</v>
      </c>
      <c r="N41" s="41">
        <v>7401472</v>
      </c>
      <c r="O41" s="41">
        <v>7401472</v>
      </c>
      <c r="P41" s="41">
        <v>7401472</v>
      </c>
      <c r="Q41" s="41">
        <v>7401472</v>
      </c>
      <c r="R41" s="41">
        <v>7401472</v>
      </c>
      <c r="S41" s="41">
        <v>7401472</v>
      </c>
      <c r="T41" s="41">
        <v>7401472</v>
      </c>
      <c r="U41" s="82"/>
      <c r="V41" s="72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1"/>
      <c r="AO41" s="5"/>
      <c r="AP41" s="12"/>
      <c r="AQ41" s="12"/>
    </row>
    <row r="42" spans="1:43" s="6" customFormat="1" ht="32.25" customHeight="1" x14ac:dyDescent="0.25">
      <c r="A42" s="98"/>
      <c r="B42" s="53" t="s">
        <v>69</v>
      </c>
      <c r="C42" s="41">
        <f t="shared" si="14"/>
        <v>0</v>
      </c>
      <c r="D42" s="41"/>
      <c r="E42" s="41"/>
      <c r="F42" s="64"/>
      <c r="G42" s="41"/>
      <c r="H42" s="41">
        <f t="shared" si="10"/>
        <v>0</v>
      </c>
      <c r="I42" s="41">
        <f t="shared" si="11"/>
        <v>0</v>
      </c>
      <c r="J42" s="41">
        <f t="shared" si="12"/>
        <v>0</v>
      </c>
      <c r="K42" s="41">
        <f t="shared" si="12"/>
        <v>0</v>
      </c>
      <c r="L42" s="41">
        <f t="shared" si="12"/>
        <v>0</v>
      </c>
      <c r="M42" s="41">
        <f t="shared" si="12"/>
        <v>0</v>
      </c>
      <c r="N42" s="41">
        <f t="shared" si="12"/>
        <v>0</v>
      </c>
      <c r="O42" s="41">
        <f t="shared" si="12"/>
        <v>0</v>
      </c>
      <c r="P42" s="41">
        <f t="shared" si="12"/>
        <v>0</v>
      </c>
      <c r="Q42" s="41">
        <f t="shared" si="12"/>
        <v>0</v>
      </c>
      <c r="R42" s="41">
        <f t="shared" si="12"/>
        <v>0</v>
      </c>
      <c r="S42" s="41">
        <f t="shared" si="12"/>
        <v>0</v>
      </c>
      <c r="T42" s="41">
        <f t="shared" si="12"/>
        <v>0</v>
      </c>
      <c r="U42" s="82"/>
      <c r="V42" s="72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1"/>
      <c r="AO42" s="5"/>
      <c r="AP42" s="12"/>
      <c r="AQ42" s="12"/>
    </row>
    <row r="43" spans="1:43" s="6" customFormat="1" ht="49.5" customHeight="1" x14ac:dyDescent="0.25">
      <c r="A43" s="127" t="s">
        <v>70</v>
      </c>
      <c r="B43" s="53" t="s">
        <v>49</v>
      </c>
      <c r="C43" s="41">
        <f>SUM(D43:T43)</f>
        <v>13798105</v>
      </c>
      <c r="D43" s="41">
        <f>D44+D45+D46+D47</f>
        <v>2659600</v>
      </c>
      <c r="E43" s="41">
        <f t="shared" ref="E43:T43" si="15">E44+E45+E46+E47</f>
        <v>1984641</v>
      </c>
      <c r="F43" s="64">
        <f t="shared" si="15"/>
        <v>3130100</v>
      </c>
      <c r="G43" s="41">
        <f>G44+G45+G46+G47</f>
        <v>2906470</v>
      </c>
      <c r="H43" s="41">
        <f t="shared" si="15"/>
        <v>3117294</v>
      </c>
      <c r="I43" s="41">
        <f t="shared" si="15"/>
        <v>0</v>
      </c>
      <c r="J43" s="41">
        <f t="shared" si="15"/>
        <v>0</v>
      </c>
      <c r="K43" s="41">
        <f t="shared" si="15"/>
        <v>0</v>
      </c>
      <c r="L43" s="41">
        <f t="shared" si="15"/>
        <v>0</v>
      </c>
      <c r="M43" s="41">
        <f t="shared" si="15"/>
        <v>0</v>
      </c>
      <c r="N43" s="41">
        <f t="shared" si="15"/>
        <v>0</v>
      </c>
      <c r="O43" s="41">
        <f t="shared" si="15"/>
        <v>0</v>
      </c>
      <c r="P43" s="41">
        <f t="shared" si="15"/>
        <v>0</v>
      </c>
      <c r="Q43" s="41">
        <f t="shared" si="15"/>
        <v>0</v>
      </c>
      <c r="R43" s="41">
        <f t="shared" si="15"/>
        <v>0</v>
      </c>
      <c r="S43" s="41">
        <f t="shared" si="15"/>
        <v>0</v>
      </c>
      <c r="T43" s="41">
        <f t="shared" si="15"/>
        <v>0</v>
      </c>
      <c r="U43" s="82" t="s">
        <v>50</v>
      </c>
      <c r="V43" s="43" t="s">
        <v>71</v>
      </c>
      <c r="W43" s="41">
        <v>1632</v>
      </c>
      <c r="X43" s="41">
        <v>1650</v>
      </c>
      <c r="Y43" s="41">
        <v>1620</v>
      </c>
      <c r="Z43" s="41">
        <v>1639</v>
      </c>
      <c r="AA43" s="41">
        <v>1658</v>
      </c>
      <c r="AB43" s="41" t="s">
        <v>41</v>
      </c>
      <c r="AC43" s="41" t="s">
        <v>41</v>
      </c>
      <c r="AD43" s="41" t="s">
        <v>41</v>
      </c>
      <c r="AE43" s="41" t="s">
        <v>41</v>
      </c>
      <c r="AF43" s="41" t="s">
        <v>41</v>
      </c>
      <c r="AG43" s="41" t="s">
        <v>41</v>
      </c>
      <c r="AH43" s="41" t="s">
        <v>41</v>
      </c>
      <c r="AI43" s="41" t="s">
        <v>41</v>
      </c>
      <c r="AJ43" s="41" t="s">
        <v>41</v>
      </c>
      <c r="AK43" s="41" t="s">
        <v>41</v>
      </c>
      <c r="AL43" s="41" t="s">
        <v>41</v>
      </c>
      <c r="AM43" s="41" t="s">
        <v>41</v>
      </c>
      <c r="AN43" s="41">
        <v>1658</v>
      </c>
      <c r="AO43" s="5"/>
      <c r="AP43" s="12"/>
      <c r="AQ43" s="12"/>
    </row>
    <row r="44" spans="1:43" s="6" customFormat="1" ht="78.75" x14ac:dyDescent="0.25">
      <c r="A44" s="127"/>
      <c r="B44" s="53" t="s">
        <v>51</v>
      </c>
      <c r="C44" s="41">
        <f>SUM(D44:T44)</f>
        <v>181800</v>
      </c>
      <c r="D44" s="41"/>
      <c r="E44" s="41">
        <f>90700-9000</f>
        <v>81700</v>
      </c>
      <c r="F44" s="64">
        <v>100100</v>
      </c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82"/>
      <c r="V44" s="43" t="s">
        <v>72</v>
      </c>
      <c r="W44" s="41">
        <v>2</v>
      </c>
      <c r="X44" s="41" t="s">
        <v>41</v>
      </c>
      <c r="Y44" s="41" t="s">
        <v>41</v>
      </c>
      <c r="Z44" s="41" t="s">
        <v>41</v>
      </c>
      <c r="AA44" s="59" t="s">
        <v>41</v>
      </c>
      <c r="AB44" s="59" t="s">
        <v>41</v>
      </c>
      <c r="AC44" s="59" t="s">
        <v>41</v>
      </c>
      <c r="AD44" s="59" t="s">
        <v>73</v>
      </c>
      <c r="AE44" s="59" t="s">
        <v>73</v>
      </c>
      <c r="AF44" s="59" t="s">
        <v>73</v>
      </c>
      <c r="AG44" s="59" t="s">
        <v>73</v>
      </c>
      <c r="AH44" s="59" t="s">
        <v>73</v>
      </c>
      <c r="AI44" s="59" t="s">
        <v>73</v>
      </c>
      <c r="AJ44" s="59" t="s">
        <v>73</v>
      </c>
      <c r="AK44" s="59" t="s">
        <v>73</v>
      </c>
      <c r="AL44" s="59" t="s">
        <v>73</v>
      </c>
      <c r="AM44" s="59" t="s">
        <v>73</v>
      </c>
      <c r="AN44" s="42">
        <v>2</v>
      </c>
      <c r="AO44" s="5"/>
      <c r="AP44" s="12"/>
      <c r="AQ44" s="12"/>
    </row>
    <row r="45" spans="1:43" s="6" customFormat="1" ht="100.5" customHeight="1" x14ac:dyDescent="0.25">
      <c r="A45" s="127"/>
      <c r="B45" s="53" t="s">
        <v>52</v>
      </c>
      <c r="C45" s="41">
        <f>SUM(D45:T45)</f>
        <v>11603800</v>
      </c>
      <c r="D45" s="41">
        <v>2290600</v>
      </c>
      <c r="E45" s="41">
        <v>1617500</v>
      </c>
      <c r="F45" s="64">
        <v>2575500</v>
      </c>
      <c r="G45" s="41">
        <v>2470500</v>
      </c>
      <c r="H45" s="41">
        <v>2649700</v>
      </c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82"/>
      <c r="V45" s="43" t="s">
        <v>74</v>
      </c>
      <c r="W45" s="41">
        <v>1</v>
      </c>
      <c r="X45" s="41" t="s">
        <v>41</v>
      </c>
      <c r="Y45" s="41" t="s">
        <v>41</v>
      </c>
      <c r="Z45" s="41" t="s">
        <v>41</v>
      </c>
      <c r="AA45" s="59" t="s">
        <v>41</v>
      </c>
      <c r="AB45" s="59" t="s">
        <v>41</v>
      </c>
      <c r="AC45" s="59" t="s">
        <v>41</v>
      </c>
      <c r="AD45" s="59" t="s">
        <v>73</v>
      </c>
      <c r="AE45" s="59" t="s">
        <v>73</v>
      </c>
      <c r="AF45" s="59" t="s">
        <v>73</v>
      </c>
      <c r="AG45" s="59" t="s">
        <v>73</v>
      </c>
      <c r="AH45" s="59" t="s">
        <v>73</v>
      </c>
      <c r="AI45" s="59" t="s">
        <v>73</v>
      </c>
      <c r="AJ45" s="59" t="s">
        <v>73</v>
      </c>
      <c r="AK45" s="59" t="s">
        <v>73</v>
      </c>
      <c r="AL45" s="59" t="s">
        <v>73</v>
      </c>
      <c r="AM45" s="59" t="s">
        <v>73</v>
      </c>
      <c r="AN45" s="42">
        <v>1</v>
      </c>
      <c r="AO45" s="5"/>
      <c r="AP45" s="12"/>
      <c r="AQ45" s="12"/>
    </row>
    <row r="46" spans="1:43" s="6" customFormat="1" ht="85.5" customHeight="1" x14ac:dyDescent="0.25">
      <c r="A46" s="127"/>
      <c r="B46" s="53" t="s">
        <v>53</v>
      </c>
      <c r="C46" s="41">
        <f>SUM(D46:T46)</f>
        <v>2012505</v>
      </c>
      <c r="D46" s="41">
        <v>369000</v>
      </c>
      <c r="E46" s="41">
        <v>285441</v>
      </c>
      <c r="F46" s="64">
        <v>454500</v>
      </c>
      <c r="G46" s="41">
        <v>435970</v>
      </c>
      <c r="H46" s="41">
        <v>467594</v>
      </c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82"/>
      <c r="V46" s="43" t="s">
        <v>75</v>
      </c>
      <c r="W46" s="41">
        <v>3118</v>
      </c>
      <c r="X46" s="41">
        <v>3000</v>
      </c>
      <c r="Y46" s="41">
        <v>3000</v>
      </c>
      <c r="Z46" s="41">
        <v>3000</v>
      </c>
      <c r="AA46" s="59" t="s">
        <v>41</v>
      </c>
      <c r="AB46" s="59" t="s">
        <v>41</v>
      </c>
      <c r="AC46" s="59" t="s">
        <v>41</v>
      </c>
      <c r="AD46" s="59" t="s">
        <v>73</v>
      </c>
      <c r="AE46" s="59" t="s">
        <v>73</v>
      </c>
      <c r="AF46" s="59" t="s">
        <v>73</v>
      </c>
      <c r="AG46" s="59" t="s">
        <v>73</v>
      </c>
      <c r="AH46" s="59" t="s">
        <v>73</v>
      </c>
      <c r="AI46" s="59" t="s">
        <v>73</v>
      </c>
      <c r="AJ46" s="59" t="s">
        <v>73</v>
      </c>
      <c r="AK46" s="59" t="s">
        <v>73</v>
      </c>
      <c r="AL46" s="59" t="s">
        <v>73</v>
      </c>
      <c r="AM46" s="59" t="s">
        <v>73</v>
      </c>
      <c r="AN46" s="41">
        <f>SUM(W46:AM46)</f>
        <v>12118</v>
      </c>
      <c r="AO46" s="5"/>
      <c r="AP46" s="12"/>
      <c r="AQ46" s="12"/>
    </row>
    <row r="47" spans="1:43" s="6" customFormat="1" ht="99" customHeight="1" x14ac:dyDescent="0.25">
      <c r="A47" s="127"/>
      <c r="B47" s="106" t="s">
        <v>58</v>
      </c>
      <c r="C47" s="70">
        <f>SUM(D47:T47)</f>
        <v>0</v>
      </c>
      <c r="D47" s="70"/>
      <c r="E47" s="70"/>
      <c r="F47" s="70"/>
      <c r="G47" s="70"/>
      <c r="H47" s="70">
        <f t="shared" si="10"/>
        <v>0</v>
      </c>
      <c r="I47" s="70">
        <f t="shared" si="11"/>
        <v>0</v>
      </c>
      <c r="J47" s="70">
        <f t="shared" si="12"/>
        <v>0</v>
      </c>
      <c r="K47" s="70">
        <f t="shared" si="12"/>
        <v>0</v>
      </c>
      <c r="L47" s="70">
        <f t="shared" si="12"/>
        <v>0</v>
      </c>
      <c r="M47" s="70">
        <f t="shared" si="12"/>
        <v>0</v>
      </c>
      <c r="N47" s="70">
        <f t="shared" si="12"/>
        <v>0</v>
      </c>
      <c r="O47" s="70">
        <f t="shared" si="12"/>
        <v>0</v>
      </c>
      <c r="P47" s="70">
        <f t="shared" si="12"/>
        <v>0</v>
      </c>
      <c r="Q47" s="70">
        <f t="shared" si="12"/>
        <v>0</v>
      </c>
      <c r="R47" s="70">
        <f t="shared" si="12"/>
        <v>0</v>
      </c>
      <c r="S47" s="70">
        <f t="shared" si="12"/>
        <v>0</v>
      </c>
      <c r="T47" s="70">
        <f t="shared" si="12"/>
        <v>0</v>
      </c>
      <c r="U47" s="82"/>
      <c r="V47" s="43" t="s">
        <v>76</v>
      </c>
      <c r="W47" s="41">
        <v>33</v>
      </c>
      <c r="X47" s="41">
        <v>13</v>
      </c>
      <c r="Y47" s="41">
        <v>2</v>
      </c>
      <c r="Z47" s="41">
        <v>6</v>
      </c>
      <c r="AA47" s="59" t="s">
        <v>41</v>
      </c>
      <c r="AB47" s="59" t="s">
        <v>41</v>
      </c>
      <c r="AC47" s="59" t="s">
        <v>41</v>
      </c>
      <c r="AD47" s="59" t="s">
        <v>73</v>
      </c>
      <c r="AE47" s="59" t="s">
        <v>73</v>
      </c>
      <c r="AF47" s="59" t="s">
        <v>73</v>
      </c>
      <c r="AG47" s="59" t="s">
        <v>73</v>
      </c>
      <c r="AH47" s="59" t="s">
        <v>73</v>
      </c>
      <c r="AI47" s="59" t="s">
        <v>73</v>
      </c>
      <c r="AJ47" s="59" t="s">
        <v>73</v>
      </c>
      <c r="AK47" s="59" t="s">
        <v>73</v>
      </c>
      <c r="AL47" s="59" t="s">
        <v>73</v>
      </c>
      <c r="AM47" s="59" t="s">
        <v>73</v>
      </c>
      <c r="AN47" s="41">
        <f>SUM(W47:AM47)</f>
        <v>54</v>
      </c>
      <c r="AO47" s="5"/>
      <c r="AP47" s="12"/>
      <c r="AQ47" s="12"/>
    </row>
    <row r="48" spans="1:43" s="6" customFormat="1" ht="158.25" customHeight="1" x14ac:dyDescent="0.25">
      <c r="A48" s="127"/>
      <c r="B48" s="108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82"/>
      <c r="V48" s="43" t="s">
        <v>77</v>
      </c>
      <c r="W48" s="41">
        <v>1</v>
      </c>
      <c r="X48" s="41">
        <v>1</v>
      </c>
      <c r="Y48" s="41">
        <v>1</v>
      </c>
      <c r="Z48" s="41">
        <v>1</v>
      </c>
      <c r="AA48" s="59" t="s">
        <v>41</v>
      </c>
      <c r="AB48" s="59" t="s">
        <v>41</v>
      </c>
      <c r="AC48" s="59" t="s">
        <v>41</v>
      </c>
      <c r="AD48" s="59" t="s">
        <v>73</v>
      </c>
      <c r="AE48" s="59" t="s">
        <v>73</v>
      </c>
      <c r="AF48" s="59" t="s">
        <v>73</v>
      </c>
      <c r="AG48" s="59" t="s">
        <v>73</v>
      </c>
      <c r="AH48" s="59" t="s">
        <v>73</v>
      </c>
      <c r="AI48" s="59" t="s">
        <v>73</v>
      </c>
      <c r="AJ48" s="59" t="s">
        <v>73</v>
      </c>
      <c r="AK48" s="59" t="s">
        <v>73</v>
      </c>
      <c r="AL48" s="59" t="s">
        <v>73</v>
      </c>
      <c r="AM48" s="59" t="s">
        <v>73</v>
      </c>
      <c r="AN48" s="42">
        <v>4</v>
      </c>
      <c r="AO48" s="5">
        <f>E46+E32</f>
        <v>141044398</v>
      </c>
      <c r="AP48" s="5">
        <f>F46+F32</f>
        <v>162623055</v>
      </c>
      <c r="AQ48" s="5">
        <f>G46+G32</f>
        <v>156555850</v>
      </c>
    </row>
    <row r="49" spans="1:40" s="6" customFormat="1" ht="45" customHeight="1" x14ac:dyDescent="0.25">
      <c r="A49" s="78" t="s">
        <v>78</v>
      </c>
      <c r="B49" s="53" t="s">
        <v>49</v>
      </c>
      <c r="C49" s="41">
        <f>SUM(D49:T49)</f>
        <v>2758478200</v>
      </c>
      <c r="D49" s="41">
        <f>D50+D51+D52+D53</f>
        <v>139060951</v>
      </c>
      <c r="E49" s="41">
        <f t="shared" ref="E49:T49" si="16">E50+E51+E52+E53</f>
        <v>150331814</v>
      </c>
      <c r="F49" s="64">
        <f t="shared" si="16"/>
        <v>172417647</v>
      </c>
      <c r="G49" s="41">
        <f t="shared" si="16"/>
        <v>166258808</v>
      </c>
      <c r="H49" s="41">
        <f t="shared" si="16"/>
        <v>166755116</v>
      </c>
      <c r="I49" s="41">
        <f t="shared" si="16"/>
        <v>163637822</v>
      </c>
      <c r="J49" s="41">
        <f t="shared" si="16"/>
        <v>163637822</v>
      </c>
      <c r="K49" s="41">
        <f t="shared" si="16"/>
        <v>163637822</v>
      </c>
      <c r="L49" s="41">
        <f t="shared" si="16"/>
        <v>163637822</v>
      </c>
      <c r="M49" s="41">
        <f t="shared" si="16"/>
        <v>163637822</v>
      </c>
      <c r="N49" s="41">
        <f t="shared" si="16"/>
        <v>163637822</v>
      </c>
      <c r="O49" s="41">
        <f t="shared" si="16"/>
        <v>163637822</v>
      </c>
      <c r="P49" s="41">
        <f t="shared" si="16"/>
        <v>163637822</v>
      </c>
      <c r="Q49" s="41">
        <f t="shared" si="16"/>
        <v>163637822</v>
      </c>
      <c r="R49" s="41">
        <f t="shared" si="16"/>
        <v>163637822</v>
      </c>
      <c r="S49" s="41">
        <f t="shared" si="16"/>
        <v>163637822</v>
      </c>
      <c r="T49" s="41">
        <f t="shared" si="16"/>
        <v>163637822</v>
      </c>
      <c r="U49" s="44" t="s">
        <v>79</v>
      </c>
      <c r="V49" s="41" t="s">
        <v>79</v>
      </c>
      <c r="W49" s="41" t="s">
        <v>79</v>
      </c>
      <c r="X49" s="41" t="s">
        <v>79</v>
      </c>
      <c r="Y49" s="41" t="s">
        <v>79</v>
      </c>
      <c r="Z49" s="41" t="s">
        <v>79</v>
      </c>
      <c r="AA49" s="41" t="s">
        <v>79</v>
      </c>
      <c r="AB49" s="41" t="s">
        <v>79</v>
      </c>
      <c r="AC49" s="42" t="s">
        <v>79</v>
      </c>
      <c r="AD49" s="41" t="s">
        <v>79</v>
      </c>
      <c r="AE49" s="41" t="s">
        <v>79</v>
      </c>
      <c r="AF49" s="41" t="s">
        <v>79</v>
      </c>
      <c r="AG49" s="41" t="s">
        <v>79</v>
      </c>
      <c r="AH49" s="41" t="s">
        <v>79</v>
      </c>
      <c r="AI49" s="42" t="s">
        <v>79</v>
      </c>
      <c r="AJ49" s="41" t="s">
        <v>79</v>
      </c>
      <c r="AK49" s="41" t="s">
        <v>79</v>
      </c>
      <c r="AL49" s="41" t="s">
        <v>79</v>
      </c>
      <c r="AM49" s="42" t="s">
        <v>79</v>
      </c>
      <c r="AN49" s="42" t="s">
        <v>79</v>
      </c>
    </row>
    <row r="50" spans="1:40" s="6" customFormat="1" ht="78.75" x14ac:dyDescent="0.25">
      <c r="A50" s="79"/>
      <c r="B50" s="53" t="s">
        <v>51</v>
      </c>
      <c r="C50" s="41">
        <f>SUM(D50:T50)</f>
        <v>181800</v>
      </c>
      <c r="D50" s="41">
        <f t="shared" ref="D50:T53" si="17">D25+D44</f>
        <v>0</v>
      </c>
      <c r="E50" s="41">
        <f t="shared" si="17"/>
        <v>81700</v>
      </c>
      <c r="F50" s="64">
        <f t="shared" si="17"/>
        <v>100100</v>
      </c>
      <c r="G50" s="41">
        <f t="shared" si="17"/>
        <v>0</v>
      </c>
      <c r="H50" s="41">
        <f t="shared" si="17"/>
        <v>0</v>
      </c>
      <c r="I50" s="41">
        <f t="shared" si="17"/>
        <v>0</v>
      </c>
      <c r="J50" s="41">
        <f t="shared" si="17"/>
        <v>0</v>
      </c>
      <c r="K50" s="41">
        <f t="shared" si="17"/>
        <v>0</v>
      </c>
      <c r="L50" s="41">
        <f t="shared" si="17"/>
        <v>0</v>
      </c>
      <c r="M50" s="41">
        <f t="shared" si="17"/>
        <v>0</v>
      </c>
      <c r="N50" s="41">
        <f t="shared" si="17"/>
        <v>0</v>
      </c>
      <c r="O50" s="41">
        <f t="shared" si="17"/>
        <v>0</v>
      </c>
      <c r="P50" s="41">
        <f t="shared" si="17"/>
        <v>0</v>
      </c>
      <c r="Q50" s="41">
        <f t="shared" si="17"/>
        <v>0</v>
      </c>
      <c r="R50" s="41">
        <f t="shared" si="17"/>
        <v>0</v>
      </c>
      <c r="S50" s="41">
        <f t="shared" si="17"/>
        <v>0</v>
      </c>
      <c r="T50" s="41">
        <f t="shared" si="17"/>
        <v>0</v>
      </c>
      <c r="U50" s="44" t="s">
        <v>79</v>
      </c>
      <c r="V50" s="41" t="s">
        <v>79</v>
      </c>
      <c r="W50" s="41" t="s">
        <v>79</v>
      </c>
      <c r="X50" s="41" t="s">
        <v>79</v>
      </c>
      <c r="Y50" s="41" t="s">
        <v>79</v>
      </c>
      <c r="Z50" s="41" t="s">
        <v>79</v>
      </c>
      <c r="AA50" s="41" t="s">
        <v>79</v>
      </c>
      <c r="AB50" s="41" t="s">
        <v>79</v>
      </c>
      <c r="AC50" s="42" t="s">
        <v>79</v>
      </c>
      <c r="AD50" s="41" t="s">
        <v>79</v>
      </c>
      <c r="AE50" s="41" t="s">
        <v>79</v>
      </c>
      <c r="AF50" s="41" t="s">
        <v>79</v>
      </c>
      <c r="AG50" s="41" t="s">
        <v>79</v>
      </c>
      <c r="AH50" s="41" t="s">
        <v>79</v>
      </c>
      <c r="AI50" s="42" t="s">
        <v>79</v>
      </c>
      <c r="AJ50" s="41" t="s">
        <v>79</v>
      </c>
      <c r="AK50" s="41" t="s">
        <v>79</v>
      </c>
      <c r="AL50" s="41" t="s">
        <v>79</v>
      </c>
      <c r="AM50" s="42" t="s">
        <v>79</v>
      </c>
      <c r="AN50" s="42" t="s">
        <v>79</v>
      </c>
    </row>
    <row r="51" spans="1:40" s="6" customFormat="1" ht="78.75" x14ac:dyDescent="0.25">
      <c r="A51" s="79"/>
      <c r="B51" s="53" t="s">
        <v>52</v>
      </c>
      <c r="C51" s="41">
        <f>SUM(D51:T51)</f>
        <v>12291340</v>
      </c>
      <c r="D51" s="41">
        <f t="shared" si="17"/>
        <v>2578140</v>
      </c>
      <c r="E51" s="41">
        <f t="shared" si="17"/>
        <v>2017500</v>
      </c>
      <c r="F51" s="64">
        <f t="shared" si="17"/>
        <v>2575500</v>
      </c>
      <c r="G51" s="41">
        <f t="shared" si="17"/>
        <v>2470500</v>
      </c>
      <c r="H51" s="41">
        <f t="shared" si="17"/>
        <v>2649700</v>
      </c>
      <c r="I51" s="41">
        <f t="shared" si="17"/>
        <v>0</v>
      </c>
      <c r="J51" s="41">
        <f t="shared" si="17"/>
        <v>0</v>
      </c>
      <c r="K51" s="41">
        <f t="shared" si="17"/>
        <v>0</v>
      </c>
      <c r="L51" s="41">
        <f t="shared" si="17"/>
        <v>0</v>
      </c>
      <c r="M51" s="41">
        <f t="shared" si="17"/>
        <v>0</v>
      </c>
      <c r="N51" s="41">
        <f t="shared" si="17"/>
        <v>0</v>
      </c>
      <c r="O51" s="41">
        <f t="shared" si="17"/>
        <v>0</v>
      </c>
      <c r="P51" s="41">
        <f t="shared" si="17"/>
        <v>0</v>
      </c>
      <c r="Q51" s="41">
        <f t="shared" si="17"/>
        <v>0</v>
      </c>
      <c r="R51" s="41">
        <f t="shared" si="17"/>
        <v>0</v>
      </c>
      <c r="S51" s="41">
        <f t="shared" si="17"/>
        <v>0</v>
      </c>
      <c r="T51" s="41">
        <f t="shared" si="17"/>
        <v>0</v>
      </c>
      <c r="U51" s="44" t="s">
        <v>79</v>
      </c>
      <c r="V51" s="41" t="s">
        <v>79</v>
      </c>
      <c r="W51" s="41" t="s">
        <v>79</v>
      </c>
      <c r="X51" s="41" t="s">
        <v>79</v>
      </c>
      <c r="Y51" s="41" t="s">
        <v>79</v>
      </c>
      <c r="Z51" s="41" t="s">
        <v>79</v>
      </c>
      <c r="AA51" s="41" t="s">
        <v>79</v>
      </c>
      <c r="AB51" s="41" t="s">
        <v>79</v>
      </c>
      <c r="AC51" s="42" t="s">
        <v>79</v>
      </c>
      <c r="AD51" s="41" t="s">
        <v>79</v>
      </c>
      <c r="AE51" s="41" t="s">
        <v>79</v>
      </c>
      <c r="AF51" s="41" t="s">
        <v>79</v>
      </c>
      <c r="AG51" s="41" t="s">
        <v>79</v>
      </c>
      <c r="AH51" s="41" t="s">
        <v>79</v>
      </c>
      <c r="AI51" s="42" t="s">
        <v>79</v>
      </c>
      <c r="AJ51" s="41" t="s">
        <v>79</v>
      </c>
      <c r="AK51" s="41" t="s">
        <v>79</v>
      </c>
      <c r="AL51" s="41" t="s">
        <v>79</v>
      </c>
      <c r="AM51" s="42" t="s">
        <v>79</v>
      </c>
      <c r="AN51" s="42" t="s">
        <v>79</v>
      </c>
    </row>
    <row r="52" spans="1:40" s="6" customFormat="1" ht="47.25" x14ac:dyDescent="0.25">
      <c r="A52" s="79"/>
      <c r="B52" s="53" t="s">
        <v>53</v>
      </c>
      <c r="C52" s="41">
        <f>SUM(D52:T52)</f>
        <v>2746005060</v>
      </c>
      <c r="D52" s="41">
        <f t="shared" si="17"/>
        <v>136482811</v>
      </c>
      <c r="E52" s="41">
        <f t="shared" si="17"/>
        <v>148232614</v>
      </c>
      <c r="F52" s="64">
        <f t="shared" si="17"/>
        <v>169742047</v>
      </c>
      <c r="G52" s="41">
        <f t="shared" si="17"/>
        <v>163788308</v>
      </c>
      <c r="H52" s="41">
        <f t="shared" si="17"/>
        <v>164105416</v>
      </c>
      <c r="I52" s="41">
        <f t="shared" si="17"/>
        <v>163637822</v>
      </c>
      <c r="J52" s="41">
        <f t="shared" si="17"/>
        <v>163637822</v>
      </c>
      <c r="K52" s="41">
        <f t="shared" si="17"/>
        <v>163637822</v>
      </c>
      <c r="L52" s="41">
        <f t="shared" si="17"/>
        <v>163637822</v>
      </c>
      <c r="M52" s="41">
        <f t="shared" si="17"/>
        <v>163637822</v>
      </c>
      <c r="N52" s="41">
        <f t="shared" si="17"/>
        <v>163637822</v>
      </c>
      <c r="O52" s="41">
        <f t="shared" si="17"/>
        <v>163637822</v>
      </c>
      <c r="P52" s="41">
        <f t="shared" si="17"/>
        <v>163637822</v>
      </c>
      <c r="Q52" s="41">
        <f t="shared" si="17"/>
        <v>163637822</v>
      </c>
      <c r="R52" s="41">
        <f t="shared" si="17"/>
        <v>163637822</v>
      </c>
      <c r="S52" s="41">
        <f t="shared" si="17"/>
        <v>163637822</v>
      </c>
      <c r="T52" s="41">
        <f t="shared" si="17"/>
        <v>163637822</v>
      </c>
      <c r="U52" s="44" t="s">
        <v>79</v>
      </c>
      <c r="V52" s="41" t="s">
        <v>79</v>
      </c>
      <c r="W52" s="41" t="s">
        <v>79</v>
      </c>
      <c r="X52" s="41" t="s">
        <v>79</v>
      </c>
      <c r="Y52" s="41" t="s">
        <v>79</v>
      </c>
      <c r="Z52" s="41" t="s">
        <v>79</v>
      </c>
      <c r="AA52" s="41" t="s">
        <v>79</v>
      </c>
      <c r="AB52" s="41" t="s">
        <v>79</v>
      </c>
      <c r="AC52" s="42" t="s">
        <v>79</v>
      </c>
      <c r="AD52" s="41" t="s">
        <v>79</v>
      </c>
      <c r="AE52" s="41" t="s">
        <v>79</v>
      </c>
      <c r="AF52" s="41" t="s">
        <v>79</v>
      </c>
      <c r="AG52" s="41" t="s">
        <v>79</v>
      </c>
      <c r="AH52" s="41" t="s">
        <v>79</v>
      </c>
      <c r="AI52" s="42" t="s">
        <v>79</v>
      </c>
      <c r="AJ52" s="41" t="s">
        <v>79</v>
      </c>
      <c r="AK52" s="41" t="s">
        <v>79</v>
      </c>
      <c r="AL52" s="41" t="s">
        <v>79</v>
      </c>
      <c r="AM52" s="42" t="s">
        <v>79</v>
      </c>
      <c r="AN52" s="42" t="s">
        <v>79</v>
      </c>
    </row>
    <row r="53" spans="1:40" s="6" customFormat="1" ht="31.5" x14ac:dyDescent="0.25">
      <c r="A53" s="80"/>
      <c r="B53" s="53" t="s">
        <v>58</v>
      </c>
      <c r="C53" s="51">
        <f>SUM(D53:T53)</f>
        <v>0</v>
      </c>
      <c r="D53" s="51">
        <f t="shared" si="17"/>
        <v>0</v>
      </c>
      <c r="E53" s="51">
        <f t="shared" si="17"/>
        <v>0</v>
      </c>
      <c r="F53" s="63">
        <f t="shared" si="17"/>
        <v>0</v>
      </c>
      <c r="G53" s="51">
        <f t="shared" si="17"/>
        <v>0</v>
      </c>
      <c r="H53" s="51">
        <f t="shared" si="17"/>
        <v>0</v>
      </c>
      <c r="I53" s="51">
        <f t="shared" si="17"/>
        <v>0</v>
      </c>
      <c r="J53" s="51">
        <f t="shared" si="17"/>
        <v>0</v>
      </c>
      <c r="K53" s="51">
        <f t="shared" si="17"/>
        <v>0</v>
      </c>
      <c r="L53" s="51">
        <f t="shared" si="17"/>
        <v>0</v>
      </c>
      <c r="M53" s="51">
        <f t="shared" si="17"/>
        <v>0</v>
      </c>
      <c r="N53" s="51">
        <f t="shared" si="17"/>
        <v>0</v>
      </c>
      <c r="O53" s="51">
        <f t="shared" si="17"/>
        <v>0</v>
      </c>
      <c r="P53" s="51">
        <f t="shared" si="17"/>
        <v>0</v>
      </c>
      <c r="Q53" s="51">
        <f t="shared" si="17"/>
        <v>0</v>
      </c>
      <c r="R53" s="51">
        <f t="shared" si="17"/>
        <v>0</v>
      </c>
      <c r="S53" s="51">
        <f t="shared" si="17"/>
        <v>0</v>
      </c>
      <c r="T53" s="51">
        <f t="shared" si="17"/>
        <v>0</v>
      </c>
      <c r="U53" s="44" t="s">
        <v>79</v>
      </c>
      <c r="V53" s="41" t="s">
        <v>79</v>
      </c>
      <c r="W53" s="41" t="s">
        <v>79</v>
      </c>
      <c r="X53" s="41" t="s">
        <v>79</v>
      </c>
      <c r="Y53" s="41" t="s">
        <v>79</v>
      </c>
      <c r="Z53" s="41" t="s">
        <v>79</v>
      </c>
      <c r="AA53" s="41" t="s">
        <v>79</v>
      </c>
      <c r="AB53" s="41" t="s">
        <v>79</v>
      </c>
      <c r="AC53" s="42" t="s">
        <v>79</v>
      </c>
      <c r="AD53" s="41" t="s">
        <v>79</v>
      </c>
      <c r="AE53" s="41" t="s">
        <v>79</v>
      </c>
      <c r="AF53" s="41" t="s">
        <v>79</v>
      </c>
      <c r="AG53" s="41" t="s">
        <v>79</v>
      </c>
      <c r="AH53" s="41" t="s">
        <v>79</v>
      </c>
      <c r="AI53" s="42" t="s">
        <v>79</v>
      </c>
      <c r="AJ53" s="41" t="s">
        <v>79</v>
      </c>
      <c r="AK53" s="41" t="s">
        <v>79</v>
      </c>
      <c r="AL53" s="41" t="s">
        <v>79</v>
      </c>
      <c r="AM53" s="42" t="s">
        <v>79</v>
      </c>
      <c r="AN53" s="42" t="s">
        <v>79</v>
      </c>
    </row>
    <row r="54" spans="1:40" s="6" customFormat="1" ht="22.5" customHeight="1" x14ac:dyDescent="0.25">
      <c r="A54" s="85" t="s">
        <v>80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</row>
    <row r="55" spans="1:40" s="6" customFormat="1" ht="22.5" customHeight="1" x14ac:dyDescent="0.25">
      <c r="A55" s="85" t="s">
        <v>81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</row>
    <row r="56" spans="1:40" s="6" customFormat="1" ht="47.25" x14ac:dyDescent="0.25">
      <c r="A56" s="72" t="s">
        <v>33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43" t="s">
        <v>35</v>
      </c>
      <c r="W56" s="41">
        <v>1346</v>
      </c>
      <c r="X56" s="41">
        <v>845</v>
      </c>
      <c r="Y56" s="41">
        <v>821</v>
      </c>
      <c r="Z56" s="41">
        <v>826</v>
      </c>
      <c r="AA56" s="41">
        <v>838</v>
      </c>
      <c r="AB56" s="41">
        <v>847</v>
      </c>
      <c r="AC56" s="41">
        <v>859</v>
      </c>
      <c r="AD56" s="41">
        <v>876</v>
      </c>
      <c r="AE56" s="41">
        <v>890</v>
      </c>
      <c r="AF56" s="41">
        <v>906</v>
      </c>
      <c r="AG56" s="41">
        <v>924</v>
      </c>
      <c r="AH56" s="41">
        <v>950</v>
      </c>
      <c r="AI56" s="41">
        <v>973</v>
      </c>
      <c r="AJ56" s="41">
        <v>998</v>
      </c>
      <c r="AK56" s="41">
        <v>1045</v>
      </c>
      <c r="AL56" s="41">
        <v>1074</v>
      </c>
      <c r="AM56" s="41">
        <v>1106</v>
      </c>
      <c r="AN56" s="41">
        <f>SUM(W56:AM56)</f>
        <v>16124</v>
      </c>
    </row>
    <row r="57" spans="1:40" s="6" customFormat="1" ht="119.25" customHeight="1" x14ac:dyDescent="0.25">
      <c r="A57" s="72"/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43" t="s">
        <v>38</v>
      </c>
      <c r="W57" s="41">
        <f>W70</f>
        <v>2</v>
      </c>
      <c r="X57" s="41">
        <f t="shared" ref="X57" si="18">X70</f>
        <v>2</v>
      </c>
      <c r="Y57" s="41">
        <v>1</v>
      </c>
      <c r="Z57" s="41">
        <v>1</v>
      </c>
      <c r="AA57" s="41">
        <v>1</v>
      </c>
      <c r="AB57" s="41">
        <v>1</v>
      </c>
      <c r="AC57" s="41">
        <v>1</v>
      </c>
      <c r="AD57" s="41">
        <v>1</v>
      </c>
      <c r="AE57" s="41">
        <v>1</v>
      </c>
      <c r="AF57" s="41">
        <v>1</v>
      </c>
      <c r="AG57" s="41">
        <v>1</v>
      </c>
      <c r="AH57" s="41">
        <v>1</v>
      </c>
      <c r="AI57" s="41">
        <v>1</v>
      </c>
      <c r="AJ57" s="41">
        <v>1</v>
      </c>
      <c r="AK57" s="41">
        <v>1</v>
      </c>
      <c r="AL57" s="41">
        <v>1</v>
      </c>
      <c r="AM57" s="41">
        <v>1</v>
      </c>
      <c r="AN57" s="42">
        <v>1</v>
      </c>
    </row>
    <row r="58" spans="1:40" s="6" customFormat="1" ht="24.75" customHeight="1" x14ac:dyDescent="0.25">
      <c r="A58" s="85" t="s">
        <v>82</v>
      </c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</row>
    <row r="59" spans="1:40" s="6" customFormat="1" ht="23.25" customHeight="1" x14ac:dyDescent="0.25">
      <c r="A59" s="72" t="s">
        <v>83</v>
      </c>
      <c r="B59" s="16" t="s">
        <v>49</v>
      </c>
      <c r="C59" s="41">
        <f t="shared" ref="C59:C68" si="19">SUM(D59:T59)</f>
        <v>1733566613.02</v>
      </c>
      <c r="D59" s="41">
        <f>D60+D61+D62+D63</f>
        <v>113271008</v>
      </c>
      <c r="E59" s="41">
        <f t="shared" ref="E59:T59" si="20">E60+E61+E62+E63</f>
        <v>110690415</v>
      </c>
      <c r="F59" s="60">
        <f t="shared" si="20"/>
        <v>102219615.02</v>
      </c>
      <c r="G59" s="41">
        <f t="shared" si="20"/>
        <v>99384556</v>
      </c>
      <c r="H59" s="41">
        <f t="shared" si="20"/>
        <v>100615463</v>
      </c>
      <c r="I59" s="41">
        <f t="shared" si="20"/>
        <v>100615463</v>
      </c>
      <c r="J59" s="41">
        <f t="shared" si="20"/>
        <v>100615463</v>
      </c>
      <c r="K59" s="41">
        <f t="shared" si="20"/>
        <v>100615463</v>
      </c>
      <c r="L59" s="41">
        <f t="shared" si="20"/>
        <v>100615463</v>
      </c>
      <c r="M59" s="41">
        <f t="shared" si="20"/>
        <v>100615463</v>
      </c>
      <c r="N59" s="41">
        <f t="shared" si="20"/>
        <v>100615463</v>
      </c>
      <c r="O59" s="41">
        <f t="shared" si="20"/>
        <v>100615463</v>
      </c>
      <c r="P59" s="41">
        <f t="shared" si="20"/>
        <v>100615463</v>
      </c>
      <c r="Q59" s="41">
        <f t="shared" si="20"/>
        <v>100615463</v>
      </c>
      <c r="R59" s="41">
        <f t="shared" si="20"/>
        <v>100615463</v>
      </c>
      <c r="S59" s="41">
        <f t="shared" si="20"/>
        <v>100615463</v>
      </c>
      <c r="T59" s="51">
        <f t="shared" si="20"/>
        <v>100615463</v>
      </c>
      <c r="U59" s="82"/>
      <c r="V59" s="85"/>
      <c r="W59" s="100"/>
      <c r="X59" s="100"/>
      <c r="Y59" s="100"/>
      <c r="Z59" s="100"/>
      <c r="AA59" s="100"/>
      <c r="AB59" s="100"/>
      <c r="AC59" s="100"/>
      <c r="AD59" s="124"/>
      <c r="AE59" s="124"/>
      <c r="AF59" s="124"/>
      <c r="AG59" s="124"/>
      <c r="AH59" s="124"/>
      <c r="AI59" s="124"/>
      <c r="AJ59" s="124"/>
      <c r="AK59" s="124"/>
      <c r="AL59" s="124"/>
      <c r="AM59" s="124"/>
      <c r="AN59" s="84"/>
    </row>
    <row r="60" spans="1:40" s="6" customFormat="1" ht="83.25" customHeight="1" x14ac:dyDescent="0.25">
      <c r="A60" s="72"/>
      <c r="B60" s="16" t="s">
        <v>84</v>
      </c>
      <c r="C60" s="41">
        <f t="shared" si="19"/>
        <v>0</v>
      </c>
      <c r="D60" s="41">
        <f>D65+D71</f>
        <v>0</v>
      </c>
      <c r="E60" s="41">
        <f t="shared" ref="E60:T63" si="21">E65+E71</f>
        <v>0</v>
      </c>
      <c r="F60" s="64">
        <f t="shared" si="21"/>
        <v>0</v>
      </c>
      <c r="G60" s="41">
        <f t="shared" si="21"/>
        <v>0</v>
      </c>
      <c r="H60" s="41">
        <f t="shared" si="21"/>
        <v>0</v>
      </c>
      <c r="I60" s="41">
        <f t="shared" si="21"/>
        <v>0</v>
      </c>
      <c r="J60" s="41">
        <f t="shared" si="21"/>
        <v>0</v>
      </c>
      <c r="K60" s="41">
        <f t="shared" si="21"/>
        <v>0</v>
      </c>
      <c r="L60" s="41">
        <f t="shared" si="21"/>
        <v>0</v>
      </c>
      <c r="M60" s="41">
        <f t="shared" si="21"/>
        <v>0</v>
      </c>
      <c r="N60" s="41">
        <f t="shared" si="21"/>
        <v>0</v>
      </c>
      <c r="O60" s="41">
        <f t="shared" si="21"/>
        <v>0</v>
      </c>
      <c r="P60" s="41">
        <f t="shared" si="21"/>
        <v>0</v>
      </c>
      <c r="Q60" s="41">
        <f t="shared" si="21"/>
        <v>0</v>
      </c>
      <c r="R60" s="41">
        <f t="shared" si="21"/>
        <v>0</v>
      </c>
      <c r="S60" s="41">
        <f t="shared" si="21"/>
        <v>0</v>
      </c>
      <c r="T60" s="51">
        <f t="shared" si="21"/>
        <v>0</v>
      </c>
      <c r="U60" s="82"/>
      <c r="V60" s="85"/>
      <c r="W60" s="100"/>
      <c r="X60" s="100"/>
      <c r="Y60" s="100"/>
      <c r="Z60" s="100"/>
      <c r="AA60" s="100"/>
      <c r="AB60" s="100"/>
      <c r="AC60" s="100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84"/>
    </row>
    <row r="61" spans="1:40" s="6" customFormat="1" ht="78.75" customHeight="1" x14ac:dyDescent="0.25">
      <c r="A61" s="72"/>
      <c r="B61" s="16" t="s">
        <v>67</v>
      </c>
      <c r="C61" s="41">
        <f t="shared" si="19"/>
        <v>700000</v>
      </c>
      <c r="D61" s="41">
        <f>D66+D72</f>
        <v>0</v>
      </c>
      <c r="E61" s="41">
        <f t="shared" si="21"/>
        <v>700000</v>
      </c>
      <c r="F61" s="64">
        <f t="shared" si="21"/>
        <v>0</v>
      </c>
      <c r="G61" s="41">
        <f t="shared" si="21"/>
        <v>0</v>
      </c>
      <c r="H61" s="41">
        <f t="shared" si="21"/>
        <v>0</v>
      </c>
      <c r="I61" s="41">
        <f t="shared" si="21"/>
        <v>0</v>
      </c>
      <c r="J61" s="41">
        <f t="shared" si="21"/>
        <v>0</v>
      </c>
      <c r="K61" s="41">
        <f t="shared" si="21"/>
        <v>0</v>
      </c>
      <c r="L61" s="41">
        <f t="shared" si="21"/>
        <v>0</v>
      </c>
      <c r="M61" s="41">
        <f t="shared" si="21"/>
        <v>0</v>
      </c>
      <c r="N61" s="41">
        <f t="shared" si="21"/>
        <v>0</v>
      </c>
      <c r="O61" s="41">
        <f t="shared" si="21"/>
        <v>0</v>
      </c>
      <c r="P61" s="41">
        <f t="shared" si="21"/>
        <v>0</v>
      </c>
      <c r="Q61" s="41">
        <f t="shared" si="21"/>
        <v>0</v>
      </c>
      <c r="R61" s="41">
        <f t="shared" si="21"/>
        <v>0</v>
      </c>
      <c r="S61" s="41">
        <f t="shared" si="21"/>
        <v>0</v>
      </c>
      <c r="T61" s="51">
        <f t="shared" si="21"/>
        <v>0</v>
      </c>
      <c r="U61" s="82"/>
      <c r="V61" s="85"/>
      <c r="W61" s="100"/>
      <c r="X61" s="100"/>
      <c r="Y61" s="100"/>
      <c r="Z61" s="100"/>
      <c r="AA61" s="100"/>
      <c r="AB61" s="100"/>
      <c r="AC61" s="100"/>
      <c r="AD61" s="125"/>
      <c r="AE61" s="125"/>
      <c r="AF61" s="125"/>
      <c r="AG61" s="125"/>
      <c r="AH61" s="125"/>
      <c r="AI61" s="125"/>
      <c r="AJ61" s="125"/>
      <c r="AK61" s="125"/>
      <c r="AL61" s="125"/>
      <c r="AM61" s="125"/>
      <c r="AN61" s="84"/>
    </row>
    <row r="62" spans="1:40" s="6" customFormat="1" ht="47.25" x14ac:dyDescent="0.25">
      <c r="A62" s="72"/>
      <c r="B62" s="16" t="s">
        <v>53</v>
      </c>
      <c r="C62" s="41">
        <f t="shared" si="19"/>
        <v>1728888182.02</v>
      </c>
      <c r="D62" s="41">
        <f>D67+D73</f>
        <v>111628808</v>
      </c>
      <c r="E62" s="41">
        <f t="shared" si="21"/>
        <v>107654184</v>
      </c>
      <c r="F62" s="60">
        <f>F67+F73</f>
        <v>102219615.02</v>
      </c>
      <c r="G62" s="41">
        <f t="shared" si="21"/>
        <v>99384556</v>
      </c>
      <c r="H62" s="41">
        <f t="shared" si="21"/>
        <v>100615463</v>
      </c>
      <c r="I62" s="41">
        <f t="shared" si="21"/>
        <v>100615463</v>
      </c>
      <c r="J62" s="41">
        <f t="shared" si="21"/>
        <v>100615463</v>
      </c>
      <c r="K62" s="41">
        <f t="shared" si="21"/>
        <v>100615463</v>
      </c>
      <c r="L62" s="41">
        <f t="shared" si="21"/>
        <v>100615463</v>
      </c>
      <c r="M62" s="41">
        <f t="shared" si="21"/>
        <v>100615463</v>
      </c>
      <c r="N62" s="41">
        <f t="shared" si="21"/>
        <v>100615463</v>
      </c>
      <c r="O62" s="41">
        <f t="shared" si="21"/>
        <v>100615463</v>
      </c>
      <c r="P62" s="41">
        <f t="shared" si="21"/>
        <v>100615463</v>
      </c>
      <c r="Q62" s="41">
        <f t="shared" si="21"/>
        <v>100615463</v>
      </c>
      <c r="R62" s="41">
        <f t="shared" si="21"/>
        <v>100615463</v>
      </c>
      <c r="S62" s="41">
        <f t="shared" si="21"/>
        <v>100615463</v>
      </c>
      <c r="T62" s="51">
        <f t="shared" si="21"/>
        <v>100615463</v>
      </c>
      <c r="U62" s="82"/>
      <c r="V62" s="85"/>
      <c r="W62" s="100"/>
      <c r="X62" s="100"/>
      <c r="Y62" s="100"/>
      <c r="Z62" s="100"/>
      <c r="AA62" s="100"/>
      <c r="AB62" s="100"/>
      <c r="AC62" s="100"/>
      <c r="AD62" s="125"/>
      <c r="AE62" s="125"/>
      <c r="AF62" s="125"/>
      <c r="AG62" s="125"/>
      <c r="AH62" s="125"/>
      <c r="AI62" s="125"/>
      <c r="AJ62" s="125"/>
      <c r="AK62" s="125"/>
      <c r="AL62" s="125"/>
      <c r="AM62" s="125"/>
      <c r="AN62" s="84"/>
    </row>
    <row r="63" spans="1:40" s="6" customFormat="1" ht="68.25" customHeight="1" x14ac:dyDescent="0.25">
      <c r="A63" s="72"/>
      <c r="B63" s="16" t="s">
        <v>85</v>
      </c>
      <c r="C63" s="41">
        <f t="shared" si="19"/>
        <v>3978431</v>
      </c>
      <c r="D63" s="41">
        <f>D68+D74</f>
        <v>1642200</v>
      </c>
      <c r="E63" s="41">
        <f t="shared" si="21"/>
        <v>2336231</v>
      </c>
      <c r="F63" s="64">
        <f t="shared" si="21"/>
        <v>0</v>
      </c>
      <c r="G63" s="41">
        <f t="shared" si="21"/>
        <v>0</v>
      </c>
      <c r="H63" s="41">
        <f t="shared" si="21"/>
        <v>0</v>
      </c>
      <c r="I63" s="41">
        <f t="shared" si="21"/>
        <v>0</v>
      </c>
      <c r="J63" s="41">
        <f t="shared" si="21"/>
        <v>0</v>
      </c>
      <c r="K63" s="41">
        <f t="shared" si="21"/>
        <v>0</v>
      </c>
      <c r="L63" s="41">
        <f t="shared" si="21"/>
        <v>0</v>
      </c>
      <c r="M63" s="41">
        <f t="shared" si="21"/>
        <v>0</v>
      </c>
      <c r="N63" s="41">
        <f t="shared" si="21"/>
        <v>0</v>
      </c>
      <c r="O63" s="41">
        <f t="shared" si="21"/>
        <v>0</v>
      </c>
      <c r="P63" s="41">
        <f t="shared" si="21"/>
        <v>0</v>
      </c>
      <c r="Q63" s="41">
        <f t="shared" si="21"/>
        <v>0</v>
      </c>
      <c r="R63" s="41">
        <f t="shared" si="21"/>
        <v>0</v>
      </c>
      <c r="S63" s="41">
        <f t="shared" si="21"/>
        <v>0</v>
      </c>
      <c r="T63" s="51">
        <f t="shared" si="21"/>
        <v>0</v>
      </c>
      <c r="U63" s="82"/>
      <c r="V63" s="85"/>
      <c r="W63" s="100"/>
      <c r="X63" s="100"/>
      <c r="Y63" s="100"/>
      <c r="Z63" s="100"/>
      <c r="AA63" s="100"/>
      <c r="AB63" s="100"/>
      <c r="AC63" s="100"/>
      <c r="AD63" s="126"/>
      <c r="AE63" s="126"/>
      <c r="AF63" s="126"/>
      <c r="AG63" s="126"/>
      <c r="AH63" s="126"/>
      <c r="AI63" s="126"/>
      <c r="AJ63" s="126"/>
      <c r="AK63" s="126"/>
      <c r="AL63" s="126"/>
      <c r="AM63" s="126"/>
      <c r="AN63" s="84"/>
    </row>
    <row r="64" spans="1:40" s="6" customFormat="1" ht="30" customHeight="1" x14ac:dyDescent="0.25">
      <c r="A64" s="102" t="s">
        <v>86</v>
      </c>
      <c r="B64" s="16" t="s">
        <v>49</v>
      </c>
      <c r="C64" s="41">
        <f t="shared" si="19"/>
        <v>1592102665</v>
      </c>
      <c r="D64" s="41">
        <f>D65+D66+D67+D68</f>
        <v>99726603</v>
      </c>
      <c r="E64" s="41">
        <f t="shared" ref="E64:T64" si="22">E65+E66+E67+E68</f>
        <v>102767068</v>
      </c>
      <c r="F64" s="64">
        <f t="shared" si="22"/>
        <v>94854451</v>
      </c>
      <c r="G64" s="41">
        <f t="shared" si="22"/>
        <v>91279998</v>
      </c>
      <c r="H64" s="41">
        <f t="shared" si="22"/>
        <v>92574965</v>
      </c>
      <c r="I64" s="41">
        <f t="shared" si="22"/>
        <v>92574965</v>
      </c>
      <c r="J64" s="41">
        <f t="shared" si="22"/>
        <v>92574965</v>
      </c>
      <c r="K64" s="41">
        <f t="shared" si="22"/>
        <v>92574965</v>
      </c>
      <c r="L64" s="41">
        <f t="shared" si="22"/>
        <v>92574965</v>
      </c>
      <c r="M64" s="41">
        <f t="shared" si="22"/>
        <v>92574965</v>
      </c>
      <c r="N64" s="41">
        <f t="shared" si="22"/>
        <v>92574965</v>
      </c>
      <c r="O64" s="41">
        <f t="shared" si="22"/>
        <v>92574965</v>
      </c>
      <c r="P64" s="41">
        <f t="shared" si="22"/>
        <v>92574965</v>
      </c>
      <c r="Q64" s="41">
        <f t="shared" si="22"/>
        <v>92574965</v>
      </c>
      <c r="R64" s="41">
        <f t="shared" si="22"/>
        <v>92574965</v>
      </c>
      <c r="S64" s="41">
        <f t="shared" si="22"/>
        <v>92574965</v>
      </c>
      <c r="T64" s="51">
        <f t="shared" si="22"/>
        <v>92574965</v>
      </c>
      <c r="U64" s="82" t="s">
        <v>50</v>
      </c>
      <c r="V64" s="48" t="s">
        <v>87</v>
      </c>
      <c r="W64" s="41">
        <v>91</v>
      </c>
      <c r="X64" s="41">
        <v>75</v>
      </c>
      <c r="Y64" s="41">
        <v>54</v>
      </c>
      <c r="Z64" s="41">
        <v>55</v>
      </c>
      <c r="AA64" s="41">
        <v>56</v>
      </c>
      <c r="AB64" s="41">
        <v>57</v>
      </c>
      <c r="AC64" s="41">
        <v>59</v>
      </c>
      <c r="AD64" s="41">
        <v>59</v>
      </c>
      <c r="AE64" s="41">
        <v>59</v>
      </c>
      <c r="AF64" s="41">
        <v>59</v>
      </c>
      <c r="AG64" s="41">
        <v>59</v>
      </c>
      <c r="AH64" s="41">
        <v>60</v>
      </c>
      <c r="AI64" s="41">
        <v>60</v>
      </c>
      <c r="AJ64" s="41">
        <v>60</v>
      </c>
      <c r="AK64" s="41">
        <v>61</v>
      </c>
      <c r="AL64" s="41">
        <v>61</v>
      </c>
      <c r="AM64" s="41">
        <v>61</v>
      </c>
      <c r="AN64" s="41">
        <f>SUM(W64:AM64)</f>
        <v>1046</v>
      </c>
    </row>
    <row r="65" spans="1:41" s="6" customFormat="1" ht="81.75" customHeight="1" x14ac:dyDescent="0.25">
      <c r="A65" s="102"/>
      <c r="B65" s="16" t="s">
        <v>66</v>
      </c>
      <c r="C65" s="41">
        <f t="shared" si="19"/>
        <v>0</v>
      </c>
      <c r="D65" s="41"/>
      <c r="E65" s="41"/>
      <c r="F65" s="64"/>
      <c r="G65" s="41"/>
      <c r="H65" s="41">
        <f t="shared" ref="H65:H84" si="23">G65</f>
        <v>0</v>
      </c>
      <c r="I65" s="41">
        <f t="shared" ref="I65:I84" si="24">G65</f>
        <v>0</v>
      </c>
      <c r="J65" s="41">
        <f t="shared" ref="J65:T84" si="25">G65</f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  <c r="S65" s="41">
        <v>0</v>
      </c>
      <c r="T65" s="51">
        <v>0</v>
      </c>
      <c r="U65" s="82"/>
      <c r="V65" s="48" t="s">
        <v>88</v>
      </c>
      <c r="W65" s="41">
        <v>1255</v>
      </c>
      <c r="X65" s="41">
        <v>770</v>
      </c>
      <c r="Y65" s="41">
        <v>767</v>
      </c>
      <c r="Z65" s="41">
        <v>771</v>
      </c>
      <c r="AA65" s="41">
        <v>782</v>
      </c>
      <c r="AB65" s="41">
        <v>790</v>
      </c>
      <c r="AC65" s="41">
        <v>800</v>
      </c>
      <c r="AD65" s="41">
        <v>817</v>
      </c>
      <c r="AE65" s="41">
        <v>831</v>
      </c>
      <c r="AF65" s="41">
        <v>847</v>
      </c>
      <c r="AG65" s="41">
        <v>865</v>
      </c>
      <c r="AH65" s="41">
        <v>890</v>
      </c>
      <c r="AI65" s="41">
        <v>913</v>
      </c>
      <c r="AJ65" s="41">
        <v>938</v>
      </c>
      <c r="AK65" s="41">
        <v>984</v>
      </c>
      <c r="AL65" s="41">
        <v>1013</v>
      </c>
      <c r="AM65" s="41">
        <v>1045</v>
      </c>
      <c r="AN65" s="41">
        <f t="shared" ref="AN65:AN66" si="26">SUM(W65:AM65)</f>
        <v>15078</v>
      </c>
    </row>
    <row r="66" spans="1:41" s="6" customFormat="1" ht="90.75" customHeight="1" x14ac:dyDescent="0.25">
      <c r="A66" s="102"/>
      <c r="B66" s="53" t="s">
        <v>67</v>
      </c>
      <c r="C66" s="41">
        <f t="shared" si="19"/>
        <v>700000</v>
      </c>
      <c r="D66" s="41"/>
      <c r="E66" s="41">
        <f>650000+50000</f>
        <v>700000</v>
      </c>
      <c r="F66" s="64"/>
      <c r="G66" s="41"/>
      <c r="H66" s="41">
        <f t="shared" si="23"/>
        <v>0</v>
      </c>
      <c r="I66" s="41">
        <f t="shared" si="24"/>
        <v>0</v>
      </c>
      <c r="J66" s="41">
        <f t="shared" si="25"/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51">
        <v>0</v>
      </c>
      <c r="U66" s="82"/>
      <c r="V66" s="48" t="s">
        <v>89</v>
      </c>
      <c r="W66" s="41">
        <v>59555</v>
      </c>
      <c r="X66" s="41">
        <v>55000</v>
      </c>
      <c r="Y66" s="41">
        <v>34352</v>
      </c>
      <c r="Z66" s="41">
        <v>34404</v>
      </c>
      <c r="AA66" s="41">
        <v>34456</v>
      </c>
      <c r="AB66" s="41">
        <v>34608</v>
      </c>
      <c r="AC66" s="41">
        <v>34660</v>
      </c>
      <c r="AD66" s="41">
        <v>34813</v>
      </c>
      <c r="AE66" s="41">
        <v>34866</v>
      </c>
      <c r="AF66" s="41">
        <v>34919</v>
      </c>
      <c r="AG66" s="41">
        <v>34972</v>
      </c>
      <c r="AH66" s="41">
        <v>35025</v>
      </c>
      <c r="AI66" s="41">
        <v>35178</v>
      </c>
      <c r="AJ66" s="41">
        <v>35231</v>
      </c>
      <c r="AK66" s="41">
        <v>35394</v>
      </c>
      <c r="AL66" s="41">
        <v>35437</v>
      </c>
      <c r="AM66" s="41">
        <v>35490</v>
      </c>
      <c r="AN66" s="41">
        <f t="shared" si="26"/>
        <v>638360</v>
      </c>
    </row>
    <row r="67" spans="1:41" s="6" customFormat="1" ht="117" customHeight="1" x14ac:dyDescent="0.25">
      <c r="A67" s="102"/>
      <c r="B67" s="53" t="s">
        <v>68</v>
      </c>
      <c r="C67" s="41">
        <f t="shared" si="19"/>
        <v>1587424234</v>
      </c>
      <c r="D67" s="41">
        <f>99369484-651369-551369-851369+469026+300000</f>
        <v>98084403</v>
      </c>
      <c r="E67" s="41">
        <f>104436335+523154-7475100+2445720-199272</f>
        <v>99730837</v>
      </c>
      <c r="F67" s="64">
        <f>96677451-1823000</f>
        <v>94854451</v>
      </c>
      <c r="G67" s="41">
        <v>91279998</v>
      </c>
      <c r="H67" s="41">
        <v>92574965</v>
      </c>
      <c r="I67" s="41">
        <v>92574965</v>
      </c>
      <c r="J67" s="41">
        <v>92574965</v>
      </c>
      <c r="K67" s="41">
        <v>92574965</v>
      </c>
      <c r="L67" s="41">
        <v>92574965</v>
      </c>
      <c r="M67" s="41">
        <v>92574965</v>
      </c>
      <c r="N67" s="41">
        <v>92574965</v>
      </c>
      <c r="O67" s="41">
        <v>92574965</v>
      </c>
      <c r="P67" s="41">
        <v>92574965</v>
      </c>
      <c r="Q67" s="41">
        <v>92574965</v>
      </c>
      <c r="R67" s="41">
        <v>92574965</v>
      </c>
      <c r="S67" s="41">
        <v>92574965</v>
      </c>
      <c r="T67" s="51">
        <v>92574965</v>
      </c>
      <c r="U67" s="82"/>
      <c r="V67" s="48" t="s">
        <v>90</v>
      </c>
      <c r="W67" s="14">
        <v>26.1</v>
      </c>
      <c r="X67" s="14">
        <v>18.899999999999999</v>
      </c>
      <c r="Y67" s="14">
        <v>19.3</v>
      </c>
      <c r="Z67" s="14">
        <v>19.600000000000001</v>
      </c>
      <c r="AA67" s="14">
        <v>19.600000000000001</v>
      </c>
      <c r="AB67" s="14">
        <v>19.600000000000001</v>
      </c>
      <c r="AC67" s="14">
        <v>20</v>
      </c>
      <c r="AD67" s="14">
        <v>20</v>
      </c>
      <c r="AE67" s="14">
        <v>20</v>
      </c>
      <c r="AF67" s="14">
        <v>20</v>
      </c>
      <c r="AG67" s="14">
        <v>20</v>
      </c>
      <c r="AH67" s="14">
        <v>20</v>
      </c>
      <c r="AI67" s="14">
        <v>20</v>
      </c>
      <c r="AJ67" s="14">
        <v>20</v>
      </c>
      <c r="AK67" s="14">
        <v>20</v>
      </c>
      <c r="AL67" s="14">
        <v>20</v>
      </c>
      <c r="AM67" s="14">
        <v>20</v>
      </c>
      <c r="AN67" s="42">
        <v>20</v>
      </c>
    </row>
    <row r="68" spans="1:41" s="6" customFormat="1" ht="108.75" customHeight="1" x14ac:dyDescent="0.25">
      <c r="A68" s="102"/>
      <c r="B68" s="106" t="s">
        <v>85</v>
      </c>
      <c r="C68" s="70">
        <f t="shared" si="19"/>
        <v>3978431</v>
      </c>
      <c r="D68" s="70">
        <f>862200+298000+482000</f>
        <v>1642200</v>
      </c>
      <c r="E68" s="70">
        <v>2336231</v>
      </c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100"/>
      <c r="U68" s="82"/>
      <c r="V68" s="43" t="s">
        <v>91</v>
      </c>
      <c r="W68" s="14">
        <v>16.7</v>
      </c>
      <c r="X68" s="41">
        <v>14</v>
      </c>
      <c r="Y68" s="41">
        <v>16</v>
      </c>
      <c r="Z68" s="41">
        <v>18</v>
      </c>
      <c r="AA68" s="41">
        <v>20</v>
      </c>
      <c r="AB68" s="41">
        <v>22</v>
      </c>
      <c r="AC68" s="41">
        <v>24</v>
      </c>
      <c r="AD68" s="41" t="s">
        <v>41</v>
      </c>
      <c r="AE68" s="41" t="s">
        <v>41</v>
      </c>
      <c r="AF68" s="41" t="s">
        <v>41</v>
      </c>
      <c r="AG68" s="41" t="s">
        <v>41</v>
      </c>
      <c r="AH68" s="41" t="s">
        <v>41</v>
      </c>
      <c r="AI68" s="41" t="s">
        <v>41</v>
      </c>
      <c r="AJ68" s="41" t="s">
        <v>41</v>
      </c>
      <c r="AK68" s="41" t="s">
        <v>41</v>
      </c>
      <c r="AL68" s="41" t="s">
        <v>41</v>
      </c>
      <c r="AM68" s="41" t="s">
        <v>41</v>
      </c>
      <c r="AN68" s="42">
        <v>24</v>
      </c>
    </row>
    <row r="69" spans="1:41" s="6" customFormat="1" ht="124.5" customHeight="1" x14ac:dyDescent="0.25">
      <c r="A69" s="102"/>
      <c r="B69" s="108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100"/>
      <c r="U69" s="82"/>
      <c r="V69" s="43" t="s">
        <v>92</v>
      </c>
      <c r="W69" s="41">
        <v>1</v>
      </c>
      <c r="X69" s="41" t="s">
        <v>41</v>
      </c>
      <c r="Y69" s="41" t="s">
        <v>41</v>
      </c>
      <c r="Z69" s="41" t="s">
        <v>41</v>
      </c>
      <c r="AA69" s="41" t="s">
        <v>41</v>
      </c>
      <c r="AB69" s="41" t="s">
        <v>41</v>
      </c>
      <c r="AC69" s="41" t="s">
        <v>41</v>
      </c>
      <c r="AD69" s="41" t="s">
        <v>41</v>
      </c>
      <c r="AE69" s="41" t="s">
        <v>41</v>
      </c>
      <c r="AF69" s="41" t="s">
        <v>41</v>
      </c>
      <c r="AG69" s="41" t="s">
        <v>41</v>
      </c>
      <c r="AH69" s="41" t="s">
        <v>41</v>
      </c>
      <c r="AI69" s="41" t="s">
        <v>41</v>
      </c>
      <c r="AJ69" s="41" t="s">
        <v>41</v>
      </c>
      <c r="AK69" s="41" t="s">
        <v>41</v>
      </c>
      <c r="AL69" s="41" t="s">
        <v>41</v>
      </c>
      <c r="AM69" s="41" t="s">
        <v>41</v>
      </c>
      <c r="AN69" s="42">
        <v>1</v>
      </c>
    </row>
    <row r="70" spans="1:41" s="6" customFormat="1" ht="31.5" x14ac:dyDescent="0.25">
      <c r="A70" s="98" t="s">
        <v>93</v>
      </c>
      <c r="B70" s="16" t="s">
        <v>49</v>
      </c>
      <c r="C70" s="41">
        <f t="shared" ref="C70:C89" si="27">SUM(D70:T70)</f>
        <v>141463948.01999998</v>
      </c>
      <c r="D70" s="41">
        <f>D71+D72+D73+D74</f>
        <v>13544405</v>
      </c>
      <c r="E70" s="41">
        <f t="shared" ref="E70:T70" si="28">E71+E72+E73+E74</f>
        <v>7923347</v>
      </c>
      <c r="F70" s="60">
        <f t="shared" si="28"/>
        <v>7365164.0199999996</v>
      </c>
      <c r="G70" s="41">
        <f t="shared" si="28"/>
        <v>8104558</v>
      </c>
      <c r="H70" s="41">
        <f t="shared" si="28"/>
        <v>8040498</v>
      </c>
      <c r="I70" s="41">
        <f t="shared" si="28"/>
        <v>8040498</v>
      </c>
      <c r="J70" s="41">
        <f t="shared" si="28"/>
        <v>8040498</v>
      </c>
      <c r="K70" s="41">
        <f t="shared" si="28"/>
        <v>8040498</v>
      </c>
      <c r="L70" s="41">
        <f t="shared" si="28"/>
        <v>8040498</v>
      </c>
      <c r="M70" s="41">
        <f t="shared" si="28"/>
        <v>8040498</v>
      </c>
      <c r="N70" s="41">
        <f t="shared" si="28"/>
        <v>8040498</v>
      </c>
      <c r="O70" s="41">
        <f t="shared" si="28"/>
        <v>8040498</v>
      </c>
      <c r="P70" s="41">
        <f t="shared" si="28"/>
        <v>8040498</v>
      </c>
      <c r="Q70" s="41">
        <f t="shared" si="28"/>
        <v>8040498</v>
      </c>
      <c r="R70" s="41">
        <f t="shared" si="28"/>
        <v>8040498</v>
      </c>
      <c r="S70" s="41">
        <f t="shared" si="28"/>
        <v>8040498</v>
      </c>
      <c r="T70" s="51">
        <f t="shared" si="28"/>
        <v>8040498</v>
      </c>
      <c r="U70" s="82" t="s">
        <v>65</v>
      </c>
      <c r="V70" s="72" t="s">
        <v>38</v>
      </c>
      <c r="W70" s="70">
        <v>2</v>
      </c>
      <c r="X70" s="70">
        <v>2</v>
      </c>
      <c r="Y70" s="70">
        <v>1</v>
      </c>
      <c r="Z70" s="70">
        <v>1</v>
      </c>
      <c r="AA70" s="70">
        <v>1</v>
      </c>
      <c r="AB70" s="70">
        <v>1</v>
      </c>
      <c r="AC70" s="70">
        <v>1</v>
      </c>
      <c r="AD70" s="70">
        <v>1</v>
      </c>
      <c r="AE70" s="70">
        <v>1</v>
      </c>
      <c r="AF70" s="70">
        <v>1</v>
      </c>
      <c r="AG70" s="70">
        <v>1</v>
      </c>
      <c r="AH70" s="70">
        <v>1</v>
      </c>
      <c r="AI70" s="70">
        <v>1</v>
      </c>
      <c r="AJ70" s="70">
        <v>1</v>
      </c>
      <c r="AK70" s="70">
        <v>1</v>
      </c>
      <c r="AL70" s="70">
        <v>1</v>
      </c>
      <c r="AM70" s="70">
        <v>1</v>
      </c>
      <c r="AN70" s="71">
        <v>1</v>
      </c>
    </row>
    <row r="71" spans="1:41" s="6" customFormat="1" ht="78.75" x14ac:dyDescent="0.25">
      <c r="A71" s="98"/>
      <c r="B71" s="16" t="s">
        <v>51</v>
      </c>
      <c r="C71" s="41">
        <f t="shared" si="27"/>
        <v>0</v>
      </c>
      <c r="D71" s="41"/>
      <c r="E71" s="41"/>
      <c r="F71" s="64"/>
      <c r="G71" s="41"/>
      <c r="H71" s="41">
        <f t="shared" si="23"/>
        <v>0</v>
      </c>
      <c r="I71" s="41">
        <f t="shared" si="24"/>
        <v>0</v>
      </c>
      <c r="J71" s="41">
        <f t="shared" si="25"/>
        <v>0</v>
      </c>
      <c r="K71" s="41">
        <f t="shared" si="25"/>
        <v>0</v>
      </c>
      <c r="L71" s="41">
        <f t="shared" si="25"/>
        <v>0</v>
      </c>
      <c r="M71" s="41">
        <f t="shared" si="25"/>
        <v>0</v>
      </c>
      <c r="N71" s="41">
        <f t="shared" si="25"/>
        <v>0</v>
      </c>
      <c r="O71" s="41">
        <f t="shared" si="25"/>
        <v>0</v>
      </c>
      <c r="P71" s="41">
        <f t="shared" si="25"/>
        <v>0</v>
      </c>
      <c r="Q71" s="41">
        <f t="shared" si="25"/>
        <v>0</v>
      </c>
      <c r="R71" s="41">
        <f t="shared" si="25"/>
        <v>0</v>
      </c>
      <c r="S71" s="41">
        <f t="shared" si="25"/>
        <v>0</v>
      </c>
      <c r="T71" s="51">
        <f t="shared" si="25"/>
        <v>0</v>
      </c>
      <c r="U71" s="82"/>
      <c r="V71" s="72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1"/>
    </row>
    <row r="72" spans="1:41" s="6" customFormat="1" ht="78.75" x14ac:dyDescent="0.25">
      <c r="A72" s="98"/>
      <c r="B72" s="16" t="s">
        <v>52</v>
      </c>
      <c r="C72" s="41">
        <f t="shared" si="27"/>
        <v>0</v>
      </c>
      <c r="D72" s="41"/>
      <c r="E72" s="41"/>
      <c r="F72" s="64"/>
      <c r="G72" s="41"/>
      <c r="H72" s="41">
        <f t="shared" si="23"/>
        <v>0</v>
      </c>
      <c r="I72" s="41">
        <f t="shared" si="24"/>
        <v>0</v>
      </c>
      <c r="J72" s="41">
        <f t="shared" si="25"/>
        <v>0</v>
      </c>
      <c r="K72" s="41">
        <f t="shared" si="25"/>
        <v>0</v>
      </c>
      <c r="L72" s="41">
        <f t="shared" si="25"/>
        <v>0</v>
      </c>
      <c r="M72" s="41">
        <f t="shared" si="25"/>
        <v>0</v>
      </c>
      <c r="N72" s="41">
        <f t="shared" si="25"/>
        <v>0</v>
      </c>
      <c r="O72" s="41">
        <f t="shared" si="25"/>
        <v>0</v>
      </c>
      <c r="P72" s="41">
        <f t="shared" si="25"/>
        <v>0</v>
      </c>
      <c r="Q72" s="41">
        <f t="shared" si="25"/>
        <v>0</v>
      </c>
      <c r="R72" s="41">
        <f t="shared" si="25"/>
        <v>0</v>
      </c>
      <c r="S72" s="41">
        <f t="shared" si="25"/>
        <v>0</v>
      </c>
      <c r="T72" s="51">
        <f t="shared" si="25"/>
        <v>0</v>
      </c>
      <c r="U72" s="82"/>
      <c r="V72" s="72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1"/>
    </row>
    <row r="73" spans="1:41" s="6" customFormat="1" ht="47.25" x14ac:dyDescent="0.25">
      <c r="A73" s="98"/>
      <c r="B73" s="16" t="s">
        <v>53</v>
      </c>
      <c r="C73" s="41">
        <f t="shared" si="27"/>
        <v>141463948.01999998</v>
      </c>
      <c r="D73" s="41">
        <v>13544405</v>
      </c>
      <c r="E73" s="41">
        <f>8373347-450000</f>
        <v>7923347</v>
      </c>
      <c r="F73" s="60">
        <f>8080696-399119-316412.98</f>
        <v>7365164.0199999996</v>
      </c>
      <c r="G73" s="41">
        <v>8104558</v>
      </c>
      <c r="H73" s="41">
        <v>8040498</v>
      </c>
      <c r="I73" s="41">
        <v>8040498</v>
      </c>
      <c r="J73" s="41">
        <v>8040498</v>
      </c>
      <c r="K73" s="41">
        <v>8040498</v>
      </c>
      <c r="L73" s="41">
        <v>8040498</v>
      </c>
      <c r="M73" s="41">
        <v>8040498</v>
      </c>
      <c r="N73" s="41">
        <v>8040498</v>
      </c>
      <c r="O73" s="41">
        <v>8040498</v>
      </c>
      <c r="P73" s="41">
        <v>8040498</v>
      </c>
      <c r="Q73" s="41">
        <v>8040498</v>
      </c>
      <c r="R73" s="41">
        <v>8040498</v>
      </c>
      <c r="S73" s="41">
        <v>8040498</v>
      </c>
      <c r="T73" s="51">
        <v>8040498</v>
      </c>
      <c r="U73" s="82"/>
      <c r="V73" s="72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1"/>
      <c r="AO73" s="6" t="s">
        <v>212</v>
      </c>
    </row>
    <row r="74" spans="1:41" s="6" customFormat="1" ht="31.5" x14ac:dyDescent="0.25">
      <c r="A74" s="98"/>
      <c r="B74" s="16" t="s">
        <v>58</v>
      </c>
      <c r="C74" s="41">
        <f t="shared" si="27"/>
        <v>0</v>
      </c>
      <c r="D74" s="41"/>
      <c r="E74" s="41"/>
      <c r="F74" s="64"/>
      <c r="G74" s="41"/>
      <c r="H74" s="41">
        <f t="shared" si="23"/>
        <v>0</v>
      </c>
      <c r="I74" s="41">
        <f t="shared" si="24"/>
        <v>0</v>
      </c>
      <c r="J74" s="41">
        <f t="shared" si="25"/>
        <v>0</v>
      </c>
      <c r="K74" s="41">
        <f t="shared" si="25"/>
        <v>0</v>
      </c>
      <c r="L74" s="41">
        <f t="shared" si="25"/>
        <v>0</v>
      </c>
      <c r="M74" s="41">
        <f t="shared" si="25"/>
        <v>0</v>
      </c>
      <c r="N74" s="41">
        <f t="shared" si="25"/>
        <v>0</v>
      </c>
      <c r="O74" s="41">
        <f t="shared" si="25"/>
        <v>0</v>
      </c>
      <c r="P74" s="41">
        <f t="shared" si="25"/>
        <v>0</v>
      </c>
      <c r="Q74" s="41">
        <f t="shared" si="25"/>
        <v>0</v>
      </c>
      <c r="R74" s="41">
        <f t="shared" si="25"/>
        <v>0</v>
      </c>
      <c r="S74" s="41">
        <f t="shared" si="25"/>
        <v>0</v>
      </c>
      <c r="T74" s="51">
        <f t="shared" si="25"/>
        <v>0</v>
      </c>
      <c r="U74" s="82"/>
      <c r="V74" s="72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1"/>
    </row>
    <row r="75" spans="1:41" s="6" customFormat="1" ht="51" customHeight="1" x14ac:dyDescent="0.25">
      <c r="A75" s="72" t="s">
        <v>94</v>
      </c>
      <c r="B75" s="16" t="s">
        <v>49</v>
      </c>
      <c r="C75" s="41">
        <f t="shared" ref="C75:C79" si="29">SUM(D75:T75)</f>
        <v>200000</v>
      </c>
      <c r="D75" s="41">
        <f>D76+D77+D78+D79</f>
        <v>100000</v>
      </c>
      <c r="E75" s="41">
        <f t="shared" ref="E75:T75" si="30">E76+E77+E78+E79</f>
        <v>100000</v>
      </c>
      <c r="F75" s="64">
        <f t="shared" si="30"/>
        <v>0</v>
      </c>
      <c r="G75" s="41">
        <f t="shared" si="30"/>
        <v>0</v>
      </c>
      <c r="H75" s="41">
        <f t="shared" si="30"/>
        <v>0</v>
      </c>
      <c r="I75" s="41">
        <f t="shared" si="30"/>
        <v>0</v>
      </c>
      <c r="J75" s="41">
        <f t="shared" si="30"/>
        <v>0</v>
      </c>
      <c r="K75" s="41">
        <f t="shared" si="30"/>
        <v>0</v>
      </c>
      <c r="L75" s="41">
        <f t="shared" si="30"/>
        <v>0</v>
      </c>
      <c r="M75" s="41">
        <f t="shared" si="30"/>
        <v>0</v>
      </c>
      <c r="N75" s="41">
        <f t="shared" si="30"/>
        <v>0</v>
      </c>
      <c r="O75" s="41">
        <f t="shared" si="30"/>
        <v>0</v>
      </c>
      <c r="P75" s="41">
        <f t="shared" si="30"/>
        <v>0</v>
      </c>
      <c r="Q75" s="41">
        <f t="shared" si="30"/>
        <v>0</v>
      </c>
      <c r="R75" s="41">
        <f t="shared" si="30"/>
        <v>0</v>
      </c>
      <c r="S75" s="41">
        <f t="shared" si="30"/>
        <v>0</v>
      </c>
      <c r="T75" s="51">
        <f t="shared" si="30"/>
        <v>0</v>
      </c>
      <c r="U75" s="82" t="s">
        <v>50</v>
      </c>
      <c r="V75" s="72" t="s">
        <v>95</v>
      </c>
      <c r="W75" s="70">
        <v>1</v>
      </c>
      <c r="X75" s="112" t="s">
        <v>42</v>
      </c>
      <c r="Y75" s="112" t="s">
        <v>41</v>
      </c>
      <c r="Z75" s="112" t="s">
        <v>41</v>
      </c>
      <c r="AA75" s="112" t="s">
        <v>41</v>
      </c>
      <c r="AB75" s="112" t="s">
        <v>41</v>
      </c>
      <c r="AC75" s="112" t="s">
        <v>41</v>
      </c>
      <c r="AD75" s="112" t="s">
        <v>41</v>
      </c>
      <c r="AE75" s="112" t="s">
        <v>41</v>
      </c>
      <c r="AF75" s="112" t="s">
        <v>41</v>
      </c>
      <c r="AG75" s="112" t="s">
        <v>41</v>
      </c>
      <c r="AH75" s="112" t="s">
        <v>41</v>
      </c>
      <c r="AI75" s="112" t="s">
        <v>41</v>
      </c>
      <c r="AJ75" s="112" t="s">
        <v>41</v>
      </c>
      <c r="AK75" s="112" t="s">
        <v>41</v>
      </c>
      <c r="AL75" s="112" t="s">
        <v>41</v>
      </c>
      <c r="AM75" s="112" t="s">
        <v>41</v>
      </c>
      <c r="AN75" s="71">
        <v>1</v>
      </c>
    </row>
    <row r="76" spans="1:41" s="6" customFormat="1" ht="78.75" x14ac:dyDescent="0.25">
      <c r="A76" s="72"/>
      <c r="B76" s="16" t="s">
        <v>51</v>
      </c>
      <c r="C76" s="41">
        <f t="shared" si="29"/>
        <v>0</v>
      </c>
      <c r="D76" s="41"/>
      <c r="E76" s="41"/>
      <c r="F76" s="64"/>
      <c r="G76" s="41"/>
      <c r="H76" s="41">
        <f t="shared" ref="H76:H79" si="31">G76</f>
        <v>0</v>
      </c>
      <c r="I76" s="41">
        <f t="shared" ref="I76:I79" si="32">G76</f>
        <v>0</v>
      </c>
      <c r="J76" s="41">
        <f t="shared" ref="J76:T79" si="33">G76</f>
        <v>0</v>
      </c>
      <c r="K76" s="41">
        <f t="shared" si="33"/>
        <v>0</v>
      </c>
      <c r="L76" s="41">
        <f t="shared" si="33"/>
        <v>0</v>
      </c>
      <c r="M76" s="41">
        <f t="shared" si="33"/>
        <v>0</v>
      </c>
      <c r="N76" s="41">
        <f t="shared" si="33"/>
        <v>0</v>
      </c>
      <c r="O76" s="41">
        <f t="shared" si="33"/>
        <v>0</v>
      </c>
      <c r="P76" s="41">
        <f t="shared" si="33"/>
        <v>0</v>
      </c>
      <c r="Q76" s="41">
        <f t="shared" si="33"/>
        <v>0</v>
      </c>
      <c r="R76" s="41">
        <f t="shared" si="33"/>
        <v>0</v>
      </c>
      <c r="S76" s="41">
        <f t="shared" si="33"/>
        <v>0</v>
      </c>
      <c r="T76" s="51">
        <f t="shared" si="33"/>
        <v>0</v>
      </c>
      <c r="U76" s="82"/>
      <c r="V76" s="72"/>
      <c r="W76" s="70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112"/>
      <c r="AJ76" s="112"/>
      <c r="AK76" s="112"/>
      <c r="AL76" s="112"/>
      <c r="AM76" s="112"/>
      <c r="AN76" s="71"/>
    </row>
    <row r="77" spans="1:41" s="6" customFormat="1" ht="78.75" x14ac:dyDescent="0.25">
      <c r="A77" s="72"/>
      <c r="B77" s="16" t="s">
        <v>67</v>
      </c>
      <c r="C77" s="41">
        <f t="shared" si="29"/>
        <v>200000</v>
      </c>
      <c r="D77" s="41">
        <v>100000</v>
      </c>
      <c r="E77" s="41">
        <v>100000</v>
      </c>
      <c r="F77" s="64"/>
      <c r="G77" s="41"/>
      <c r="H77" s="41">
        <f t="shared" si="31"/>
        <v>0</v>
      </c>
      <c r="I77" s="41">
        <f t="shared" si="32"/>
        <v>0</v>
      </c>
      <c r="J77" s="41">
        <f t="shared" si="33"/>
        <v>0</v>
      </c>
      <c r="K77" s="41">
        <f t="shared" si="33"/>
        <v>0</v>
      </c>
      <c r="L77" s="41">
        <f t="shared" si="33"/>
        <v>0</v>
      </c>
      <c r="M77" s="41">
        <f t="shared" si="33"/>
        <v>0</v>
      </c>
      <c r="N77" s="41">
        <f t="shared" si="33"/>
        <v>0</v>
      </c>
      <c r="O77" s="41">
        <f t="shared" si="33"/>
        <v>0</v>
      </c>
      <c r="P77" s="41">
        <f t="shared" si="33"/>
        <v>0</v>
      </c>
      <c r="Q77" s="41">
        <f t="shared" si="33"/>
        <v>0</v>
      </c>
      <c r="R77" s="41">
        <f t="shared" si="33"/>
        <v>0</v>
      </c>
      <c r="S77" s="41">
        <f t="shared" si="33"/>
        <v>0</v>
      </c>
      <c r="T77" s="51">
        <f t="shared" si="33"/>
        <v>0</v>
      </c>
      <c r="U77" s="82"/>
      <c r="V77" s="72"/>
      <c r="W77" s="70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112"/>
      <c r="AJ77" s="112"/>
      <c r="AK77" s="112"/>
      <c r="AL77" s="112"/>
      <c r="AM77" s="112"/>
      <c r="AN77" s="71"/>
    </row>
    <row r="78" spans="1:41" s="6" customFormat="1" ht="57" customHeight="1" x14ac:dyDescent="0.25">
      <c r="A78" s="72"/>
      <c r="B78" s="16" t="s">
        <v>53</v>
      </c>
      <c r="C78" s="41">
        <f t="shared" si="29"/>
        <v>0</v>
      </c>
      <c r="D78" s="41"/>
      <c r="E78" s="41"/>
      <c r="F78" s="64"/>
      <c r="G78" s="41"/>
      <c r="H78" s="41">
        <f t="shared" si="31"/>
        <v>0</v>
      </c>
      <c r="I78" s="41">
        <f t="shared" si="32"/>
        <v>0</v>
      </c>
      <c r="J78" s="41">
        <f t="shared" si="33"/>
        <v>0</v>
      </c>
      <c r="K78" s="41">
        <f t="shared" si="33"/>
        <v>0</v>
      </c>
      <c r="L78" s="41">
        <f t="shared" si="33"/>
        <v>0</v>
      </c>
      <c r="M78" s="41">
        <f t="shared" si="33"/>
        <v>0</v>
      </c>
      <c r="N78" s="41">
        <f t="shared" si="33"/>
        <v>0</v>
      </c>
      <c r="O78" s="41">
        <f t="shared" si="33"/>
        <v>0</v>
      </c>
      <c r="P78" s="41">
        <f t="shared" si="33"/>
        <v>0</v>
      </c>
      <c r="Q78" s="41">
        <f t="shared" si="33"/>
        <v>0</v>
      </c>
      <c r="R78" s="41">
        <f t="shared" si="33"/>
        <v>0</v>
      </c>
      <c r="S78" s="41">
        <f t="shared" si="33"/>
        <v>0</v>
      </c>
      <c r="T78" s="51">
        <f t="shared" si="33"/>
        <v>0</v>
      </c>
      <c r="U78" s="82"/>
      <c r="V78" s="72"/>
      <c r="W78" s="70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112"/>
      <c r="AJ78" s="112"/>
      <c r="AK78" s="112"/>
      <c r="AL78" s="112"/>
      <c r="AM78" s="112"/>
      <c r="AN78" s="71"/>
    </row>
    <row r="79" spans="1:41" s="6" customFormat="1" ht="42.75" customHeight="1" x14ac:dyDescent="0.25">
      <c r="A79" s="72"/>
      <c r="B79" s="16" t="s">
        <v>54</v>
      </c>
      <c r="C79" s="41">
        <f t="shared" si="29"/>
        <v>0</v>
      </c>
      <c r="D79" s="41"/>
      <c r="E79" s="41"/>
      <c r="F79" s="64"/>
      <c r="G79" s="41"/>
      <c r="H79" s="41">
        <f t="shared" si="31"/>
        <v>0</v>
      </c>
      <c r="I79" s="41">
        <f t="shared" si="32"/>
        <v>0</v>
      </c>
      <c r="J79" s="41">
        <f t="shared" si="33"/>
        <v>0</v>
      </c>
      <c r="K79" s="41">
        <f t="shared" si="33"/>
        <v>0</v>
      </c>
      <c r="L79" s="41">
        <f t="shared" si="33"/>
        <v>0</v>
      </c>
      <c r="M79" s="41">
        <f t="shared" si="33"/>
        <v>0</v>
      </c>
      <c r="N79" s="41">
        <f t="shared" si="33"/>
        <v>0</v>
      </c>
      <c r="O79" s="41">
        <f t="shared" si="33"/>
        <v>0</v>
      </c>
      <c r="P79" s="41">
        <f t="shared" si="33"/>
        <v>0</v>
      </c>
      <c r="Q79" s="41">
        <f t="shared" si="33"/>
        <v>0</v>
      </c>
      <c r="R79" s="41">
        <f t="shared" si="33"/>
        <v>0</v>
      </c>
      <c r="S79" s="41">
        <f t="shared" si="33"/>
        <v>0</v>
      </c>
      <c r="T79" s="51">
        <f t="shared" si="33"/>
        <v>0</v>
      </c>
      <c r="U79" s="82"/>
      <c r="V79" s="72"/>
      <c r="W79" s="70"/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2"/>
      <c r="AK79" s="112"/>
      <c r="AL79" s="112"/>
      <c r="AM79" s="112"/>
      <c r="AN79" s="71"/>
    </row>
    <row r="80" spans="1:41" s="6" customFormat="1" ht="42" customHeight="1" x14ac:dyDescent="0.25">
      <c r="A80" s="72" t="s">
        <v>96</v>
      </c>
      <c r="B80" s="16" t="s">
        <v>49</v>
      </c>
      <c r="C80" s="41">
        <f t="shared" si="27"/>
        <v>427300</v>
      </c>
      <c r="D80" s="41">
        <f>D81+D82+D83+D84</f>
        <v>221300</v>
      </c>
      <c r="E80" s="41">
        <f t="shared" ref="E80:T80" si="34">E81+E82+E83+E84</f>
        <v>0</v>
      </c>
      <c r="F80" s="64">
        <f t="shared" si="34"/>
        <v>0</v>
      </c>
      <c r="G80" s="41">
        <f t="shared" si="34"/>
        <v>0</v>
      </c>
      <c r="H80" s="41">
        <f t="shared" si="34"/>
        <v>206000</v>
      </c>
      <c r="I80" s="41">
        <f t="shared" si="34"/>
        <v>0</v>
      </c>
      <c r="J80" s="41">
        <f t="shared" si="34"/>
        <v>0</v>
      </c>
      <c r="K80" s="41">
        <f t="shared" si="34"/>
        <v>0</v>
      </c>
      <c r="L80" s="41">
        <f t="shared" si="34"/>
        <v>0</v>
      </c>
      <c r="M80" s="41">
        <f t="shared" si="34"/>
        <v>0</v>
      </c>
      <c r="N80" s="41">
        <f t="shared" si="34"/>
        <v>0</v>
      </c>
      <c r="O80" s="41">
        <f t="shared" si="34"/>
        <v>0</v>
      </c>
      <c r="P80" s="41">
        <f t="shared" si="34"/>
        <v>0</v>
      </c>
      <c r="Q80" s="41">
        <f t="shared" si="34"/>
        <v>0</v>
      </c>
      <c r="R80" s="41">
        <f t="shared" si="34"/>
        <v>0</v>
      </c>
      <c r="S80" s="41">
        <f t="shared" si="34"/>
        <v>0</v>
      </c>
      <c r="T80" s="51">
        <f t="shared" si="34"/>
        <v>0</v>
      </c>
      <c r="U80" s="82" t="s">
        <v>50</v>
      </c>
      <c r="V80" s="85" t="s">
        <v>97</v>
      </c>
      <c r="W80" s="70">
        <v>25</v>
      </c>
      <c r="X80" s="112" t="s">
        <v>41</v>
      </c>
      <c r="Y80" s="112" t="s">
        <v>41</v>
      </c>
      <c r="Z80" s="112" t="s">
        <v>41</v>
      </c>
      <c r="AA80" s="112" t="s">
        <v>98</v>
      </c>
      <c r="AB80" s="112" t="s">
        <v>41</v>
      </c>
      <c r="AC80" s="112" t="s">
        <v>41</v>
      </c>
      <c r="AD80" s="112" t="s">
        <v>41</v>
      </c>
      <c r="AE80" s="112" t="s">
        <v>41</v>
      </c>
      <c r="AF80" s="112" t="s">
        <v>41</v>
      </c>
      <c r="AG80" s="112" t="s">
        <v>41</v>
      </c>
      <c r="AH80" s="112" t="s">
        <v>41</v>
      </c>
      <c r="AI80" s="112" t="s">
        <v>41</v>
      </c>
      <c r="AJ80" s="112" t="s">
        <v>41</v>
      </c>
      <c r="AK80" s="112" t="s">
        <v>41</v>
      </c>
      <c r="AL80" s="112" t="s">
        <v>41</v>
      </c>
      <c r="AM80" s="112" t="s">
        <v>41</v>
      </c>
      <c r="AN80" s="70">
        <f>W80+AA80</f>
        <v>59</v>
      </c>
    </row>
    <row r="81" spans="1:40" s="6" customFormat="1" ht="88.5" customHeight="1" x14ac:dyDescent="0.25">
      <c r="A81" s="72"/>
      <c r="B81" s="16" t="s">
        <v>51</v>
      </c>
      <c r="C81" s="41">
        <f t="shared" si="27"/>
        <v>0</v>
      </c>
      <c r="D81" s="41"/>
      <c r="E81" s="41"/>
      <c r="F81" s="64"/>
      <c r="G81" s="41"/>
      <c r="H81" s="41">
        <f t="shared" si="23"/>
        <v>0</v>
      </c>
      <c r="I81" s="41">
        <f t="shared" si="24"/>
        <v>0</v>
      </c>
      <c r="J81" s="41">
        <f t="shared" si="25"/>
        <v>0</v>
      </c>
      <c r="K81" s="41">
        <f t="shared" si="25"/>
        <v>0</v>
      </c>
      <c r="L81" s="41">
        <f t="shared" si="25"/>
        <v>0</v>
      </c>
      <c r="M81" s="41">
        <f t="shared" si="25"/>
        <v>0</v>
      </c>
      <c r="N81" s="41">
        <f t="shared" si="25"/>
        <v>0</v>
      </c>
      <c r="O81" s="41">
        <f t="shared" si="25"/>
        <v>0</v>
      </c>
      <c r="P81" s="41">
        <f t="shared" si="25"/>
        <v>0</v>
      </c>
      <c r="Q81" s="41">
        <f t="shared" si="25"/>
        <v>0</v>
      </c>
      <c r="R81" s="41">
        <f t="shared" si="25"/>
        <v>0</v>
      </c>
      <c r="S81" s="41">
        <f t="shared" si="25"/>
        <v>0</v>
      </c>
      <c r="T81" s="51">
        <f t="shared" si="25"/>
        <v>0</v>
      </c>
      <c r="U81" s="82"/>
      <c r="V81" s="85"/>
      <c r="W81" s="70"/>
      <c r="X81" s="112"/>
      <c r="Y81" s="112"/>
      <c r="Z81" s="112"/>
      <c r="AA81" s="112"/>
      <c r="AB81" s="112"/>
      <c r="AC81" s="112"/>
      <c r="AD81" s="112"/>
      <c r="AE81" s="112"/>
      <c r="AF81" s="112"/>
      <c r="AG81" s="112"/>
      <c r="AH81" s="112"/>
      <c r="AI81" s="112"/>
      <c r="AJ81" s="112"/>
      <c r="AK81" s="112"/>
      <c r="AL81" s="112"/>
      <c r="AM81" s="112"/>
      <c r="AN81" s="71"/>
    </row>
    <row r="82" spans="1:40" s="6" customFormat="1" ht="88.5" customHeight="1" x14ac:dyDescent="0.25">
      <c r="A82" s="72"/>
      <c r="B82" s="16" t="s">
        <v>67</v>
      </c>
      <c r="C82" s="41">
        <f t="shared" si="27"/>
        <v>396400</v>
      </c>
      <c r="D82" s="41">
        <v>221300</v>
      </c>
      <c r="E82" s="41"/>
      <c r="F82" s="64"/>
      <c r="G82" s="41"/>
      <c r="H82" s="41">
        <v>175100</v>
      </c>
      <c r="I82" s="41">
        <f>0</f>
        <v>0</v>
      </c>
      <c r="J82" s="41">
        <f>0</f>
        <v>0</v>
      </c>
      <c r="K82" s="41">
        <f>0</f>
        <v>0</v>
      </c>
      <c r="L82" s="41">
        <f>0</f>
        <v>0</v>
      </c>
      <c r="M82" s="41">
        <f>0</f>
        <v>0</v>
      </c>
      <c r="N82" s="41">
        <f>0</f>
        <v>0</v>
      </c>
      <c r="O82" s="41">
        <f>0</f>
        <v>0</v>
      </c>
      <c r="P82" s="41">
        <f>0</f>
        <v>0</v>
      </c>
      <c r="Q82" s="41">
        <f>0</f>
        <v>0</v>
      </c>
      <c r="R82" s="41">
        <f>0</f>
        <v>0</v>
      </c>
      <c r="S82" s="41">
        <f>0</f>
        <v>0</v>
      </c>
      <c r="T82" s="51">
        <f>0</f>
        <v>0</v>
      </c>
      <c r="U82" s="82"/>
      <c r="V82" s="85"/>
      <c r="W82" s="70"/>
      <c r="X82" s="112"/>
      <c r="Y82" s="112"/>
      <c r="Z82" s="112"/>
      <c r="AA82" s="112"/>
      <c r="AB82" s="112"/>
      <c r="AC82" s="112"/>
      <c r="AD82" s="112"/>
      <c r="AE82" s="112"/>
      <c r="AF82" s="112"/>
      <c r="AG82" s="112"/>
      <c r="AH82" s="112"/>
      <c r="AI82" s="112"/>
      <c r="AJ82" s="112"/>
      <c r="AK82" s="112"/>
      <c r="AL82" s="112"/>
      <c r="AM82" s="112"/>
      <c r="AN82" s="71"/>
    </row>
    <row r="83" spans="1:40" s="6" customFormat="1" ht="54.75" customHeight="1" x14ac:dyDescent="0.25">
      <c r="A83" s="72"/>
      <c r="B83" s="16" t="s">
        <v>53</v>
      </c>
      <c r="C83" s="41">
        <f t="shared" si="27"/>
        <v>30900</v>
      </c>
      <c r="D83" s="41"/>
      <c r="E83" s="41"/>
      <c r="F83" s="64"/>
      <c r="G83" s="41"/>
      <c r="H83" s="41">
        <v>30900</v>
      </c>
      <c r="I83" s="41">
        <v>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51">
        <v>0</v>
      </c>
      <c r="U83" s="82"/>
      <c r="V83" s="85"/>
      <c r="W83" s="70"/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71"/>
    </row>
    <row r="84" spans="1:40" s="6" customFormat="1" ht="39.75" customHeight="1" x14ac:dyDescent="0.25">
      <c r="A84" s="72"/>
      <c r="B84" s="16" t="s">
        <v>54</v>
      </c>
      <c r="C84" s="41">
        <f t="shared" si="27"/>
        <v>0</v>
      </c>
      <c r="D84" s="41"/>
      <c r="E84" s="41"/>
      <c r="F84" s="64"/>
      <c r="G84" s="41"/>
      <c r="H84" s="41">
        <f t="shared" si="23"/>
        <v>0</v>
      </c>
      <c r="I84" s="41">
        <f t="shared" si="24"/>
        <v>0</v>
      </c>
      <c r="J84" s="41">
        <f t="shared" si="25"/>
        <v>0</v>
      </c>
      <c r="K84" s="41">
        <f t="shared" si="25"/>
        <v>0</v>
      </c>
      <c r="L84" s="41">
        <f t="shared" si="25"/>
        <v>0</v>
      </c>
      <c r="M84" s="41">
        <f t="shared" si="25"/>
        <v>0</v>
      </c>
      <c r="N84" s="41">
        <f t="shared" si="25"/>
        <v>0</v>
      </c>
      <c r="O84" s="41">
        <f t="shared" si="25"/>
        <v>0</v>
      </c>
      <c r="P84" s="41">
        <f t="shared" si="25"/>
        <v>0</v>
      </c>
      <c r="Q84" s="41">
        <f t="shared" si="25"/>
        <v>0</v>
      </c>
      <c r="R84" s="41">
        <f t="shared" si="25"/>
        <v>0</v>
      </c>
      <c r="S84" s="41">
        <f t="shared" si="25"/>
        <v>0</v>
      </c>
      <c r="T84" s="51">
        <f t="shared" si="25"/>
        <v>0</v>
      </c>
      <c r="U84" s="82"/>
      <c r="V84" s="85"/>
      <c r="W84" s="70"/>
      <c r="X84" s="112"/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71"/>
    </row>
    <row r="85" spans="1:40" s="6" customFormat="1" ht="39.75" customHeight="1" x14ac:dyDescent="0.25">
      <c r="A85" s="72" t="s">
        <v>99</v>
      </c>
      <c r="B85" s="16" t="s">
        <v>49</v>
      </c>
      <c r="C85" s="41">
        <f t="shared" si="27"/>
        <v>1734193913.02</v>
      </c>
      <c r="D85" s="41">
        <f>D86+D87+D88+D89</f>
        <v>113592308</v>
      </c>
      <c r="E85" s="41">
        <f t="shared" ref="E85:T85" si="35">E86+E87+E88+E89</f>
        <v>110790415</v>
      </c>
      <c r="F85" s="60">
        <f t="shared" si="35"/>
        <v>102219615.02</v>
      </c>
      <c r="G85" s="41">
        <f t="shared" si="35"/>
        <v>99384556</v>
      </c>
      <c r="H85" s="41">
        <f t="shared" si="35"/>
        <v>100821463</v>
      </c>
      <c r="I85" s="41">
        <f t="shared" si="35"/>
        <v>100615463</v>
      </c>
      <c r="J85" s="41">
        <f t="shared" si="35"/>
        <v>100615463</v>
      </c>
      <c r="K85" s="41">
        <f t="shared" si="35"/>
        <v>100615463</v>
      </c>
      <c r="L85" s="41">
        <f t="shared" si="35"/>
        <v>100615463</v>
      </c>
      <c r="M85" s="41">
        <f t="shared" si="35"/>
        <v>100615463</v>
      </c>
      <c r="N85" s="41">
        <f t="shared" si="35"/>
        <v>100615463</v>
      </c>
      <c r="O85" s="41">
        <f t="shared" si="35"/>
        <v>100615463</v>
      </c>
      <c r="P85" s="41">
        <f t="shared" si="35"/>
        <v>100615463</v>
      </c>
      <c r="Q85" s="41">
        <f t="shared" si="35"/>
        <v>100615463</v>
      </c>
      <c r="R85" s="41">
        <f t="shared" si="35"/>
        <v>100615463</v>
      </c>
      <c r="S85" s="41">
        <f t="shared" si="35"/>
        <v>100615463</v>
      </c>
      <c r="T85" s="51">
        <f t="shared" si="35"/>
        <v>100615463</v>
      </c>
      <c r="U85" s="41" t="s">
        <v>79</v>
      </c>
      <c r="V85" s="41" t="s">
        <v>79</v>
      </c>
      <c r="W85" s="41" t="s">
        <v>79</v>
      </c>
      <c r="X85" s="41" t="s">
        <v>79</v>
      </c>
      <c r="Y85" s="41" t="s">
        <v>79</v>
      </c>
      <c r="Z85" s="41" t="s">
        <v>79</v>
      </c>
      <c r="AA85" s="41" t="s">
        <v>79</v>
      </c>
      <c r="AB85" s="41" t="s">
        <v>79</v>
      </c>
      <c r="AC85" s="42" t="s">
        <v>79</v>
      </c>
      <c r="AD85" s="41" t="s">
        <v>79</v>
      </c>
      <c r="AE85" s="41" t="s">
        <v>79</v>
      </c>
      <c r="AF85" s="41" t="s">
        <v>79</v>
      </c>
      <c r="AG85" s="41" t="s">
        <v>79</v>
      </c>
      <c r="AH85" s="41" t="s">
        <v>79</v>
      </c>
      <c r="AI85" s="41" t="s">
        <v>79</v>
      </c>
      <c r="AJ85" s="42" t="s">
        <v>79</v>
      </c>
      <c r="AK85" s="41" t="s">
        <v>79</v>
      </c>
      <c r="AL85" s="41" t="s">
        <v>79</v>
      </c>
      <c r="AM85" s="42" t="s">
        <v>79</v>
      </c>
      <c r="AN85" s="42" t="s">
        <v>79</v>
      </c>
    </row>
    <row r="86" spans="1:40" s="6" customFormat="1" ht="84" customHeight="1" x14ac:dyDescent="0.25">
      <c r="A86" s="72"/>
      <c r="B86" s="16" t="s">
        <v>51</v>
      </c>
      <c r="C86" s="41">
        <f t="shared" si="27"/>
        <v>0</v>
      </c>
      <c r="D86" s="41">
        <f t="shared" ref="D86:T89" si="36">D60+D81+D76</f>
        <v>0</v>
      </c>
      <c r="E86" s="41">
        <f t="shared" si="36"/>
        <v>0</v>
      </c>
      <c r="F86" s="64">
        <f t="shared" si="36"/>
        <v>0</v>
      </c>
      <c r="G86" s="41">
        <f t="shared" si="36"/>
        <v>0</v>
      </c>
      <c r="H86" s="41">
        <f t="shared" si="36"/>
        <v>0</v>
      </c>
      <c r="I86" s="41">
        <f t="shared" si="36"/>
        <v>0</v>
      </c>
      <c r="J86" s="41">
        <f t="shared" si="36"/>
        <v>0</v>
      </c>
      <c r="K86" s="41">
        <f t="shared" si="36"/>
        <v>0</v>
      </c>
      <c r="L86" s="41">
        <f t="shared" si="36"/>
        <v>0</v>
      </c>
      <c r="M86" s="41">
        <f t="shared" si="36"/>
        <v>0</v>
      </c>
      <c r="N86" s="41">
        <f t="shared" si="36"/>
        <v>0</v>
      </c>
      <c r="O86" s="41">
        <f t="shared" si="36"/>
        <v>0</v>
      </c>
      <c r="P86" s="41">
        <f t="shared" si="36"/>
        <v>0</v>
      </c>
      <c r="Q86" s="41">
        <f t="shared" si="36"/>
        <v>0</v>
      </c>
      <c r="R86" s="41">
        <f t="shared" si="36"/>
        <v>0</v>
      </c>
      <c r="S86" s="41">
        <f t="shared" si="36"/>
        <v>0</v>
      </c>
      <c r="T86" s="51">
        <f t="shared" si="36"/>
        <v>0</v>
      </c>
      <c r="U86" s="41" t="s">
        <v>79</v>
      </c>
      <c r="V86" s="41" t="s">
        <v>79</v>
      </c>
      <c r="W86" s="41" t="s">
        <v>79</v>
      </c>
      <c r="X86" s="41" t="s">
        <v>79</v>
      </c>
      <c r="Y86" s="41" t="s">
        <v>79</v>
      </c>
      <c r="Z86" s="41" t="s">
        <v>79</v>
      </c>
      <c r="AA86" s="41" t="s">
        <v>79</v>
      </c>
      <c r="AB86" s="41" t="s">
        <v>79</v>
      </c>
      <c r="AC86" s="42" t="s">
        <v>79</v>
      </c>
      <c r="AD86" s="41" t="s">
        <v>79</v>
      </c>
      <c r="AE86" s="41" t="s">
        <v>79</v>
      </c>
      <c r="AF86" s="41" t="s">
        <v>79</v>
      </c>
      <c r="AG86" s="41" t="s">
        <v>79</v>
      </c>
      <c r="AH86" s="41" t="s">
        <v>79</v>
      </c>
      <c r="AI86" s="41" t="s">
        <v>79</v>
      </c>
      <c r="AJ86" s="42" t="s">
        <v>79</v>
      </c>
      <c r="AK86" s="41" t="s">
        <v>79</v>
      </c>
      <c r="AL86" s="41" t="s">
        <v>79</v>
      </c>
      <c r="AM86" s="42" t="s">
        <v>79</v>
      </c>
      <c r="AN86" s="42" t="s">
        <v>79</v>
      </c>
    </row>
    <row r="87" spans="1:40" s="6" customFormat="1" ht="86.25" customHeight="1" x14ac:dyDescent="0.25">
      <c r="A87" s="72"/>
      <c r="B87" s="16" t="s">
        <v>67</v>
      </c>
      <c r="C87" s="41">
        <f t="shared" si="27"/>
        <v>1296400</v>
      </c>
      <c r="D87" s="41">
        <f t="shared" si="36"/>
        <v>321300</v>
      </c>
      <c r="E87" s="41">
        <f t="shared" si="36"/>
        <v>800000</v>
      </c>
      <c r="F87" s="64">
        <f t="shared" si="36"/>
        <v>0</v>
      </c>
      <c r="G87" s="41">
        <f t="shared" si="36"/>
        <v>0</v>
      </c>
      <c r="H87" s="41">
        <f t="shared" si="36"/>
        <v>175100</v>
      </c>
      <c r="I87" s="41">
        <f t="shared" si="36"/>
        <v>0</v>
      </c>
      <c r="J87" s="41">
        <f t="shared" si="36"/>
        <v>0</v>
      </c>
      <c r="K87" s="41">
        <f t="shared" si="36"/>
        <v>0</v>
      </c>
      <c r="L87" s="41">
        <f t="shared" si="36"/>
        <v>0</v>
      </c>
      <c r="M87" s="41">
        <f t="shared" si="36"/>
        <v>0</v>
      </c>
      <c r="N87" s="41">
        <f t="shared" si="36"/>
        <v>0</v>
      </c>
      <c r="O87" s="41">
        <f t="shared" si="36"/>
        <v>0</v>
      </c>
      <c r="P87" s="41">
        <f t="shared" si="36"/>
        <v>0</v>
      </c>
      <c r="Q87" s="41">
        <f t="shared" si="36"/>
        <v>0</v>
      </c>
      <c r="R87" s="41">
        <f t="shared" si="36"/>
        <v>0</v>
      </c>
      <c r="S87" s="41">
        <f t="shared" si="36"/>
        <v>0</v>
      </c>
      <c r="T87" s="51">
        <f t="shared" si="36"/>
        <v>0</v>
      </c>
      <c r="U87" s="41" t="s">
        <v>79</v>
      </c>
      <c r="V87" s="41" t="s">
        <v>79</v>
      </c>
      <c r="W87" s="41" t="s">
        <v>79</v>
      </c>
      <c r="X87" s="41" t="s">
        <v>79</v>
      </c>
      <c r="Y87" s="41" t="s">
        <v>79</v>
      </c>
      <c r="Z87" s="41" t="s">
        <v>79</v>
      </c>
      <c r="AA87" s="41" t="s">
        <v>79</v>
      </c>
      <c r="AB87" s="41" t="s">
        <v>79</v>
      </c>
      <c r="AC87" s="42" t="s">
        <v>79</v>
      </c>
      <c r="AD87" s="41" t="s">
        <v>79</v>
      </c>
      <c r="AE87" s="41" t="s">
        <v>79</v>
      </c>
      <c r="AF87" s="41" t="s">
        <v>79</v>
      </c>
      <c r="AG87" s="41" t="s">
        <v>79</v>
      </c>
      <c r="AH87" s="41" t="s">
        <v>79</v>
      </c>
      <c r="AI87" s="41" t="s">
        <v>79</v>
      </c>
      <c r="AJ87" s="42" t="s">
        <v>79</v>
      </c>
      <c r="AK87" s="41" t="s">
        <v>79</v>
      </c>
      <c r="AL87" s="41" t="s">
        <v>79</v>
      </c>
      <c r="AM87" s="42" t="s">
        <v>79</v>
      </c>
      <c r="AN87" s="42" t="s">
        <v>79</v>
      </c>
    </row>
    <row r="88" spans="1:40" s="6" customFormat="1" ht="54.75" customHeight="1" x14ac:dyDescent="0.25">
      <c r="A88" s="72"/>
      <c r="B88" s="16" t="s">
        <v>53</v>
      </c>
      <c r="C88" s="41">
        <f t="shared" si="27"/>
        <v>1728919082.02</v>
      </c>
      <c r="D88" s="41">
        <f t="shared" si="36"/>
        <v>111628808</v>
      </c>
      <c r="E88" s="41">
        <f t="shared" si="36"/>
        <v>107654184</v>
      </c>
      <c r="F88" s="60">
        <f>F62+F83+F78</f>
        <v>102219615.02</v>
      </c>
      <c r="G88" s="41">
        <f t="shared" si="36"/>
        <v>99384556</v>
      </c>
      <c r="H88" s="41">
        <f t="shared" si="36"/>
        <v>100646363</v>
      </c>
      <c r="I88" s="41">
        <f t="shared" si="36"/>
        <v>100615463</v>
      </c>
      <c r="J88" s="41">
        <f t="shared" si="36"/>
        <v>100615463</v>
      </c>
      <c r="K88" s="41">
        <f t="shared" si="36"/>
        <v>100615463</v>
      </c>
      <c r="L88" s="41">
        <f t="shared" si="36"/>
        <v>100615463</v>
      </c>
      <c r="M88" s="41">
        <f t="shared" si="36"/>
        <v>100615463</v>
      </c>
      <c r="N88" s="41">
        <f t="shared" si="36"/>
        <v>100615463</v>
      </c>
      <c r="O88" s="41">
        <f t="shared" si="36"/>
        <v>100615463</v>
      </c>
      <c r="P88" s="41">
        <f t="shared" si="36"/>
        <v>100615463</v>
      </c>
      <c r="Q88" s="41">
        <f t="shared" si="36"/>
        <v>100615463</v>
      </c>
      <c r="R88" s="41">
        <f t="shared" si="36"/>
        <v>100615463</v>
      </c>
      <c r="S88" s="41">
        <f t="shared" si="36"/>
        <v>100615463</v>
      </c>
      <c r="T88" s="51">
        <f t="shared" si="36"/>
        <v>100615463</v>
      </c>
      <c r="U88" s="41" t="s">
        <v>79</v>
      </c>
      <c r="V88" s="41" t="s">
        <v>79</v>
      </c>
      <c r="W88" s="41" t="s">
        <v>79</v>
      </c>
      <c r="X88" s="41" t="s">
        <v>79</v>
      </c>
      <c r="Y88" s="41" t="s">
        <v>79</v>
      </c>
      <c r="Z88" s="41" t="s">
        <v>79</v>
      </c>
      <c r="AA88" s="41" t="s">
        <v>79</v>
      </c>
      <c r="AB88" s="41" t="s">
        <v>79</v>
      </c>
      <c r="AC88" s="42" t="s">
        <v>79</v>
      </c>
      <c r="AD88" s="41" t="s">
        <v>79</v>
      </c>
      <c r="AE88" s="41" t="s">
        <v>79</v>
      </c>
      <c r="AF88" s="41" t="s">
        <v>79</v>
      </c>
      <c r="AG88" s="41" t="s">
        <v>79</v>
      </c>
      <c r="AH88" s="41" t="s">
        <v>79</v>
      </c>
      <c r="AI88" s="41" t="s">
        <v>79</v>
      </c>
      <c r="AJ88" s="42" t="s">
        <v>79</v>
      </c>
      <c r="AK88" s="41" t="s">
        <v>79</v>
      </c>
      <c r="AL88" s="41" t="s">
        <v>79</v>
      </c>
      <c r="AM88" s="42" t="s">
        <v>79</v>
      </c>
      <c r="AN88" s="42" t="s">
        <v>79</v>
      </c>
    </row>
    <row r="89" spans="1:40" s="6" customFormat="1" ht="42" customHeight="1" x14ac:dyDescent="0.25">
      <c r="A89" s="72"/>
      <c r="B89" s="16" t="s">
        <v>54</v>
      </c>
      <c r="C89" s="41">
        <f t="shared" si="27"/>
        <v>3978431</v>
      </c>
      <c r="D89" s="41">
        <f t="shared" si="36"/>
        <v>1642200</v>
      </c>
      <c r="E89" s="41">
        <f t="shared" si="36"/>
        <v>2336231</v>
      </c>
      <c r="F89" s="64">
        <f t="shared" si="36"/>
        <v>0</v>
      </c>
      <c r="G89" s="41">
        <f t="shared" si="36"/>
        <v>0</v>
      </c>
      <c r="H89" s="41">
        <f t="shared" si="36"/>
        <v>0</v>
      </c>
      <c r="I89" s="41">
        <f t="shared" si="36"/>
        <v>0</v>
      </c>
      <c r="J89" s="41">
        <f t="shared" si="36"/>
        <v>0</v>
      </c>
      <c r="K89" s="41">
        <f t="shared" si="36"/>
        <v>0</v>
      </c>
      <c r="L89" s="41">
        <f t="shared" si="36"/>
        <v>0</v>
      </c>
      <c r="M89" s="41">
        <f t="shared" si="36"/>
        <v>0</v>
      </c>
      <c r="N89" s="41">
        <f t="shared" si="36"/>
        <v>0</v>
      </c>
      <c r="O89" s="41">
        <f t="shared" si="36"/>
        <v>0</v>
      </c>
      <c r="P89" s="41">
        <f t="shared" si="36"/>
        <v>0</v>
      </c>
      <c r="Q89" s="41">
        <f t="shared" si="36"/>
        <v>0</v>
      </c>
      <c r="R89" s="41">
        <f t="shared" si="36"/>
        <v>0</v>
      </c>
      <c r="S89" s="41">
        <f t="shared" si="36"/>
        <v>0</v>
      </c>
      <c r="T89" s="51">
        <f t="shared" si="36"/>
        <v>0</v>
      </c>
      <c r="U89" s="41" t="s">
        <v>79</v>
      </c>
      <c r="V89" s="41" t="s">
        <v>79</v>
      </c>
      <c r="W89" s="51" t="s">
        <v>79</v>
      </c>
      <c r="X89" s="51" t="s">
        <v>79</v>
      </c>
      <c r="Y89" s="51" t="s">
        <v>79</v>
      </c>
      <c r="Z89" s="51" t="s">
        <v>79</v>
      </c>
      <c r="AA89" s="51" t="s">
        <v>79</v>
      </c>
      <c r="AB89" s="51" t="s">
        <v>79</v>
      </c>
      <c r="AC89" s="17" t="s">
        <v>79</v>
      </c>
      <c r="AD89" s="51" t="s">
        <v>79</v>
      </c>
      <c r="AE89" s="51" t="s">
        <v>79</v>
      </c>
      <c r="AF89" s="51" t="s">
        <v>79</v>
      </c>
      <c r="AG89" s="51" t="s">
        <v>79</v>
      </c>
      <c r="AH89" s="51" t="s">
        <v>79</v>
      </c>
      <c r="AI89" s="51" t="s">
        <v>79</v>
      </c>
      <c r="AJ89" s="17" t="s">
        <v>79</v>
      </c>
      <c r="AK89" s="51" t="s">
        <v>79</v>
      </c>
      <c r="AL89" s="51" t="s">
        <v>79</v>
      </c>
      <c r="AM89" s="17" t="s">
        <v>79</v>
      </c>
      <c r="AN89" s="17" t="s">
        <v>79</v>
      </c>
    </row>
    <row r="90" spans="1:40" s="6" customFormat="1" ht="24.75" customHeight="1" x14ac:dyDescent="0.25">
      <c r="A90" s="85" t="s">
        <v>100</v>
      </c>
      <c r="B90" s="85"/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85"/>
      <c r="AA90" s="85"/>
      <c r="AB90" s="85"/>
      <c r="AC90" s="85"/>
      <c r="AD90" s="85"/>
      <c r="AE90" s="85"/>
      <c r="AF90" s="85"/>
      <c r="AG90" s="85"/>
      <c r="AH90" s="85"/>
      <c r="AI90" s="85"/>
      <c r="AJ90" s="85"/>
      <c r="AK90" s="85"/>
      <c r="AL90" s="85"/>
      <c r="AM90" s="85"/>
      <c r="AN90" s="85"/>
    </row>
    <row r="91" spans="1:40" s="6" customFormat="1" ht="24.75" customHeight="1" x14ac:dyDescent="0.25">
      <c r="A91" s="85" t="s">
        <v>101</v>
      </c>
      <c r="B91" s="85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  <c r="AA91" s="85"/>
      <c r="AB91" s="85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  <c r="AN91" s="85"/>
    </row>
    <row r="92" spans="1:40" s="6" customFormat="1" ht="135" customHeight="1" x14ac:dyDescent="0.25">
      <c r="A92" s="72" t="s">
        <v>46</v>
      </c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43" t="s">
        <v>102</v>
      </c>
      <c r="W92" s="44">
        <v>2180</v>
      </c>
      <c r="X92" s="44">
        <v>2180</v>
      </c>
      <c r="Y92" s="44">
        <v>2257</v>
      </c>
      <c r="Z92" s="44">
        <v>2257</v>
      </c>
      <c r="AA92" s="44">
        <v>2257</v>
      </c>
      <c r="AB92" s="44">
        <v>2257</v>
      </c>
      <c r="AC92" s="44">
        <v>2257</v>
      </c>
      <c r="AD92" s="44">
        <v>2257</v>
      </c>
      <c r="AE92" s="44">
        <v>2257</v>
      </c>
      <c r="AF92" s="44">
        <v>2257</v>
      </c>
      <c r="AG92" s="44">
        <v>2257</v>
      </c>
      <c r="AH92" s="44">
        <v>2257</v>
      </c>
      <c r="AI92" s="44">
        <v>2257</v>
      </c>
      <c r="AJ92" s="44">
        <v>2257</v>
      </c>
      <c r="AK92" s="44">
        <v>2257</v>
      </c>
      <c r="AL92" s="44">
        <v>2257</v>
      </c>
      <c r="AM92" s="44">
        <v>2257</v>
      </c>
      <c r="AN92" s="44">
        <v>2257</v>
      </c>
    </row>
    <row r="93" spans="1:40" s="6" customFormat="1" ht="138" customHeight="1" x14ac:dyDescent="0.25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43" t="s">
        <v>38</v>
      </c>
      <c r="W93" s="41">
        <f>W112</f>
        <v>6</v>
      </c>
      <c r="X93" s="41">
        <v>6</v>
      </c>
      <c r="Y93" s="41">
        <v>5</v>
      </c>
      <c r="Z93" s="41">
        <v>5</v>
      </c>
      <c r="AA93" s="41">
        <v>5</v>
      </c>
      <c r="AB93" s="41">
        <v>5</v>
      </c>
      <c r="AC93" s="41">
        <v>5</v>
      </c>
      <c r="AD93" s="41">
        <v>5</v>
      </c>
      <c r="AE93" s="41">
        <v>5</v>
      </c>
      <c r="AF93" s="41">
        <v>5</v>
      </c>
      <c r="AG93" s="41">
        <v>5</v>
      </c>
      <c r="AH93" s="41">
        <v>5</v>
      </c>
      <c r="AI93" s="41">
        <v>5</v>
      </c>
      <c r="AJ93" s="41">
        <v>5</v>
      </c>
      <c r="AK93" s="41">
        <v>5</v>
      </c>
      <c r="AL93" s="41">
        <v>5</v>
      </c>
      <c r="AM93" s="41">
        <v>5</v>
      </c>
      <c r="AN93" s="41">
        <v>5</v>
      </c>
    </row>
    <row r="94" spans="1:40" s="6" customFormat="1" ht="35.25" customHeight="1" x14ac:dyDescent="0.25">
      <c r="A94" s="85" t="s">
        <v>103</v>
      </c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  <c r="AN94" s="85"/>
    </row>
    <row r="95" spans="1:40" s="6" customFormat="1" ht="31.5" customHeight="1" x14ac:dyDescent="0.25">
      <c r="A95" s="85" t="s">
        <v>104</v>
      </c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</row>
    <row r="96" spans="1:40" s="6" customFormat="1" ht="31.5" x14ac:dyDescent="0.25">
      <c r="A96" s="72" t="s">
        <v>105</v>
      </c>
      <c r="B96" s="16" t="s">
        <v>49</v>
      </c>
      <c r="C96" s="51">
        <f t="shared" ref="C96:C110" si="37">SUM(D96:T96)</f>
        <v>5841168173.2600002</v>
      </c>
      <c r="D96" s="51">
        <f>D97+D98+D99+D100</f>
        <v>334912517</v>
      </c>
      <c r="E96" s="51">
        <f t="shared" ref="E96:T96" si="38">E97+E98+E99+E100</f>
        <v>385515360</v>
      </c>
      <c r="F96" s="66">
        <f t="shared" si="38"/>
        <v>361828315.25999999</v>
      </c>
      <c r="G96" s="51">
        <f t="shared" si="38"/>
        <v>349577701</v>
      </c>
      <c r="H96" s="51">
        <f t="shared" si="38"/>
        <v>339179560</v>
      </c>
      <c r="I96" s="51">
        <f t="shared" si="38"/>
        <v>339179560</v>
      </c>
      <c r="J96" s="51">
        <f t="shared" si="38"/>
        <v>339179560</v>
      </c>
      <c r="K96" s="51">
        <f t="shared" si="38"/>
        <v>339179560</v>
      </c>
      <c r="L96" s="51">
        <f t="shared" si="38"/>
        <v>339179560</v>
      </c>
      <c r="M96" s="51">
        <f t="shared" si="38"/>
        <v>339179560</v>
      </c>
      <c r="N96" s="51">
        <f t="shared" si="38"/>
        <v>339179560</v>
      </c>
      <c r="O96" s="51">
        <f t="shared" si="38"/>
        <v>339179560</v>
      </c>
      <c r="P96" s="51">
        <f t="shared" si="38"/>
        <v>339179560</v>
      </c>
      <c r="Q96" s="51">
        <f t="shared" si="38"/>
        <v>339179560</v>
      </c>
      <c r="R96" s="51">
        <f t="shared" si="38"/>
        <v>339179560</v>
      </c>
      <c r="S96" s="51">
        <f t="shared" si="38"/>
        <v>339179560</v>
      </c>
      <c r="T96" s="51">
        <f t="shared" si="38"/>
        <v>339179560</v>
      </c>
      <c r="U96" s="82"/>
      <c r="V96" s="85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84"/>
    </row>
    <row r="97" spans="1:40" s="6" customFormat="1" ht="78.75" x14ac:dyDescent="0.25">
      <c r="A97" s="72"/>
      <c r="B97" s="53" t="s">
        <v>51</v>
      </c>
      <c r="C97" s="51">
        <f t="shared" si="37"/>
        <v>0</v>
      </c>
      <c r="D97" s="51">
        <f>D102+D107+D113</f>
        <v>0</v>
      </c>
      <c r="E97" s="51">
        <f t="shared" ref="E97:T100" si="39">E102+E107+E113</f>
        <v>0</v>
      </c>
      <c r="F97" s="63">
        <f t="shared" si="39"/>
        <v>0</v>
      </c>
      <c r="G97" s="51">
        <f t="shared" si="39"/>
        <v>0</v>
      </c>
      <c r="H97" s="51">
        <f t="shared" si="39"/>
        <v>0</v>
      </c>
      <c r="I97" s="51">
        <f t="shared" si="39"/>
        <v>0</v>
      </c>
      <c r="J97" s="51">
        <f t="shared" si="39"/>
        <v>0</v>
      </c>
      <c r="K97" s="51">
        <f t="shared" si="39"/>
        <v>0</v>
      </c>
      <c r="L97" s="51">
        <f t="shared" si="39"/>
        <v>0</v>
      </c>
      <c r="M97" s="51">
        <f t="shared" si="39"/>
        <v>0</v>
      </c>
      <c r="N97" s="51">
        <f t="shared" si="39"/>
        <v>0</v>
      </c>
      <c r="O97" s="51">
        <f t="shared" si="39"/>
        <v>0</v>
      </c>
      <c r="P97" s="51">
        <f t="shared" si="39"/>
        <v>0</v>
      </c>
      <c r="Q97" s="51">
        <f t="shared" si="39"/>
        <v>0</v>
      </c>
      <c r="R97" s="51">
        <f t="shared" si="39"/>
        <v>0</v>
      </c>
      <c r="S97" s="51">
        <f t="shared" si="39"/>
        <v>0</v>
      </c>
      <c r="T97" s="51">
        <f t="shared" si="39"/>
        <v>0</v>
      </c>
      <c r="U97" s="82"/>
      <c r="V97" s="85"/>
      <c r="W97" s="100"/>
      <c r="X97" s="100"/>
      <c r="Y97" s="100"/>
      <c r="Z97" s="100"/>
      <c r="AA97" s="100"/>
      <c r="AB97" s="100"/>
      <c r="AC97" s="100"/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84"/>
    </row>
    <row r="98" spans="1:40" s="6" customFormat="1" ht="78.75" x14ac:dyDescent="0.25">
      <c r="A98" s="72"/>
      <c r="B98" s="53" t="s">
        <v>52</v>
      </c>
      <c r="C98" s="51">
        <f t="shared" si="37"/>
        <v>113281036</v>
      </c>
      <c r="D98" s="51">
        <f>D103+D108+D114</f>
        <v>0</v>
      </c>
      <c r="E98" s="51">
        <f t="shared" si="39"/>
        <v>75042836</v>
      </c>
      <c r="F98" s="63">
        <f t="shared" si="39"/>
        <v>38238200</v>
      </c>
      <c r="G98" s="51">
        <f t="shared" si="39"/>
        <v>0</v>
      </c>
      <c r="H98" s="51">
        <f t="shared" si="39"/>
        <v>0</v>
      </c>
      <c r="I98" s="51">
        <f t="shared" si="39"/>
        <v>0</v>
      </c>
      <c r="J98" s="51">
        <f t="shared" si="39"/>
        <v>0</v>
      </c>
      <c r="K98" s="51">
        <f t="shared" si="39"/>
        <v>0</v>
      </c>
      <c r="L98" s="51">
        <f t="shared" si="39"/>
        <v>0</v>
      </c>
      <c r="M98" s="51">
        <f t="shared" si="39"/>
        <v>0</v>
      </c>
      <c r="N98" s="51">
        <f t="shared" si="39"/>
        <v>0</v>
      </c>
      <c r="O98" s="51">
        <f t="shared" si="39"/>
        <v>0</v>
      </c>
      <c r="P98" s="51">
        <f t="shared" si="39"/>
        <v>0</v>
      </c>
      <c r="Q98" s="51">
        <f t="shared" si="39"/>
        <v>0</v>
      </c>
      <c r="R98" s="51">
        <f t="shared" si="39"/>
        <v>0</v>
      </c>
      <c r="S98" s="51">
        <f t="shared" si="39"/>
        <v>0</v>
      </c>
      <c r="T98" s="51">
        <f t="shared" si="39"/>
        <v>0</v>
      </c>
      <c r="U98" s="82"/>
      <c r="V98" s="85"/>
      <c r="W98" s="100"/>
      <c r="X98" s="100"/>
      <c r="Y98" s="100"/>
      <c r="Z98" s="100"/>
      <c r="AA98" s="100"/>
      <c r="AB98" s="100"/>
      <c r="AC98" s="100"/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84"/>
    </row>
    <row r="99" spans="1:40" s="6" customFormat="1" ht="47.25" x14ac:dyDescent="0.25">
      <c r="A99" s="72"/>
      <c r="B99" s="53" t="s">
        <v>68</v>
      </c>
      <c r="C99" s="51">
        <f t="shared" si="37"/>
        <v>5727887137.2600002</v>
      </c>
      <c r="D99" s="51">
        <f>D104+D109+D115</f>
        <v>334912517</v>
      </c>
      <c r="E99" s="51">
        <f t="shared" si="39"/>
        <v>310472524</v>
      </c>
      <c r="F99" s="66">
        <f t="shared" si="39"/>
        <v>323590115.25999999</v>
      </c>
      <c r="G99" s="51">
        <f t="shared" si="39"/>
        <v>349577701</v>
      </c>
      <c r="H99" s="51">
        <f t="shared" si="39"/>
        <v>339179560</v>
      </c>
      <c r="I99" s="51">
        <f t="shared" si="39"/>
        <v>339179560</v>
      </c>
      <c r="J99" s="51">
        <f t="shared" si="39"/>
        <v>339179560</v>
      </c>
      <c r="K99" s="51">
        <f t="shared" si="39"/>
        <v>339179560</v>
      </c>
      <c r="L99" s="51">
        <f t="shared" si="39"/>
        <v>339179560</v>
      </c>
      <c r="M99" s="51">
        <f t="shared" si="39"/>
        <v>339179560</v>
      </c>
      <c r="N99" s="51">
        <f t="shared" si="39"/>
        <v>339179560</v>
      </c>
      <c r="O99" s="51">
        <f t="shared" si="39"/>
        <v>339179560</v>
      </c>
      <c r="P99" s="51">
        <f t="shared" si="39"/>
        <v>339179560</v>
      </c>
      <c r="Q99" s="51">
        <f t="shared" si="39"/>
        <v>339179560</v>
      </c>
      <c r="R99" s="51">
        <f t="shared" si="39"/>
        <v>339179560</v>
      </c>
      <c r="S99" s="51">
        <f t="shared" si="39"/>
        <v>339179560</v>
      </c>
      <c r="T99" s="51">
        <f t="shared" si="39"/>
        <v>339179560</v>
      </c>
      <c r="U99" s="82"/>
      <c r="V99" s="85"/>
      <c r="W99" s="100"/>
      <c r="X99" s="100"/>
      <c r="Y99" s="100"/>
      <c r="Z99" s="100"/>
      <c r="AA99" s="100"/>
      <c r="AB99" s="100"/>
      <c r="AC99" s="100"/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84"/>
    </row>
    <row r="100" spans="1:40" s="6" customFormat="1" ht="31.5" x14ac:dyDescent="0.25">
      <c r="A100" s="72"/>
      <c r="B100" s="53" t="s">
        <v>54</v>
      </c>
      <c r="C100" s="51">
        <f t="shared" si="37"/>
        <v>0</v>
      </c>
      <c r="D100" s="51">
        <f>D105+D110+D116</f>
        <v>0</v>
      </c>
      <c r="E100" s="51">
        <f t="shared" si="39"/>
        <v>0</v>
      </c>
      <c r="F100" s="63">
        <f t="shared" si="39"/>
        <v>0</v>
      </c>
      <c r="G100" s="51">
        <f t="shared" si="39"/>
        <v>0</v>
      </c>
      <c r="H100" s="51">
        <f t="shared" si="39"/>
        <v>0</v>
      </c>
      <c r="I100" s="51">
        <f t="shared" si="39"/>
        <v>0</v>
      </c>
      <c r="J100" s="51">
        <f t="shared" si="39"/>
        <v>0</v>
      </c>
      <c r="K100" s="51">
        <f t="shared" si="39"/>
        <v>0</v>
      </c>
      <c r="L100" s="51">
        <f t="shared" si="39"/>
        <v>0</v>
      </c>
      <c r="M100" s="51">
        <f t="shared" si="39"/>
        <v>0</v>
      </c>
      <c r="N100" s="51">
        <f t="shared" si="39"/>
        <v>0</v>
      </c>
      <c r="O100" s="51">
        <f t="shared" si="39"/>
        <v>0</v>
      </c>
      <c r="P100" s="51">
        <f t="shared" si="39"/>
        <v>0</v>
      </c>
      <c r="Q100" s="51">
        <f t="shared" si="39"/>
        <v>0</v>
      </c>
      <c r="R100" s="51">
        <f t="shared" si="39"/>
        <v>0</v>
      </c>
      <c r="S100" s="51">
        <f t="shared" si="39"/>
        <v>0</v>
      </c>
      <c r="T100" s="51">
        <f t="shared" si="39"/>
        <v>0</v>
      </c>
      <c r="U100" s="82"/>
      <c r="V100" s="85"/>
      <c r="W100" s="100"/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84"/>
    </row>
    <row r="101" spans="1:40" s="6" customFormat="1" ht="147" customHeight="1" x14ac:dyDescent="0.25">
      <c r="A101" s="102" t="s">
        <v>106</v>
      </c>
      <c r="B101" s="53" t="s">
        <v>49</v>
      </c>
      <c r="C101" s="13">
        <f t="shared" si="37"/>
        <v>5496473478</v>
      </c>
      <c r="D101" s="41">
        <f>D102+D103+D104+D105</f>
        <v>324408470</v>
      </c>
      <c r="E101" s="41">
        <f t="shared" ref="E101:T101" si="40">E102+E103+E104+E105</f>
        <v>256095830</v>
      </c>
      <c r="F101" s="64">
        <f t="shared" si="40"/>
        <v>310692061</v>
      </c>
      <c r="G101" s="41">
        <f t="shared" si="40"/>
        <v>338608919</v>
      </c>
      <c r="H101" s="41">
        <f t="shared" si="40"/>
        <v>328205246</v>
      </c>
      <c r="I101" s="41">
        <f t="shared" si="40"/>
        <v>328205246</v>
      </c>
      <c r="J101" s="41">
        <f t="shared" si="40"/>
        <v>328205246</v>
      </c>
      <c r="K101" s="41">
        <f t="shared" si="40"/>
        <v>328205246</v>
      </c>
      <c r="L101" s="41">
        <f t="shared" si="40"/>
        <v>328205246</v>
      </c>
      <c r="M101" s="41">
        <f t="shared" si="40"/>
        <v>328205246</v>
      </c>
      <c r="N101" s="41">
        <f t="shared" si="40"/>
        <v>328205246</v>
      </c>
      <c r="O101" s="41">
        <f t="shared" si="40"/>
        <v>328205246</v>
      </c>
      <c r="P101" s="41">
        <f t="shared" si="40"/>
        <v>328205246</v>
      </c>
      <c r="Q101" s="41">
        <f t="shared" si="40"/>
        <v>328205246</v>
      </c>
      <c r="R101" s="41">
        <f t="shared" si="40"/>
        <v>328205246</v>
      </c>
      <c r="S101" s="41">
        <f t="shared" si="40"/>
        <v>328205246</v>
      </c>
      <c r="T101" s="41">
        <f t="shared" si="40"/>
        <v>328205246</v>
      </c>
      <c r="U101" s="73" t="s">
        <v>50</v>
      </c>
      <c r="V101" s="43" t="s">
        <v>107</v>
      </c>
      <c r="W101" s="44">
        <v>2180</v>
      </c>
      <c r="X101" s="44">
        <v>2180</v>
      </c>
      <c r="Y101" s="44">
        <v>2257</v>
      </c>
      <c r="Z101" s="44">
        <v>2257</v>
      </c>
      <c r="AA101" s="44">
        <v>2257</v>
      </c>
      <c r="AB101" s="44">
        <v>2257</v>
      </c>
      <c r="AC101" s="44">
        <v>2257</v>
      </c>
      <c r="AD101" s="44">
        <v>2257</v>
      </c>
      <c r="AE101" s="44">
        <v>2257</v>
      </c>
      <c r="AF101" s="44">
        <v>2257</v>
      </c>
      <c r="AG101" s="44">
        <v>2257</v>
      </c>
      <c r="AH101" s="44">
        <v>2257</v>
      </c>
      <c r="AI101" s="44">
        <v>2257</v>
      </c>
      <c r="AJ101" s="44">
        <v>2257</v>
      </c>
      <c r="AK101" s="44">
        <v>2257</v>
      </c>
      <c r="AL101" s="44">
        <v>2257</v>
      </c>
      <c r="AM101" s="44">
        <v>2257</v>
      </c>
      <c r="AN101" s="44">
        <v>2257</v>
      </c>
    </row>
    <row r="102" spans="1:40" s="6" customFormat="1" ht="148.5" customHeight="1" x14ac:dyDescent="0.25">
      <c r="A102" s="102"/>
      <c r="B102" s="53" t="s">
        <v>51</v>
      </c>
      <c r="C102" s="41">
        <f t="shared" si="37"/>
        <v>0</v>
      </c>
      <c r="D102" s="41"/>
      <c r="E102" s="41"/>
      <c r="F102" s="64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73"/>
      <c r="V102" s="43" t="s">
        <v>108</v>
      </c>
      <c r="W102" s="14">
        <v>24</v>
      </c>
      <c r="X102" s="14">
        <v>10</v>
      </c>
      <c r="Y102" s="14">
        <v>10</v>
      </c>
      <c r="Z102" s="14">
        <v>10</v>
      </c>
      <c r="AA102" s="14">
        <v>10</v>
      </c>
      <c r="AB102" s="14">
        <v>10</v>
      </c>
      <c r="AC102" s="14">
        <v>10</v>
      </c>
      <c r="AD102" s="14">
        <v>10</v>
      </c>
      <c r="AE102" s="14">
        <v>10</v>
      </c>
      <c r="AF102" s="14">
        <v>10</v>
      </c>
      <c r="AG102" s="14">
        <v>10</v>
      </c>
      <c r="AH102" s="14">
        <v>10</v>
      </c>
      <c r="AI102" s="14">
        <v>10</v>
      </c>
      <c r="AJ102" s="14">
        <v>10</v>
      </c>
      <c r="AK102" s="14">
        <v>10</v>
      </c>
      <c r="AL102" s="14">
        <v>10</v>
      </c>
      <c r="AM102" s="14">
        <v>10</v>
      </c>
      <c r="AN102" s="14">
        <v>10</v>
      </c>
    </row>
    <row r="103" spans="1:40" s="6" customFormat="1" ht="134.25" customHeight="1" x14ac:dyDescent="0.25">
      <c r="A103" s="102"/>
      <c r="B103" s="53" t="s">
        <v>67</v>
      </c>
      <c r="C103" s="41">
        <f t="shared" si="37"/>
        <v>300000</v>
      </c>
      <c r="D103" s="41"/>
      <c r="E103" s="41">
        <v>300000</v>
      </c>
      <c r="F103" s="64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73"/>
      <c r="V103" s="43" t="s">
        <v>109</v>
      </c>
      <c r="W103" s="41">
        <v>80</v>
      </c>
      <c r="X103" s="41">
        <v>85</v>
      </c>
      <c r="Y103" s="41">
        <v>90</v>
      </c>
      <c r="Z103" s="41">
        <v>100</v>
      </c>
      <c r="AA103" s="41">
        <v>100</v>
      </c>
      <c r="AB103" s="41">
        <v>100</v>
      </c>
      <c r="AC103" s="41">
        <v>100</v>
      </c>
      <c r="AD103" s="41">
        <v>100</v>
      </c>
      <c r="AE103" s="41">
        <v>100</v>
      </c>
      <c r="AF103" s="41">
        <v>100</v>
      </c>
      <c r="AG103" s="41">
        <v>100</v>
      </c>
      <c r="AH103" s="41">
        <v>100</v>
      </c>
      <c r="AI103" s="41">
        <v>100</v>
      </c>
      <c r="AJ103" s="41">
        <v>100</v>
      </c>
      <c r="AK103" s="41">
        <v>100</v>
      </c>
      <c r="AL103" s="41">
        <v>100</v>
      </c>
      <c r="AM103" s="41">
        <v>100</v>
      </c>
      <c r="AN103" s="42">
        <v>100</v>
      </c>
    </row>
    <row r="104" spans="1:40" s="6" customFormat="1" ht="75.75" customHeight="1" x14ac:dyDescent="0.25">
      <c r="A104" s="102"/>
      <c r="B104" s="53" t="s">
        <v>53</v>
      </c>
      <c r="C104" s="41">
        <f t="shared" si="37"/>
        <v>5496173478</v>
      </c>
      <c r="D104" s="41">
        <f>317367147+7041323</f>
        <v>324408470</v>
      </c>
      <c r="E104" s="41">
        <f>329899659+267990+9327214-92773-89207300+14154240+380000-17130-13070-8903000</f>
        <v>255795830</v>
      </c>
      <c r="F104" s="65">
        <f>312984061-1265000-560000-102000-365000</f>
        <v>310692061</v>
      </c>
      <c r="G104" s="41">
        <v>338608919</v>
      </c>
      <c r="H104" s="41">
        <v>328205246</v>
      </c>
      <c r="I104" s="41">
        <v>328205246</v>
      </c>
      <c r="J104" s="41">
        <v>328205246</v>
      </c>
      <c r="K104" s="41">
        <v>328205246</v>
      </c>
      <c r="L104" s="41">
        <v>328205246</v>
      </c>
      <c r="M104" s="41">
        <v>328205246</v>
      </c>
      <c r="N104" s="41">
        <v>328205246</v>
      </c>
      <c r="O104" s="41">
        <v>328205246</v>
      </c>
      <c r="P104" s="41">
        <v>328205246</v>
      </c>
      <c r="Q104" s="41">
        <v>328205246</v>
      </c>
      <c r="R104" s="41">
        <v>328205246</v>
      </c>
      <c r="S104" s="41">
        <v>328205246</v>
      </c>
      <c r="T104" s="41">
        <v>328205246</v>
      </c>
      <c r="U104" s="73"/>
      <c r="V104" s="43" t="s">
        <v>110</v>
      </c>
      <c r="W104" s="18">
        <v>4.3</v>
      </c>
      <c r="X104" s="18">
        <v>0.4</v>
      </c>
      <c r="Y104" s="18">
        <v>0.5</v>
      </c>
      <c r="Z104" s="18">
        <v>0.9</v>
      </c>
      <c r="AA104" s="18">
        <v>0.3</v>
      </c>
      <c r="AB104" s="18">
        <v>5</v>
      </c>
      <c r="AC104" s="18">
        <v>5</v>
      </c>
      <c r="AD104" s="18">
        <v>5</v>
      </c>
      <c r="AE104" s="18">
        <v>5</v>
      </c>
      <c r="AF104" s="18">
        <v>5</v>
      </c>
      <c r="AG104" s="18">
        <v>5</v>
      </c>
      <c r="AH104" s="18">
        <v>5</v>
      </c>
      <c r="AI104" s="18">
        <v>5</v>
      </c>
      <c r="AJ104" s="18">
        <v>5</v>
      </c>
      <c r="AK104" s="18">
        <v>5</v>
      </c>
      <c r="AL104" s="18">
        <v>5</v>
      </c>
      <c r="AM104" s="18">
        <v>5</v>
      </c>
      <c r="AN104" s="19">
        <f>SUM(W104:AM104)</f>
        <v>66.400000000000006</v>
      </c>
    </row>
    <row r="105" spans="1:40" s="6" customFormat="1" ht="72.75" customHeight="1" x14ac:dyDescent="0.25">
      <c r="A105" s="102"/>
      <c r="B105" s="53" t="s">
        <v>54</v>
      </c>
      <c r="C105" s="51">
        <f t="shared" si="37"/>
        <v>0</v>
      </c>
      <c r="D105" s="51"/>
      <c r="E105" s="51"/>
      <c r="F105" s="63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73"/>
      <c r="V105" s="43" t="s">
        <v>111</v>
      </c>
      <c r="W105" s="41">
        <v>47</v>
      </c>
      <c r="X105" s="41">
        <v>47</v>
      </c>
      <c r="Y105" s="41">
        <v>38</v>
      </c>
      <c r="Z105" s="41">
        <v>39</v>
      </c>
      <c r="AA105" s="41">
        <v>38</v>
      </c>
      <c r="AB105" s="41">
        <v>38</v>
      </c>
      <c r="AC105" s="41">
        <v>39</v>
      </c>
      <c r="AD105" s="41">
        <v>38</v>
      </c>
      <c r="AE105" s="41">
        <v>39</v>
      </c>
      <c r="AF105" s="41">
        <v>38</v>
      </c>
      <c r="AG105" s="41">
        <v>39</v>
      </c>
      <c r="AH105" s="41">
        <v>38</v>
      </c>
      <c r="AI105" s="41">
        <v>39</v>
      </c>
      <c r="AJ105" s="41">
        <v>38</v>
      </c>
      <c r="AK105" s="41">
        <v>39</v>
      </c>
      <c r="AL105" s="41">
        <v>38</v>
      </c>
      <c r="AM105" s="41">
        <v>39</v>
      </c>
      <c r="AN105" s="41">
        <f>SUM(W105:AM105)</f>
        <v>671</v>
      </c>
    </row>
    <row r="106" spans="1:40" s="6" customFormat="1" ht="33.75" customHeight="1" x14ac:dyDescent="0.25">
      <c r="A106" s="102" t="s">
        <v>112</v>
      </c>
      <c r="B106" s="16" t="s">
        <v>49</v>
      </c>
      <c r="C106" s="41">
        <f>SUM(D106:T106)</f>
        <v>158886535</v>
      </c>
      <c r="D106" s="41">
        <f>D107+D108+D109+D110</f>
        <v>0</v>
      </c>
      <c r="E106" s="41">
        <f t="shared" ref="E106:T106" si="41">E107+E108+E109+E110</f>
        <v>118635800</v>
      </c>
      <c r="F106" s="64">
        <f>F107+F108+F109+F110</f>
        <v>40250735</v>
      </c>
      <c r="G106" s="41">
        <f t="shared" si="41"/>
        <v>0</v>
      </c>
      <c r="H106" s="41">
        <f t="shared" si="41"/>
        <v>0</v>
      </c>
      <c r="I106" s="41">
        <f t="shared" si="41"/>
        <v>0</v>
      </c>
      <c r="J106" s="41">
        <f t="shared" si="41"/>
        <v>0</v>
      </c>
      <c r="K106" s="41">
        <f t="shared" si="41"/>
        <v>0</v>
      </c>
      <c r="L106" s="41">
        <f t="shared" si="41"/>
        <v>0</v>
      </c>
      <c r="M106" s="41">
        <f t="shared" si="41"/>
        <v>0</v>
      </c>
      <c r="N106" s="41">
        <f t="shared" si="41"/>
        <v>0</v>
      </c>
      <c r="O106" s="41">
        <f t="shared" si="41"/>
        <v>0</v>
      </c>
      <c r="P106" s="41">
        <f t="shared" si="41"/>
        <v>0</v>
      </c>
      <c r="Q106" s="41">
        <f t="shared" si="41"/>
        <v>0</v>
      </c>
      <c r="R106" s="41">
        <f t="shared" si="41"/>
        <v>0</v>
      </c>
      <c r="S106" s="41">
        <f t="shared" si="41"/>
        <v>0</v>
      </c>
      <c r="T106" s="41">
        <f t="shared" si="41"/>
        <v>0</v>
      </c>
      <c r="U106" s="73" t="s">
        <v>50</v>
      </c>
      <c r="V106" s="78" t="s">
        <v>113</v>
      </c>
      <c r="W106" s="70" t="s">
        <v>41</v>
      </c>
      <c r="X106" s="70">
        <v>7</v>
      </c>
      <c r="Y106" s="70">
        <v>6</v>
      </c>
      <c r="Z106" s="70" t="s">
        <v>41</v>
      </c>
      <c r="AA106" s="70" t="s">
        <v>41</v>
      </c>
      <c r="AB106" s="70" t="s">
        <v>41</v>
      </c>
      <c r="AC106" s="70" t="s">
        <v>41</v>
      </c>
      <c r="AD106" s="70" t="s">
        <v>41</v>
      </c>
      <c r="AE106" s="70" t="s">
        <v>41</v>
      </c>
      <c r="AF106" s="70" t="s">
        <v>41</v>
      </c>
      <c r="AG106" s="70" t="s">
        <v>41</v>
      </c>
      <c r="AH106" s="70" t="s">
        <v>41</v>
      </c>
      <c r="AI106" s="70" t="s">
        <v>41</v>
      </c>
      <c r="AJ106" s="70" t="s">
        <v>41</v>
      </c>
      <c r="AK106" s="70" t="s">
        <v>41</v>
      </c>
      <c r="AL106" s="70" t="s">
        <v>41</v>
      </c>
      <c r="AM106" s="70" t="s">
        <v>41</v>
      </c>
      <c r="AN106" s="70">
        <v>6</v>
      </c>
    </row>
    <row r="107" spans="1:40" s="6" customFormat="1" ht="86.25" customHeight="1" x14ac:dyDescent="0.25">
      <c r="A107" s="102"/>
      <c r="B107" s="16" t="s">
        <v>66</v>
      </c>
      <c r="C107" s="41">
        <f t="shared" si="37"/>
        <v>0</v>
      </c>
      <c r="D107" s="41"/>
      <c r="E107" s="41"/>
      <c r="F107" s="64"/>
      <c r="G107" s="41"/>
      <c r="H107" s="41">
        <f t="shared" ref="H107" si="42">G107</f>
        <v>0</v>
      </c>
      <c r="I107" s="41">
        <f t="shared" ref="I107" si="43">G107</f>
        <v>0</v>
      </c>
      <c r="J107" s="41">
        <f t="shared" ref="J107:T107" si="44">G107</f>
        <v>0</v>
      </c>
      <c r="K107" s="41">
        <f t="shared" si="44"/>
        <v>0</v>
      </c>
      <c r="L107" s="41">
        <f t="shared" si="44"/>
        <v>0</v>
      </c>
      <c r="M107" s="41">
        <f t="shared" si="44"/>
        <v>0</v>
      </c>
      <c r="N107" s="41">
        <f t="shared" si="44"/>
        <v>0</v>
      </c>
      <c r="O107" s="41">
        <f t="shared" si="44"/>
        <v>0</v>
      </c>
      <c r="P107" s="41">
        <f t="shared" si="44"/>
        <v>0</v>
      </c>
      <c r="Q107" s="41">
        <f t="shared" si="44"/>
        <v>0</v>
      </c>
      <c r="R107" s="41">
        <f t="shared" si="44"/>
        <v>0</v>
      </c>
      <c r="S107" s="41">
        <f t="shared" si="44"/>
        <v>0</v>
      </c>
      <c r="T107" s="41">
        <f t="shared" si="44"/>
        <v>0</v>
      </c>
      <c r="U107" s="73"/>
      <c r="V107" s="79"/>
      <c r="W107" s="70"/>
      <c r="X107" s="70"/>
      <c r="Y107" s="70"/>
      <c r="Z107" s="70"/>
      <c r="AA107" s="70"/>
      <c r="AB107" s="70"/>
      <c r="AC107" s="70"/>
      <c r="AD107" s="70"/>
      <c r="AE107" s="70"/>
      <c r="AF107" s="70"/>
      <c r="AG107" s="70"/>
      <c r="AH107" s="70"/>
      <c r="AI107" s="70"/>
      <c r="AJ107" s="70"/>
      <c r="AK107" s="70"/>
      <c r="AL107" s="70"/>
      <c r="AM107" s="70"/>
      <c r="AN107" s="70"/>
    </row>
    <row r="108" spans="1:40" s="6" customFormat="1" ht="87" customHeight="1" x14ac:dyDescent="0.25">
      <c r="A108" s="102"/>
      <c r="B108" s="16" t="s">
        <v>114</v>
      </c>
      <c r="C108" s="41">
        <f t="shared" si="37"/>
        <v>112981036</v>
      </c>
      <c r="D108" s="41"/>
      <c r="E108" s="41">
        <f>45314336+29428500</f>
        <v>74742836</v>
      </c>
      <c r="F108" s="64">
        <v>38238200</v>
      </c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73"/>
      <c r="V108" s="79"/>
      <c r="W108" s="70"/>
      <c r="X108" s="70"/>
      <c r="Y108" s="70"/>
      <c r="Z108" s="70"/>
      <c r="AA108" s="70"/>
      <c r="AB108" s="70"/>
      <c r="AC108" s="70"/>
      <c r="AD108" s="70"/>
      <c r="AE108" s="70"/>
      <c r="AF108" s="70"/>
      <c r="AG108" s="70"/>
      <c r="AH108" s="70"/>
      <c r="AI108" s="70"/>
      <c r="AJ108" s="70"/>
      <c r="AK108" s="70"/>
      <c r="AL108" s="70"/>
      <c r="AM108" s="70"/>
      <c r="AN108" s="70"/>
    </row>
    <row r="109" spans="1:40" s="6" customFormat="1" ht="51.75" customHeight="1" x14ac:dyDescent="0.25">
      <c r="A109" s="102"/>
      <c r="B109" s="16" t="s">
        <v>115</v>
      </c>
      <c r="C109" s="41">
        <f t="shared" si="37"/>
        <v>45905499</v>
      </c>
      <c r="D109" s="41"/>
      <c r="E109" s="41">
        <v>43892964</v>
      </c>
      <c r="F109" s="64">
        <v>2012535</v>
      </c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73"/>
      <c r="V109" s="79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70"/>
      <c r="AI109" s="70"/>
      <c r="AJ109" s="70"/>
      <c r="AK109" s="70"/>
      <c r="AL109" s="70"/>
      <c r="AM109" s="70"/>
      <c r="AN109" s="70"/>
    </row>
    <row r="110" spans="1:40" s="6" customFormat="1" x14ac:dyDescent="0.25">
      <c r="A110" s="102"/>
      <c r="B110" s="123" t="s">
        <v>69</v>
      </c>
      <c r="C110" s="70">
        <f t="shared" si="37"/>
        <v>0</v>
      </c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3"/>
      <c r="V110" s="79"/>
      <c r="W110" s="70"/>
      <c r="X110" s="70"/>
      <c r="Y110" s="70"/>
      <c r="Z110" s="70"/>
      <c r="AA110" s="70"/>
      <c r="AB110" s="70"/>
      <c r="AC110" s="70"/>
      <c r="AD110" s="70"/>
      <c r="AE110" s="70"/>
      <c r="AF110" s="70"/>
      <c r="AG110" s="70"/>
      <c r="AH110" s="70"/>
      <c r="AI110" s="70"/>
      <c r="AJ110" s="70"/>
      <c r="AK110" s="70"/>
      <c r="AL110" s="70"/>
      <c r="AM110" s="70"/>
      <c r="AN110" s="70"/>
    </row>
    <row r="111" spans="1:40" s="6" customFormat="1" ht="18.75" customHeight="1" x14ac:dyDescent="0.25">
      <c r="A111" s="102"/>
      <c r="B111" s="123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3"/>
      <c r="V111" s="8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  <c r="AJ111" s="70"/>
      <c r="AK111" s="70"/>
      <c r="AL111" s="70"/>
      <c r="AM111" s="70"/>
      <c r="AN111" s="70"/>
    </row>
    <row r="112" spans="1:40" s="6" customFormat="1" ht="33" customHeight="1" x14ac:dyDescent="0.25">
      <c r="A112" s="98" t="s">
        <v>116</v>
      </c>
      <c r="B112" s="16" t="s">
        <v>117</v>
      </c>
      <c r="C112" s="41">
        <f t="shared" ref="C112:C126" si="45">SUM(D112:T112)</f>
        <v>185808160.25999999</v>
      </c>
      <c r="D112" s="41">
        <f>D113+D114+D115+D116</f>
        <v>10504047</v>
      </c>
      <c r="E112" s="41">
        <f t="shared" ref="E112:T112" si="46">E113+E114+E115+E116</f>
        <v>10783730</v>
      </c>
      <c r="F112" s="60">
        <f t="shared" si="46"/>
        <v>10885519.26</v>
      </c>
      <c r="G112" s="41">
        <f t="shared" si="46"/>
        <v>10968782</v>
      </c>
      <c r="H112" s="41">
        <f t="shared" si="46"/>
        <v>10974314</v>
      </c>
      <c r="I112" s="41">
        <f t="shared" si="46"/>
        <v>10974314</v>
      </c>
      <c r="J112" s="41">
        <f t="shared" si="46"/>
        <v>10974314</v>
      </c>
      <c r="K112" s="41">
        <f t="shared" si="46"/>
        <v>10974314</v>
      </c>
      <c r="L112" s="41">
        <f t="shared" si="46"/>
        <v>10974314</v>
      </c>
      <c r="M112" s="41">
        <f t="shared" si="46"/>
        <v>10974314</v>
      </c>
      <c r="N112" s="41">
        <f t="shared" si="46"/>
        <v>10974314</v>
      </c>
      <c r="O112" s="41">
        <f t="shared" si="46"/>
        <v>10974314</v>
      </c>
      <c r="P112" s="41">
        <f t="shared" si="46"/>
        <v>10974314</v>
      </c>
      <c r="Q112" s="41">
        <f t="shared" si="46"/>
        <v>10974314</v>
      </c>
      <c r="R112" s="41">
        <f t="shared" si="46"/>
        <v>10974314</v>
      </c>
      <c r="S112" s="41">
        <f t="shared" si="46"/>
        <v>10974314</v>
      </c>
      <c r="T112" s="41">
        <f t="shared" si="46"/>
        <v>10974314</v>
      </c>
      <c r="U112" s="73" t="s">
        <v>65</v>
      </c>
      <c r="V112" s="72" t="s">
        <v>38</v>
      </c>
      <c r="W112" s="70">
        <v>6</v>
      </c>
      <c r="X112" s="70">
        <v>6</v>
      </c>
      <c r="Y112" s="70">
        <v>5</v>
      </c>
      <c r="Z112" s="70">
        <v>5</v>
      </c>
      <c r="AA112" s="70">
        <v>5</v>
      </c>
      <c r="AB112" s="70">
        <v>5</v>
      </c>
      <c r="AC112" s="70">
        <v>5</v>
      </c>
      <c r="AD112" s="70">
        <v>5</v>
      </c>
      <c r="AE112" s="70">
        <v>5</v>
      </c>
      <c r="AF112" s="70">
        <v>5</v>
      </c>
      <c r="AG112" s="70">
        <v>5</v>
      </c>
      <c r="AH112" s="70">
        <v>5</v>
      </c>
      <c r="AI112" s="70">
        <v>5</v>
      </c>
      <c r="AJ112" s="70">
        <v>5</v>
      </c>
      <c r="AK112" s="70">
        <v>5</v>
      </c>
      <c r="AL112" s="70">
        <v>5</v>
      </c>
      <c r="AM112" s="70">
        <v>5</v>
      </c>
      <c r="AN112" s="71">
        <v>5</v>
      </c>
    </row>
    <row r="113" spans="1:40" s="6" customFormat="1" ht="78.75" x14ac:dyDescent="0.25">
      <c r="A113" s="98"/>
      <c r="B113" s="16" t="s">
        <v>51</v>
      </c>
      <c r="C113" s="41">
        <f t="shared" si="45"/>
        <v>0</v>
      </c>
      <c r="D113" s="41"/>
      <c r="E113" s="41"/>
      <c r="F113" s="64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73"/>
      <c r="V113" s="72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  <c r="AJ113" s="70"/>
      <c r="AK113" s="70"/>
      <c r="AL113" s="70"/>
      <c r="AM113" s="70"/>
      <c r="AN113" s="71"/>
    </row>
    <row r="114" spans="1:40" s="6" customFormat="1" ht="78.75" x14ac:dyDescent="0.25">
      <c r="A114" s="98"/>
      <c r="B114" s="16" t="s">
        <v>52</v>
      </c>
      <c r="C114" s="41">
        <f t="shared" si="45"/>
        <v>0</v>
      </c>
      <c r="D114" s="41"/>
      <c r="E114" s="41"/>
      <c r="F114" s="64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73"/>
      <c r="V114" s="72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  <c r="AJ114" s="70"/>
      <c r="AK114" s="70"/>
      <c r="AL114" s="70"/>
      <c r="AM114" s="70"/>
      <c r="AN114" s="71"/>
    </row>
    <row r="115" spans="1:40" s="6" customFormat="1" ht="48.75" customHeight="1" x14ac:dyDescent="0.25">
      <c r="A115" s="98"/>
      <c r="B115" s="16" t="s">
        <v>53</v>
      </c>
      <c r="C115" s="41">
        <f t="shared" si="45"/>
        <v>185808160.25999999</v>
      </c>
      <c r="D115" s="41">
        <v>10504047</v>
      </c>
      <c r="E115" s="41">
        <f>11255538-471808</f>
        <v>10783730</v>
      </c>
      <c r="F115" s="60">
        <f>10945243-59723.74</f>
        <v>10885519.26</v>
      </c>
      <c r="G115" s="41">
        <v>10968782</v>
      </c>
      <c r="H115" s="41">
        <v>10974314</v>
      </c>
      <c r="I115" s="41">
        <v>10974314</v>
      </c>
      <c r="J115" s="41">
        <v>10974314</v>
      </c>
      <c r="K115" s="41">
        <v>10974314</v>
      </c>
      <c r="L115" s="41">
        <v>10974314</v>
      </c>
      <c r="M115" s="41">
        <v>10974314</v>
      </c>
      <c r="N115" s="41">
        <v>10974314</v>
      </c>
      <c r="O115" s="41">
        <v>10974314</v>
      </c>
      <c r="P115" s="41">
        <v>10974314</v>
      </c>
      <c r="Q115" s="41">
        <v>10974314</v>
      </c>
      <c r="R115" s="41">
        <v>10974314</v>
      </c>
      <c r="S115" s="41">
        <v>10974314</v>
      </c>
      <c r="T115" s="41">
        <v>10974314</v>
      </c>
      <c r="U115" s="73"/>
      <c r="V115" s="72"/>
      <c r="W115" s="70"/>
      <c r="X115" s="70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71"/>
    </row>
    <row r="116" spans="1:40" s="6" customFormat="1" ht="38.25" customHeight="1" x14ac:dyDescent="0.25">
      <c r="A116" s="98"/>
      <c r="B116" s="16" t="s">
        <v>58</v>
      </c>
      <c r="C116" s="41">
        <f t="shared" si="45"/>
        <v>0</v>
      </c>
      <c r="D116" s="41"/>
      <c r="E116" s="41"/>
      <c r="F116" s="64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73"/>
      <c r="V116" s="72"/>
      <c r="W116" s="70"/>
      <c r="X116" s="70"/>
      <c r="Y116" s="70"/>
      <c r="Z116" s="70"/>
      <c r="AA116" s="70"/>
      <c r="AB116" s="70"/>
      <c r="AC116" s="70"/>
      <c r="AD116" s="70"/>
      <c r="AE116" s="70"/>
      <c r="AF116" s="70"/>
      <c r="AG116" s="70"/>
      <c r="AH116" s="70"/>
      <c r="AI116" s="70"/>
      <c r="AJ116" s="70"/>
      <c r="AK116" s="70"/>
      <c r="AL116" s="70"/>
      <c r="AM116" s="70"/>
      <c r="AN116" s="71"/>
    </row>
    <row r="117" spans="1:40" s="6" customFormat="1" ht="51.75" customHeight="1" x14ac:dyDescent="0.25">
      <c r="A117" s="72" t="s">
        <v>118</v>
      </c>
      <c r="B117" s="53" t="s">
        <v>49</v>
      </c>
      <c r="C117" s="41">
        <f t="shared" si="45"/>
        <v>7406046</v>
      </c>
      <c r="D117" s="41">
        <f>D118+D119+D120+D121</f>
        <v>2665000</v>
      </c>
      <c r="E117" s="41">
        <f t="shared" ref="E117:T117" si="47">E118+E119+E120+E121</f>
        <v>581400</v>
      </c>
      <c r="F117" s="64">
        <f t="shared" si="47"/>
        <v>1225882</v>
      </c>
      <c r="G117" s="41">
        <f t="shared" si="47"/>
        <v>1746235</v>
      </c>
      <c r="H117" s="41">
        <f t="shared" si="47"/>
        <v>1187529</v>
      </c>
      <c r="I117" s="41">
        <f t="shared" si="47"/>
        <v>0</v>
      </c>
      <c r="J117" s="41">
        <f t="shared" si="47"/>
        <v>0</v>
      </c>
      <c r="K117" s="41">
        <f t="shared" si="47"/>
        <v>0</v>
      </c>
      <c r="L117" s="41">
        <f t="shared" si="47"/>
        <v>0</v>
      </c>
      <c r="M117" s="41">
        <f t="shared" si="47"/>
        <v>0</v>
      </c>
      <c r="N117" s="41">
        <f t="shared" si="47"/>
        <v>0</v>
      </c>
      <c r="O117" s="41">
        <f t="shared" si="47"/>
        <v>0</v>
      </c>
      <c r="P117" s="41">
        <f t="shared" si="47"/>
        <v>0</v>
      </c>
      <c r="Q117" s="41">
        <f t="shared" si="47"/>
        <v>0</v>
      </c>
      <c r="R117" s="41">
        <f t="shared" si="47"/>
        <v>0</v>
      </c>
      <c r="S117" s="41">
        <f t="shared" si="47"/>
        <v>0</v>
      </c>
      <c r="T117" s="41">
        <f t="shared" si="47"/>
        <v>0</v>
      </c>
      <c r="U117" s="73" t="s">
        <v>50</v>
      </c>
      <c r="V117" s="43" t="s">
        <v>119</v>
      </c>
      <c r="W117" s="41">
        <v>11</v>
      </c>
      <c r="X117" s="41">
        <v>4</v>
      </c>
      <c r="Y117" s="41">
        <v>5</v>
      </c>
      <c r="Z117" s="41">
        <v>9</v>
      </c>
      <c r="AA117" s="41">
        <v>3</v>
      </c>
      <c r="AB117" s="41" t="s">
        <v>41</v>
      </c>
      <c r="AC117" s="41" t="s">
        <v>41</v>
      </c>
      <c r="AD117" s="41" t="s">
        <v>41</v>
      </c>
      <c r="AE117" s="41" t="s">
        <v>41</v>
      </c>
      <c r="AF117" s="41" t="s">
        <v>41</v>
      </c>
      <c r="AG117" s="41" t="s">
        <v>41</v>
      </c>
      <c r="AH117" s="41" t="s">
        <v>41</v>
      </c>
      <c r="AI117" s="41" t="s">
        <v>41</v>
      </c>
      <c r="AJ117" s="41" t="s">
        <v>41</v>
      </c>
      <c r="AK117" s="41" t="s">
        <v>41</v>
      </c>
      <c r="AL117" s="41" t="s">
        <v>41</v>
      </c>
      <c r="AM117" s="41" t="s">
        <v>41</v>
      </c>
      <c r="AN117" s="41">
        <f>SUM(W117:AM117)</f>
        <v>32</v>
      </c>
    </row>
    <row r="118" spans="1:40" s="6" customFormat="1" ht="81.75" customHeight="1" x14ac:dyDescent="0.25">
      <c r="A118" s="72"/>
      <c r="B118" s="53" t="s">
        <v>51</v>
      </c>
      <c r="C118" s="41">
        <f t="shared" si="45"/>
        <v>0</v>
      </c>
      <c r="D118" s="41"/>
      <c r="E118" s="41"/>
      <c r="F118" s="64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73"/>
      <c r="V118" s="72" t="s">
        <v>120</v>
      </c>
      <c r="W118" s="70">
        <v>2</v>
      </c>
      <c r="X118" s="70" t="s">
        <v>41</v>
      </c>
      <c r="Y118" s="70" t="s">
        <v>41</v>
      </c>
      <c r="Z118" s="70" t="s">
        <v>41</v>
      </c>
      <c r="AA118" s="70" t="s">
        <v>41</v>
      </c>
      <c r="AB118" s="70" t="s">
        <v>41</v>
      </c>
      <c r="AC118" s="70" t="s">
        <v>41</v>
      </c>
      <c r="AD118" s="70" t="s">
        <v>41</v>
      </c>
      <c r="AE118" s="70" t="s">
        <v>41</v>
      </c>
      <c r="AF118" s="70" t="s">
        <v>41</v>
      </c>
      <c r="AG118" s="70" t="s">
        <v>41</v>
      </c>
      <c r="AH118" s="70" t="s">
        <v>41</v>
      </c>
      <c r="AI118" s="70" t="s">
        <v>41</v>
      </c>
      <c r="AJ118" s="70" t="s">
        <v>41</v>
      </c>
      <c r="AK118" s="70" t="s">
        <v>41</v>
      </c>
      <c r="AL118" s="70" t="s">
        <v>41</v>
      </c>
      <c r="AM118" s="70" t="s">
        <v>41</v>
      </c>
      <c r="AN118" s="70">
        <f>SUM(W118:AM121)</f>
        <v>2</v>
      </c>
    </row>
    <row r="119" spans="1:40" s="6" customFormat="1" ht="78.75" customHeight="1" x14ac:dyDescent="0.25">
      <c r="A119" s="72"/>
      <c r="B119" s="53" t="s">
        <v>67</v>
      </c>
      <c r="C119" s="41">
        <f t="shared" si="45"/>
        <v>6293000</v>
      </c>
      <c r="D119" s="41">
        <v>2263100</v>
      </c>
      <c r="E119" s="41">
        <f>494200</f>
        <v>494200</v>
      </c>
      <c r="F119" s="64">
        <v>1042000</v>
      </c>
      <c r="G119" s="41">
        <v>1484300</v>
      </c>
      <c r="H119" s="41">
        <v>1009400</v>
      </c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73"/>
      <c r="V119" s="72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  <c r="AJ119" s="70"/>
      <c r="AK119" s="70"/>
      <c r="AL119" s="70"/>
      <c r="AM119" s="70"/>
      <c r="AN119" s="71"/>
    </row>
    <row r="120" spans="1:40" s="6" customFormat="1" ht="48.75" customHeight="1" x14ac:dyDescent="0.25">
      <c r="A120" s="72"/>
      <c r="B120" s="53" t="s">
        <v>53</v>
      </c>
      <c r="C120" s="41">
        <f t="shared" si="45"/>
        <v>1113046</v>
      </c>
      <c r="D120" s="41">
        <v>401900</v>
      </c>
      <c r="E120" s="41">
        <f>74130+13070</f>
        <v>87200</v>
      </c>
      <c r="F120" s="64">
        <v>183882</v>
      </c>
      <c r="G120" s="41">
        <v>261935</v>
      </c>
      <c r="H120" s="41">
        <v>178129</v>
      </c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73"/>
      <c r="V120" s="72"/>
      <c r="W120" s="70"/>
      <c r="X120" s="70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  <c r="AI120" s="70"/>
      <c r="AJ120" s="70"/>
      <c r="AK120" s="70"/>
      <c r="AL120" s="70"/>
      <c r="AM120" s="70"/>
      <c r="AN120" s="71"/>
    </row>
    <row r="121" spans="1:40" s="6" customFormat="1" ht="181.5" customHeight="1" x14ac:dyDescent="0.25">
      <c r="A121" s="72"/>
      <c r="B121" s="53" t="s">
        <v>58</v>
      </c>
      <c r="C121" s="41">
        <f t="shared" si="45"/>
        <v>0</v>
      </c>
      <c r="D121" s="41"/>
      <c r="E121" s="41"/>
      <c r="F121" s="64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73"/>
      <c r="V121" s="72"/>
      <c r="W121" s="70"/>
      <c r="X121" s="70"/>
      <c r="Y121" s="70"/>
      <c r="Z121" s="70"/>
      <c r="AA121" s="70"/>
      <c r="AB121" s="70"/>
      <c r="AC121" s="70"/>
      <c r="AD121" s="70"/>
      <c r="AE121" s="70"/>
      <c r="AF121" s="70"/>
      <c r="AG121" s="70"/>
      <c r="AH121" s="70"/>
      <c r="AI121" s="70"/>
      <c r="AJ121" s="70"/>
      <c r="AK121" s="70"/>
      <c r="AL121" s="70"/>
      <c r="AM121" s="70"/>
      <c r="AN121" s="71"/>
    </row>
    <row r="122" spans="1:40" s="6" customFormat="1" ht="60" customHeight="1" x14ac:dyDescent="0.25">
      <c r="A122" s="72" t="s">
        <v>121</v>
      </c>
      <c r="B122" s="53" t="s">
        <v>49</v>
      </c>
      <c r="C122" s="41">
        <f t="shared" si="45"/>
        <v>5848574219.2600002</v>
      </c>
      <c r="D122" s="41">
        <f>D123+D124+D125+D126</f>
        <v>337577517</v>
      </c>
      <c r="E122" s="41">
        <f t="shared" ref="E122:T122" si="48">E123+E124+E125+E126</f>
        <v>386096760</v>
      </c>
      <c r="F122" s="60">
        <f t="shared" si="48"/>
        <v>363054197.25999999</v>
      </c>
      <c r="G122" s="41">
        <f t="shared" si="48"/>
        <v>351323936</v>
      </c>
      <c r="H122" s="41">
        <f t="shared" si="48"/>
        <v>340367089</v>
      </c>
      <c r="I122" s="41">
        <f t="shared" si="48"/>
        <v>339179560</v>
      </c>
      <c r="J122" s="41">
        <f t="shared" si="48"/>
        <v>339179560</v>
      </c>
      <c r="K122" s="41">
        <f t="shared" si="48"/>
        <v>339179560</v>
      </c>
      <c r="L122" s="41">
        <f t="shared" si="48"/>
        <v>339179560</v>
      </c>
      <c r="M122" s="41">
        <f t="shared" si="48"/>
        <v>339179560</v>
      </c>
      <c r="N122" s="41">
        <f t="shared" si="48"/>
        <v>339179560</v>
      </c>
      <c r="O122" s="41">
        <f t="shared" si="48"/>
        <v>339179560</v>
      </c>
      <c r="P122" s="41">
        <f t="shared" si="48"/>
        <v>339179560</v>
      </c>
      <c r="Q122" s="41">
        <f t="shared" si="48"/>
        <v>339179560</v>
      </c>
      <c r="R122" s="41">
        <f t="shared" si="48"/>
        <v>339179560</v>
      </c>
      <c r="S122" s="41">
        <f t="shared" si="48"/>
        <v>339179560</v>
      </c>
      <c r="T122" s="41">
        <f t="shared" si="48"/>
        <v>339179560</v>
      </c>
      <c r="U122" s="44" t="s">
        <v>79</v>
      </c>
      <c r="V122" s="44" t="s">
        <v>79</v>
      </c>
      <c r="W122" s="41" t="s">
        <v>79</v>
      </c>
      <c r="X122" s="41" t="s">
        <v>79</v>
      </c>
      <c r="Y122" s="41" t="s">
        <v>79</v>
      </c>
      <c r="Z122" s="44" t="s">
        <v>79</v>
      </c>
      <c r="AA122" s="41" t="s">
        <v>79</v>
      </c>
      <c r="AB122" s="41" t="s">
        <v>79</v>
      </c>
      <c r="AC122" s="41" t="s">
        <v>79</v>
      </c>
      <c r="AD122" s="41" t="s">
        <v>79</v>
      </c>
      <c r="AE122" s="41" t="s">
        <v>79</v>
      </c>
      <c r="AF122" s="41" t="s">
        <v>79</v>
      </c>
      <c r="AG122" s="44" t="s">
        <v>79</v>
      </c>
      <c r="AH122" s="41" t="s">
        <v>79</v>
      </c>
      <c r="AI122" s="41" t="s">
        <v>79</v>
      </c>
      <c r="AJ122" s="41" t="s">
        <v>79</v>
      </c>
      <c r="AK122" s="41" t="s">
        <v>79</v>
      </c>
      <c r="AL122" s="41" t="s">
        <v>79</v>
      </c>
      <c r="AM122" s="41" t="s">
        <v>79</v>
      </c>
      <c r="AN122" s="42" t="s">
        <v>79</v>
      </c>
    </row>
    <row r="123" spans="1:40" s="6" customFormat="1" ht="78.75" x14ac:dyDescent="0.25">
      <c r="A123" s="72"/>
      <c r="B123" s="53" t="s">
        <v>51</v>
      </c>
      <c r="C123" s="41">
        <f t="shared" si="45"/>
        <v>0</v>
      </c>
      <c r="D123" s="41">
        <f>D118+D97</f>
        <v>0</v>
      </c>
      <c r="E123" s="41">
        <f t="shared" ref="E123:T126" si="49">E118+E97</f>
        <v>0</v>
      </c>
      <c r="F123" s="64">
        <f t="shared" si="49"/>
        <v>0</v>
      </c>
      <c r="G123" s="41">
        <f t="shared" si="49"/>
        <v>0</v>
      </c>
      <c r="H123" s="41">
        <f t="shared" si="49"/>
        <v>0</v>
      </c>
      <c r="I123" s="41">
        <f t="shared" si="49"/>
        <v>0</v>
      </c>
      <c r="J123" s="41">
        <f t="shared" si="49"/>
        <v>0</v>
      </c>
      <c r="K123" s="41">
        <f t="shared" si="49"/>
        <v>0</v>
      </c>
      <c r="L123" s="41">
        <f t="shared" si="49"/>
        <v>0</v>
      </c>
      <c r="M123" s="41">
        <f t="shared" si="49"/>
        <v>0</v>
      </c>
      <c r="N123" s="41">
        <f t="shared" si="49"/>
        <v>0</v>
      </c>
      <c r="O123" s="41">
        <f t="shared" si="49"/>
        <v>0</v>
      </c>
      <c r="P123" s="41">
        <f t="shared" si="49"/>
        <v>0</v>
      </c>
      <c r="Q123" s="41">
        <f t="shared" si="49"/>
        <v>0</v>
      </c>
      <c r="R123" s="41">
        <f t="shared" si="49"/>
        <v>0</v>
      </c>
      <c r="S123" s="41">
        <f t="shared" si="49"/>
        <v>0</v>
      </c>
      <c r="T123" s="41">
        <f t="shared" si="49"/>
        <v>0</v>
      </c>
      <c r="U123" s="44" t="s">
        <v>79</v>
      </c>
      <c r="V123" s="44" t="s">
        <v>79</v>
      </c>
      <c r="W123" s="41" t="s">
        <v>79</v>
      </c>
      <c r="X123" s="41" t="s">
        <v>79</v>
      </c>
      <c r="Y123" s="41" t="s">
        <v>79</v>
      </c>
      <c r="Z123" s="44" t="s">
        <v>79</v>
      </c>
      <c r="AA123" s="41" t="s">
        <v>79</v>
      </c>
      <c r="AB123" s="41" t="s">
        <v>79</v>
      </c>
      <c r="AC123" s="41" t="s">
        <v>79</v>
      </c>
      <c r="AD123" s="41" t="s">
        <v>79</v>
      </c>
      <c r="AE123" s="41" t="s">
        <v>79</v>
      </c>
      <c r="AF123" s="41" t="s">
        <v>79</v>
      </c>
      <c r="AG123" s="44" t="s">
        <v>79</v>
      </c>
      <c r="AH123" s="41" t="s">
        <v>79</v>
      </c>
      <c r="AI123" s="41" t="s">
        <v>79</v>
      </c>
      <c r="AJ123" s="41" t="s">
        <v>79</v>
      </c>
      <c r="AK123" s="41" t="s">
        <v>79</v>
      </c>
      <c r="AL123" s="41" t="s">
        <v>79</v>
      </c>
      <c r="AM123" s="41" t="s">
        <v>79</v>
      </c>
      <c r="AN123" s="42" t="s">
        <v>79</v>
      </c>
    </row>
    <row r="124" spans="1:40" s="6" customFormat="1" ht="78.75" x14ac:dyDescent="0.25">
      <c r="A124" s="72"/>
      <c r="B124" s="53" t="s">
        <v>52</v>
      </c>
      <c r="C124" s="41">
        <f t="shared" si="45"/>
        <v>119574036</v>
      </c>
      <c r="D124" s="41">
        <f>D119+D98</f>
        <v>2263100</v>
      </c>
      <c r="E124" s="41">
        <f t="shared" si="49"/>
        <v>75537036</v>
      </c>
      <c r="F124" s="64">
        <f t="shared" si="49"/>
        <v>39280200</v>
      </c>
      <c r="G124" s="41">
        <f t="shared" si="49"/>
        <v>1484300</v>
      </c>
      <c r="H124" s="41">
        <f t="shared" si="49"/>
        <v>1009400</v>
      </c>
      <c r="I124" s="41">
        <f t="shared" si="49"/>
        <v>0</v>
      </c>
      <c r="J124" s="41">
        <f t="shared" si="49"/>
        <v>0</v>
      </c>
      <c r="K124" s="41">
        <f t="shared" si="49"/>
        <v>0</v>
      </c>
      <c r="L124" s="41">
        <f t="shared" si="49"/>
        <v>0</v>
      </c>
      <c r="M124" s="41">
        <f t="shared" si="49"/>
        <v>0</v>
      </c>
      <c r="N124" s="41">
        <f t="shared" si="49"/>
        <v>0</v>
      </c>
      <c r="O124" s="41">
        <f t="shared" si="49"/>
        <v>0</v>
      </c>
      <c r="P124" s="41">
        <f t="shared" si="49"/>
        <v>0</v>
      </c>
      <c r="Q124" s="41">
        <f t="shared" si="49"/>
        <v>0</v>
      </c>
      <c r="R124" s="41">
        <f t="shared" si="49"/>
        <v>0</v>
      </c>
      <c r="S124" s="41">
        <f t="shared" si="49"/>
        <v>0</v>
      </c>
      <c r="T124" s="41">
        <f t="shared" si="49"/>
        <v>0</v>
      </c>
      <c r="U124" s="44" t="s">
        <v>79</v>
      </c>
      <c r="V124" s="44" t="s">
        <v>79</v>
      </c>
      <c r="W124" s="41" t="s">
        <v>79</v>
      </c>
      <c r="X124" s="41" t="s">
        <v>79</v>
      </c>
      <c r="Y124" s="41" t="s">
        <v>79</v>
      </c>
      <c r="Z124" s="44" t="s">
        <v>79</v>
      </c>
      <c r="AA124" s="41" t="s">
        <v>79</v>
      </c>
      <c r="AB124" s="41" t="s">
        <v>79</v>
      </c>
      <c r="AC124" s="41" t="s">
        <v>79</v>
      </c>
      <c r="AD124" s="41" t="s">
        <v>79</v>
      </c>
      <c r="AE124" s="41" t="s">
        <v>79</v>
      </c>
      <c r="AF124" s="41" t="s">
        <v>79</v>
      </c>
      <c r="AG124" s="44" t="s">
        <v>79</v>
      </c>
      <c r="AH124" s="41" t="s">
        <v>79</v>
      </c>
      <c r="AI124" s="41" t="s">
        <v>79</v>
      </c>
      <c r="AJ124" s="41" t="s">
        <v>79</v>
      </c>
      <c r="AK124" s="41" t="s">
        <v>79</v>
      </c>
      <c r="AL124" s="41" t="s">
        <v>79</v>
      </c>
      <c r="AM124" s="41" t="s">
        <v>79</v>
      </c>
      <c r="AN124" s="42" t="s">
        <v>79</v>
      </c>
    </row>
    <row r="125" spans="1:40" s="6" customFormat="1" ht="47.25" x14ac:dyDescent="0.25">
      <c r="A125" s="72"/>
      <c r="B125" s="53" t="s">
        <v>53</v>
      </c>
      <c r="C125" s="41">
        <f t="shared" si="45"/>
        <v>5729000183.2600002</v>
      </c>
      <c r="D125" s="41">
        <f>D120+D99</f>
        <v>335314417</v>
      </c>
      <c r="E125" s="41">
        <f t="shared" si="49"/>
        <v>310559724</v>
      </c>
      <c r="F125" s="60">
        <f t="shared" si="49"/>
        <v>323773997.25999999</v>
      </c>
      <c r="G125" s="41">
        <f t="shared" si="49"/>
        <v>349839636</v>
      </c>
      <c r="H125" s="41">
        <f t="shared" si="49"/>
        <v>339357689</v>
      </c>
      <c r="I125" s="41">
        <f t="shared" si="49"/>
        <v>339179560</v>
      </c>
      <c r="J125" s="41">
        <f t="shared" si="49"/>
        <v>339179560</v>
      </c>
      <c r="K125" s="41">
        <f t="shared" si="49"/>
        <v>339179560</v>
      </c>
      <c r="L125" s="41">
        <f t="shared" si="49"/>
        <v>339179560</v>
      </c>
      <c r="M125" s="41">
        <f t="shared" si="49"/>
        <v>339179560</v>
      </c>
      <c r="N125" s="41">
        <f t="shared" si="49"/>
        <v>339179560</v>
      </c>
      <c r="O125" s="41">
        <f t="shared" si="49"/>
        <v>339179560</v>
      </c>
      <c r="P125" s="41">
        <f t="shared" si="49"/>
        <v>339179560</v>
      </c>
      <c r="Q125" s="41">
        <f t="shared" si="49"/>
        <v>339179560</v>
      </c>
      <c r="R125" s="41">
        <f t="shared" si="49"/>
        <v>339179560</v>
      </c>
      <c r="S125" s="41">
        <f t="shared" si="49"/>
        <v>339179560</v>
      </c>
      <c r="T125" s="41">
        <f t="shared" si="49"/>
        <v>339179560</v>
      </c>
      <c r="U125" s="44" t="s">
        <v>79</v>
      </c>
      <c r="V125" s="44" t="s">
        <v>79</v>
      </c>
      <c r="W125" s="41" t="s">
        <v>79</v>
      </c>
      <c r="X125" s="41" t="s">
        <v>79</v>
      </c>
      <c r="Y125" s="41" t="s">
        <v>79</v>
      </c>
      <c r="Z125" s="44" t="s">
        <v>79</v>
      </c>
      <c r="AA125" s="41" t="s">
        <v>79</v>
      </c>
      <c r="AB125" s="41" t="s">
        <v>79</v>
      </c>
      <c r="AC125" s="41" t="s">
        <v>79</v>
      </c>
      <c r="AD125" s="41" t="s">
        <v>79</v>
      </c>
      <c r="AE125" s="41" t="s">
        <v>79</v>
      </c>
      <c r="AF125" s="41" t="s">
        <v>79</v>
      </c>
      <c r="AG125" s="44" t="s">
        <v>79</v>
      </c>
      <c r="AH125" s="41" t="s">
        <v>79</v>
      </c>
      <c r="AI125" s="41" t="s">
        <v>79</v>
      </c>
      <c r="AJ125" s="41" t="s">
        <v>79</v>
      </c>
      <c r="AK125" s="41" t="s">
        <v>79</v>
      </c>
      <c r="AL125" s="41" t="s">
        <v>79</v>
      </c>
      <c r="AM125" s="41" t="s">
        <v>79</v>
      </c>
      <c r="AN125" s="42" t="s">
        <v>79</v>
      </c>
    </row>
    <row r="126" spans="1:40" s="6" customFormat="1" ht="31.5" x14ac:dyDescent="0.25">
      <c r="A126" s="72"/>
      <c r="B126" s="53" t="s">
        <v>54</v>
      </c>
      <c r="C126" s="41">
        <f t="shared" si="45"/>
        <v>0</v>
      </c>
      <c r="D126" s="41">
        <f>D121+D100</f>
        <v>0</v>
      </c>
      <c r="E126" s="41">
        <f t="shared" si="49"/>
        <v>0</v>
      </c>
      <c r="F126" s="64">
        <f t="shared" si="49"/>
        <v>0</v>
      </c>
      <c r="G126" s="41">
        <f t="shared" si="49"/>
        <v>0</v>
      </c>
      <c r="H126" s="41">
        <f t="shared" si="49"/>
        <v>0</v>
      </c>
      <c r="I126" s="41">
        <f t="shared" si="49"/>
        <v>0</v>
      </c>
      <c r="J126" s="41">
        <f t="shared" si="49"/>
        <v>0</v>
      </c>
      <c r="K126" s="41">
        <f t="shared" si="49"/>
        <v>0</v>
      </c>
      <c r="L126" s="41">
        <f t="shared" si="49"/>
        <v>0</v>
      </c>
      <c r="M126" s="41">
        <f t="shared" si="49"/>
        <v>0</v>
      </c>
      <c r="N126" s="41">
        <f t="shared" si="49"/>
        <v>0</v>
      </c>
      <c r="O126" s="41">
        <f t="shared" si="49"/>
        <v>0</v>
      </c>
      <c r="P126" s="41">
        <f t="shared" si="49"/>
        <v>0</v>
      </c>
      <c r="Q126" s="41">
        <f t="shared" si="49"/>
        <v>0</v>
      </c>
      <c r="R126" s="41">
        <f t="shared" si="49"/>
        <v>0</v>
      </c>
      <c r="S126" s="41">
        <f t="shared" si="49"/>
        <v>0</v>
      </c>
      <c r="T126" s="41">
        <f t="shared" si="49"/>
        <v>0</v>
      </c>
      <c r="U126" s="44" t="s">
        <v>79</v>
      </c>
      <c r="V126" s="44" t="s">
        <v>79</v>
      </c>
      <c r="W126" s="41" t="s">
        <v>79</v>
      </c>
      <c r="X126" s="41" t="s">
        <v>79</v>
      </c>
      <c r="Y126" s="41" t="s">
        <v>79</v>
      </c>
      <c r="Z126" s="44" t="s">
        <v>79</v>
      </c>
      <c r="AA126" s="41" t="s">
        <v>79</v>
      </c>
      <c r="AB126" s="41" t="s">
        <v>79</v>
      </c>
      <c r="AC126" s="41" t="s">
        <v>79</v>
      </c>
      <c r="AD126" s="41" t="s">
        <v>79</v>
      </c>
      <c r="AE126" s="41" t="s">
        <v>79</v>
      </c>
      <c r="AF126" s="41" t="s">
        <v>79</v>
      </c>
      <c r="AG126" s="44" t="s">
        <v>79</v>
      </c>
      <c r="AH126" s="41" t="s">
        <v>79</v>
      </c>
      <c r="AI126" s="41" t="s">
        <v>79</v>
      </c>
      <c r="AJ126" s="41" t="s">
        <v>79</v>
      </c>
      <c r="AK126" s="41" t="s">
        <v>79</v>
      </c>
      <c r="AL126" s="41" t="s">
        <v>79</v>
      </c>
      <c r="AM126" s="41" t="s">
        <v>79</v>
      </c>
      <c r="AN126" s="42" t="s">
        <v>79</v>
      </c>
    </row>
    <row r="127" spans="1:40" s="6" customFormat="1" ht="30.75" customHeight="1" x14ac:dyDescent="0.25">
      <c r="A127" s="85" t="s">
        <v>122</v>
      </c>
      <c r="B127" s="85"/>
      <c r="C127" s="85"/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85"/>
      <c r="O127" s="85"/>
      <c r="P127" s="85"/>
      <c r="Q127" s="85"/>
      <c r="R127" s="85"/>
      <c r="S127" s="85"/>
      <c r="T127" s="85"/>
      <c r="U127" s="85"/>
      <c r="V127" s="85"/>
      <c r="W127" s="85"/>
      <c r="X127" s="85"/>
      <c r="Y127" s="85"/>
      <c r="Z127" s="85"/>
      <c r="AA127" s="85"/>
      <c r="AB127" s="85"/>
      <c r="AC127" s="85"/>
      <c r="AD127" s="85"/>
      <c r="AE127" s="85"/>
      <c r="AF127" s="85"/>
      <c r="AG127" s="85"/>
      <c r="AH127" s="85"/>
      <c r="AI127" s="85"/>
      <c r="AJ127" s="85"/>
      <c r="AK127" s="85"/>
      <c r="AL127" s="85"/>
      <c r="AM127" s="85"/>
      <c r="AN127" s="85"/>
    </row>
    <row r="128" spans="1:40" s="6" customFormat="1" ht="29.25" customHeight="1" x14ac:dyDescent="0.25">
      <c r="A128" s="85" t="s">
        <v>123</v>
      </c>
      <c r="B128" s="85"/>
      <c r="C128" s="85"/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85"/>
      <c r="Q128" s="85"/>
      <c r="R128" s="85"/>
      <c r="S128" s="85"/>
      <c r="T128" s="85"/>
      <c r="U128" s="85"/>
      <c r="V128" s="85"/>
      <c r="W128" s="85"/>
      <c r="X128" s="85"/>
      <c r="Y128" s="85"/>
      <c r="Z128" s="85"/>
      <c r="AA128" s="85"/>
      <c r="AB128" s="85"/>
      <c r="AC128" s="85"/>
      <c r="AD128" s="85"/>
      <c r="AE128" s="85"/>
      <c r="AF128" s="85"/>
      <c r="AG128" s="85"/>
      <c r="AH128" s="85"/>
      <c r="AI128" s="85"/>
      <c r="AJ128" s="85"/>
      <c r="AK128" s="85"/>
      <c r="AL128" s="85"/>
      <c r="AM128" s="85"/>
      <c r="AN128" s="85"/>
    </row>
    <row r="129" spans="1:41" s="6" customFormat="1" ht="76.5" customHeight="1" x14ac:dyDescent="0.25">
      <c r="A129" s="72" t="s">
        <v>33</v>
      </c>
      <c r="B129" s="72"/>
      <c r="C129" s="72"/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2"/>
      <c r="T129" s="72"/>
      <c r="U129" s="72"/>
      <c r="V129" s="43" t="s">
        <v>36</v>
      </c>
      <c r="W129" s="51">
        <v>1726</v>
      </c>
      <c r="X129" s="51">
        <v>1687</v>
      </c>
      <c r="Y129" s="20">
        <v>1849</v>
      </c>
      <c r="Z129" s="20">
        <v>1860</v>
      </c>
      <c r="AA129" s="20">
        <v>1867</v>
      </c>
      <c r="AB129" s="20">
        <v>1868</v>
      </c>
      <c r="AC129" s="20">
        <v>1870</v>
      </c>
      <c r="AD129" s="20">
        <v>1872</v>
      </c>
      <c r="AE129" s="20">
        <v>1874</v>
      </c>
      <c r="AF129" s="20">
        <v>1876</v>
      </c>
      <c r="AG129" s="20">
        <v>1878</v>
      </c>
      <c r="AH129" s="20">
        <v>1888</v>
      </c>
      <c r="AI129" s="20">
        <v>1890</v>
      </c>
      <c r="AJ129" s="20">
        <v>1892</v>
      </c>
      <c r="AK129" s="20">
        <v>1894</v>
      </c>
      <c r="AL129" s="20">
        <v>1896</v>
      </c>
      <c r="AM129" s="20">
        <v>1898</v>
      </c>
      <c r="AN129" s="51">
        <f>SUM(W129:AM129)</f>
        <v>31585</v>
      </c>
    </row>
    <row r="130" spans="1:41" s="6" customFormat="1" ht="134.25" customHeight="1" x14ac:dyDescent="0.25">
      <c r="A130" s="72"/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43" t="s">
        <v>38</v>
      </c>
      <c r="W130" s="51">
        <f>W143</f>
        <v>1</v>
      </c>
      <c r="X130" s="51">
        <f t="shared" ref="X130:Y130" si="50">X143</f>
        <v>1</v>
      </c>
      <c r="Y130" s="51">
        <f t="shared" si="50"/>
        <v>1</v>
      </c>
      <c r="Z130" s="51">
        <v>1</v>
      </c>
      <c r="AA130" s="51">
        <v>1</v>
      </c>
      <c r="AB130" s="51">
        <v>1</v>
      </c>
      <c r="AC130" s="51">
        <v>1</v>
      </c>
      <c r="AD130" s="51">
        <v>1</v>
      </c>
      <c r="AE130" s="51">
        <v>1</v>
      </c>
      <c r="AF130" s="51">
        <v>1</v>
      </c>
      <c r="AG130" s="51">
        <v>1</v>
      </c>
      <c r="AH130" s="51">
        <v>1</v>
      </c>
      <c r="AI130" s="51">
        <v>1</v>
      </c>
      <c r="AJ130" s="51">
        <v>1</v>
      </c>
      <c r="AK130" s="51">
        <v>1</v>
      </c>
      <c r="AL130" s="51">
        <v>1</v>
      </c>
      <c r="AM130" s="51">
        <v>1</v>
      </c>
      <c r="AN130" s="17">
        <v>1</v>
      </c>
    </row>
    <row r="131" spans="1:41" s="6" customFormat="1" ht="35.25" customHeight="1" x14ac:dyDescent="0.25">
      <c r="A131" s="85" t="s">
        <v>124</v>
      </c>
      <c r="B131" s="85"/>
      <c r="C131" s="85"/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85"/>
      <c r="Q131" s="85"/>
      <c r="R131" s="85"/>
      <c r="S131" s="85"/>
      <c r="T131" s="85"/>
      <c r="U131" s="85"/>
      <c r="V131" s="85"/>
      <c r="W131" s="85"/>
      <c r="X131" s="85"/>
      <c r="Y131" s="85"/>
      <c r="Z131" s="85"/>
      <c r="AA131" s="85"/>
      <c r="AB131" s="85"/>
      <c r="AC131" s="85"/>
      <c r="AD131" s="85"/>
      <c r="AE131" s="85"/>
      <c r="AF131" s="85"/>
      <c r="AG131" s="85"/>
      <c r="AH131" s="85"/>
      <c r="AI131" s="85"/>
      <c r="AJ131" s="85"/>
      <c r="AK131" s="85"/>
      <c r="AL131" s="85"/>
      <c r="AM131" s="85"/>
      <c r="AN131" s="85"/>
    </row>
    <row r="132" spans="1:41" s="6" customFormat="1" ht="31.5" x14ac:dyDescent="0.25">
      <c r="A132" s="72" t="s">
        <v>125</v>
      </c>
      <c r="B132" s="53" t="s">
        <v>49</v>
      </c>
      <c r="C132" s="41">
        <f t="shared" ref="C132:C141" si="51">SUM(D132:T132)</f>
        <v>3776937573.48</v>
      </c>
      <c r="D132" s="41">
        <f>SUM(D133:D136)</f>
        <v>240891157</v>
      </c>
      <c r="E132" s="41">
        <f t="shared" ref="E132:T132" si="52">SUM(E133:E136)</f>
        <v>235474262</v>
      </c>
      <c r="F132" s="60">
        <f t="shared" si="52"/>
        <v>227950500.47999999</v>
      </c>
      <c r="G132" s="41">
        <f t="shared" si="52"/>
        <v>224029882</v>
      </c>
      <c r="H132" s="41">
        <f t="shared" si="52"/>
        <v>219122444</v>
      </c>
      <c r="I132" s="41">
        <f t="shared" si="52"/>
        <v>219122444</v>
      </c>
      <c r="J132" s="41">
        <f t="shared" si="52"/>
        <v>219122444</v>
      </c>
      <c r="K132" s="41">
        <f t="shared" si="52"/>
        <v>219122444</v>
      </c>
      <c r="L132" s="41">
        <f t="shared" si="52"/>
        <v>219122444</v>
      </c>
      <c r="M132" s="41">
        <f t="shared" si="52"/>
        <v>219122444</v>
      </c>
      <c r="N132" s="41">
        <f t="shared" si="52"/>
        <v>219122444</v>
      </c>
      <c r="O132" s="41">
        <f t="shared" si="52"/>
        <v>219122444</v>
      </c>
      <c r="P132" s="41">
        <f t="shared" si="52"/>
        <v>219122444</v>
      </c>
      <c r="Q132" s="41">
        <f t="shared" si="52"/>
        <v>219122444</v>
      </c>
      <c r="R132" s="41">
        <f t="shared" si="52"/>
        <v>219122444</v>
      </c>
      <c r="S132" s="41">
        <f t="shared" si="52"/>
        <v>219122444</v>
      </c>
      <c r="T132" s="41">
        <f t="shared" si="52"/>
        <v>219122444</v>
      </c>
      <c r="U132" s="82"/>
      <c r="V132" s="85"/>
      <c r="W132" s="100"/>
      <c r="X132" s="100"/>
      <c r="Y132" s="100"/>
      <c r="Z132" s="100"/>
      <c r="AA132" s="100"/>
      <c r="AB132" s="100"/>
      <c r="AC132" s="100"/>
      <c r="AD132" s="100"/>
      <c r="AE132" s="100"/>
      <c r="AF132" s="100"/>
      <c r="AG132" s="100"/>
      <c r="AH132" s="100"/>
      <c r="AI132" s="100"/>
      <c r="AJ132" s="100"/>
      <c r="AK132" s="100"/>
      <c r="AL132" s="100"/>
      <c r="AM132" s="100"/>
      <c r="AN132" s="84"/>
    </row>
    <row r="133" spans="1:41" s="6" customFormat="1" ht="78.75" x14ac:dyDescent="0.25">
      <c r="A133" s="72"/>
      <c r="B133" s="53" t="s">
        <v>84</v>
      </c>
      <c r="C133" s="41">
        <f>SUM(D133:T133)</f>
        <v>0</v>
      </c>
      <c r="D133" s="41">
        <f>D138+D144+D149</f>
        <v>0</v>
      </c>
      <c r="E133" s="41">
        <f t="shared" ref="E133:T136" si="53">E138+E144+E149</f>
        <v>0</v>
      </c>
      <c r="F133" s="64">
        <f t="shared" si="53"/>
        <v>0</v>
      </c>
      <c r="G133" s="41">
        <f t="shared" si="53"/>
        <v>0</v>
      </c>
      <c r="H133" s="41">
        <f t="shared" si="53"/>
        <v>0</v>
      </c>
      <c r="I133" s="41">
        <f t="shared" si="53"/>
        <v>0</v>
      </c>
      <c r="J133" s="41">
        <f t="shared" si="53"/>
        <v>0</v>
      </c>
      <c r="K133" s="41">
        <f t="shared" si="53"/>
        <v>0</v>
      </c>
      <c r="L133" s="41">
        <f t="shared" si="53"/>
        <v>0</v>
      </c>
      <c r="M133" s="41">
        <f t="shared" si="53"/>
        <v>0</v>
      </c>
      <c r="N133" s="41">
        <f t="shared" si="53"/>
        <v>0</v>
      </c>
      <c r="O133" s="41">
        <f t="shared" si="53"/>
        <v>0</v>
      </c>
      <c r="P133" s="41">
        <f t="shared" si="53"/>
        <v>0</v>
      </c>
      <c r="Q133" s="41">
        <f t="shared" si="53"/>
        <v>0</v>
      </c>
      <c r="R133" s="41">
        <f t="shared" si="53"/>
        <v>0</v>
      </c>
      <c r="S133" s="41">
        <f t="shared" si="53"/>
        <v>0</v>
      </c>
      <c r="T133" s="41">
        <f t="shared" si="53"/>
        <v>0</v>
      </c>
      <c r="U133" s="82"/>
      <c r="V133" s="85"/>
      <c r="W133" s="100"/>
      <c r="X133" s="100"/>
      <c r="Y133" s="100"/>
      <c r="Z133" s="100"/>
      <c r="AA133" s="100"/>
      <c r="AB133" s="100"/>
      <c r="AC133" s="100"/>
      <c r="AD133" s="100"/>
      <c r="AE133" s="100"/>
      <c r="AF133" s="100"/>
      <c r="AG133" s="100"/>
      <c r="AH133" s="100"/>
      <c r="AI133" s="100"/>
      <c r="AJ133" s="100"/>
      <c r="AK133" s="100"/>
      <c r="AL133" s="100"/>
      <c r="AM133" s="100"/>
      <c r="AN133" s="84"/>
    </row>
    <row r="134" spans="1:41" s="6" customFormat="1" ht="78.75" x14ac:dyDescent="0.25">
      <c r="A134" s="72"/>
      <c r="B134" s="53" t="s">
        <v>67</v>
      </c>
      <c r="C134" s="41">
        <f t="shared" si="51"/>
        <v>250908</v>
      </c>
      <c r="D134" s="41">
        <f>D139+D145+D150</f>
        <v>0</v>
      </c>
      <c r="E134" s="41">
        <f t="shared" si="53"/>
        <v>250908</v>
      </c>
      <c r="F134" s="64">
        <f t="shared" si="53"/>
        <v>0</v>
      </c>
      <c r="G134" s="41">
        <f t="shared" si="53"/>
        <v>0</v>
      </c>
      <c r="H134" s="41">
        <f t="shared" si="53"/>
        <v>0</v>
      </c>
      <c r="I134" s="41">
        <f t="shared" si="53"/>
        <v>0</v>
      </c>
      <c r="J134" s="41">
        <f t="shared" si="53"/>
        <v>0</v>
      </c>
      <c r="K134" s="41">
        <f t="shared" si="53"/>
        <v>0</v>
      </c>
      <c r="L134" s="41">
        <f t="shared" si="53"/>
        <v>0</v>
      </c>
      <c r="M134" s="41">
        <f t="shared" si="53"/>
        <v>0</v>
      </c>
      <c r="N134" s="41">
        <f t="shared" si="53"/>
        <v>0</v>
      </c>
      <c r="O134" s="41">
        <f t="shared" si="53"/>
        <v>0</v>
      </c>
      <c r="P134" s="41">
        <f t="shared" si="53"/>
        <v>0</v>
      </c>
      <c r="Q134" s="41">
        <f t="shared" si="53"/>
        <v>0</v>
      </c>
      <c r="R134" s="41">
        <f t="shared" si="53"/>
        <v>0</v>
      </c>
      <c r="S134" s="41">
        <f t="shared" si="53"/>
        <v>0</v>
      </c>
      <c r="T134" s="41">
        <f t="shared" si="53"/>
        <v>0</v>
      </c>
      <c r="U134" s="82"/>
      <c r="V134" s="85"/>
      <c r="W134" s="100"/>
      <c r="X134" s="100"/>
      <c r="Y134" s="100"/>
      <c r="Z134" s="100"/>
      <c r="AA134" s="100"/>
      <c r="AB134" s="100"/>
      <c r="AC134" s="100"/>
      <c r="AD134" s="100"/>
      <c r="AE134" s="100"/>
      <c r="AF134" s="100"/>
      <c r="AG134" s="100"/>
      <c r="AH134" s="100"/>
      <c r="AI134" s="100"/>
      <c r="AJ134" s="100"/>
      <c r="AK134" s="100"/>
      <c r="AL134" s="100"/>
      <c r="AM134" s="100"/>
      <c r="AN134" s="84"/>
    </row>
    <row r="135" spans="1:41" s="6" customFormat="1" ht="47.25" x14ac:dyDescent="0.25">
      <c r="A135" s="72"/>
      <c r="B135" s="53" t="s">
        <v>68</v>
      </c>
      <c r="C135" s="41">
        <f t="shared" si="51"/>
        <v>3726421184.48</v>
      </c>
      <c r="D135" s="41">
        <f>D140+D146+D151</f>
        <v>217159002</v>
      </c>
      <c r="E135" s="41">
        <f t="shared" si="53"/>
        <v>208690028</v>
      </c>
      <c r="F135" s="60">
        <f t="shared" si="53"/>
        <v>227950500.47999999</v>
      </c>
      <c r="G135" s="41">
        <f t="shared" si="53"/>
        <v>224029882</v>
      </c>
      <c r="H135" s="41">
        <f t="shared" si="53"/>
        <v>219122444</v>
      </c>
      <c r="I135" s="41">
        <f t="shared" si="53"/>
        <v>219122444</v>
      </c>
      <c r="J135" s="41">
        <f t="shared" si="53"/>
        <v>219122444</v>
      </c>
      <c r="K135" s="41">
        <f t="shared" si="53"/>
        <v>219122444</v>
      </c>
      <c r="L135" s="41">
        <f t="shared" si="53"/>
        <v>219122444</v>
      </c>
      <c r="M135" s="41">
        <f t="shared" si="53"/>
        <v>219122444</v>
      </c>
      <c r="N135" s="41">
        <f t="shared" si="53"/>
        <v>219122444</v>
      </c>
      <c r="O135" s="41">
        <f t="shared" si="53"/>
        <v>219122444</v>
      </c>
      <c r="P135" s="41">
        <f t="shared" si="53"/>
        <v>219122444</v>
      </c>
      <c r="Q135" s="41">
        <f t="shared" si="53"/>
        <v>219122444</v>
      </c>
      <c r="R135" s="41">
        <f t="shared" si="53"/>
        <v>219122444</v>
      </c>
      <c r="S135" s="41">
        <f t="shared" si="53"/>
        <v>219122444</v>
      </c>
      <c r="T135" s="41">
        <f t="shared" si="53"/>
        <v>219122444</v>
      </c>
      <c r="U135" s="82"/>
      <c r="V135" s="85"/>
      <c r="W135" s="100"/>
      <c r="X135" s="100"/>
      <c r="Y135" s="100"/>
      <c r="Z135" s="100"/>
      <c r="AA135" s="100"/>
      <c r="AB135" s="100"/>
      <c r="AC135" s="100"/>
      <c r="AD135" s="100"/>
      <c r="AE135" s="100"/>
      <c r="AF135" s="100"/>
      <c r="AG135" s="100"/>
      <c r="AH135" s="100"/>
      <c r="AI135" s="100"/>
      <c r="AJ135" s="100"/>
      <c r="AK135" s="100"/>
      <c r="AL135" s="100"/>
      <c r="AM135" s="100"/>
      <c r="AN135" s="84"/>
    </row>
    <row r="136" spans="1:41" s="6" customFormat="1" ht="79.5" thickBot="1" x14ac:dyDescent="0.3">
      <c r="A136" s="72"/>
      <c r="B136" s="53" t="s">
        <v>126</v>
      </c>
      <c r="C136" s="41">
        <f t="shared" si="51"/>
        <v>50265481</v>
      </c>
      <c r="D136" s="41">
        <f>D141+D147+D152</f>
        <v>23732155</v>
      </c>
      <c r="E136" s="41">
        <f t="shared" si="53"/>
        <v>26533326</v>
      </c>
      <c r="F136" s="64">
        <f t="shared" si="53"/>
        <v>0</v>
      </c>
      <c r="G136" s="41">
        <f t="shared" si="53"/>
        <v>0</v>
      </c>
      <c r="H136" s="41">
        <f t="shared" si="53"/>
        <v>0</v>
      </c>
      <c r="I136" s="41">
        <f t="shared" si="53"/>
        <v>0</v>
      </c>
      <c r="J136" s="41">
        <f t="shared" si="53"/>
        <v>0</v>
      </c>
      <c r="K136" s="41">
        <f t="shared" si="53"/>
        <v>0</v>
      </c>
      <c r="L136" s="41">
        <f t="shared" si="53"/>
        <v>0</v>
      </c>
      <c r="M136" s="41">
        <f t="shared" si="53"/>
        <v>0</v>
      </c>
      <c r="N136" s="41">
        <f t="shared" si="53"/>
        <v>0</v>
      </c>
      <c r="O136" s="41">
        <f t="shared" si="53"/>
        <v>0</v>
      </c>
      <c r="P136" s="41">
        <f t="shared" si="53"/>
        <v>0</v>
      </c>
      <c r="Q136" s="41">
        <f t="shared" si="53"/>
        <v>0</v>
      </c>
      <c r="R136" s="41">
        <f t="shared" si="53"/>
        <v>0</v>
      </c>
      <c r="S136" s="41">
        <f t="shared" si="53"/>
        <v>0</v>
      </c>
      <c r="T136" s="41">
        <f>T141+T147+T152</f>
        <v>0</v>
      </c>
      <c r="U136" s="82"/>
      <c r="V136" s="85"/>
      <c r="W136" s="100"/>
      <c r="X136" s="100"/>
      <c r="Y136" s="100"/>
      <c r="Z136" s="100"/>
      <c r="AA136" s="100"/>
      <c r="AB136" s="100"/>
      <c r="AC136" s="100"/>
      <c r="AD136" s="100"/>
      <c r="AE136" s="100"/>
      <c r="AF136" s="100"/>
      <c r="AG136" s="100"/>
      <c r="AH136" s="100"/>
      <c r="AI136" s="100"/>
      <c r="AJ136" s="100"/>
      <c r="AK136" s="100"/>
      <c r="AL136" s="100"/>
      <c r="AM136" s="100"/>
      <c r="AN136" s="84"/>
    </row>
    <row r="137" spans="1:41" s="6" customFormat="1" ht="51" customHeight="1" x14ac:dyDescent="0.25">
      <c r="A137" s="122" t="s">
        <v>127</v>
      </c>
      <c r="B137" s="53" t="s">
        <v>49</v>
      </c>
      <c r="C137" s="41">
        <f t="shared" si="51"/>
        <v>3658893910</v>
      </c>
      <c r="D137" s="41">
        <f>D138+D139+D140+D141</f>
        <v>234481398</v>
      </c>
      <c r="E137" s="41">
        <f t="shared" ref="E137:T137" si="54">E138+E139+E140+E141</f>
        <v>228685984</v>
      </c>
      <c r="F137" s="64">
        <f t="shared" si="54"/>
        <v>221024797</v>
      </c>
      <c r="G137" s="41">
        <f t="shared" si="54"/>
        <v>217064368</v>
      </c>
      <c r="H137" s="41">
        <f t="shared" si="54"/>
        <v>212125951</v>
      </c>
      <c r="I137" s="41">
        <f t="shared" si="54"/>
        <v>212125951</v>
      </c>
      <c r="J137" s="41">
        <f t="shared" si="54"/>
        <v>212125951</v>
      </c>
      <c r="K137" s="41">
        <f t="shared" si="54"/>
        <v>212125951</v>
      </c>
      <c r="L137" s="41">
        <f t="shared" si="54"/>
        <v>212125951</v>
      </c>
      <c r="M137" s="41">
        <f t="shared" si="54"/>
        <v>212125951</v>
      </c>
      <c r="N137" s="41">
        <f t="shared" si="54"/>
        <v>212125951</v>
      </c>
      <c r="O137" s="41">
        <f t="shared" si="54"/>
        <v>212125951</v>
      </c>
      <c r="P137" s="41">
        <f t="shared" si="54"/>
        <v>212125951</v>
      </c>
      <c r="Q137" s="41">
        <f t="shared" si="54"/>
        <v>212125951</v>
      </c>
      <c r="R137" s="41">
        <f t="shared" si="54"/>
        <v>212125951</v>
      </c>
      <c r="S137" s="41">
        <f t="shared" si="54"/>
        <v>212125951</v>
      </c>
      <c r="T137" s="41">
        <f t="shared" si="54"/>
        <v>212125951</v>
      </c>
      <c r="U137" s="73" t="s">
        <v>50</v>
      </c>
      <c r="V137" s="43" t="s">
        <v>128</v>
      </c>
      <c r="W137" s="41">
        <v>1083</v>
      </c>
      <c r="X137" s="41">
        <v>1060</v>
      </c>
      <c r="Y137" s="21">
        <v>1228</v>
      </c>
      <c r="Z137" s="21">
        <v>1228</v>
      </c>
      <c r="AA137" s="21">
        <v>1233</v>
      </c>
      <c r="AB137" s="21">
        <v>1233</v>
      </c>
      <c r="AC137" s="21">
        <v>1233</v>
      </c>
      <c r="AD137" s="21">
        <v>1233</v>
      </c>
      <c r="AE137" s="21">
        <v>1233</v>
      </c>
      <c r="AF137" s="21">
        <v>1233</v>
      </c>
      <c r="AG137" s="21">
        <v>1233</v>
      </c>
      <c r="AH137" s="21">
        <v>1233</v>
      </c>
      <c r="AI137" s="21">
        <v>1233</v>
      </c>
      <c r="AJ137" s="21">
        <v>1233</v>
      </c>
      <c r="AK137" s="21">
        <v>1233</v>
      </c>
      <c r="AL137" s="21">
        <v>1233</v>
      </c>
      <c r="AM137" s="21">
        <v>1233</v>
      </c>
      <c r="AN137" s="41">
        <f>SUM(W137:AM137)</f>
        <v>20628</v>
      </c>
    </row>
    <row r="138" spans="1:41" s="6" customFormat="1" ht="103.5" customHeight="1" x14ac:dyDescent="0.25">
      <c r="A138" s="122"/>
      <c r="B138" s="53" t="s">
        <v>84</v>
      </c>
      <c r="C138" s="41">
        <f t="shared" si="51"/>
        <v>0</v>
      </c>
      <c r="D138" s="41"/>
      <c r="E138" s="41"/>
      <c r="F138" s="64"/>
      <c r="G138" s="41"/>
      <c r="H138" s="41">
        <f t="shared" ref="H138" si="55">G138</f>
        <v>0</v>
      </c>
      <c r="I138" s="41">
        <f t="shared" ref="I138" si="56">G138</f>
        <v>0</v>
      </c>
      <c r="J138" s="41">
        <f t="shared" ref="J138:T138" si="57">G138</f>
        <v>0</v>
      </c>
      <c r="K138" s="41">
        <f t="shared" si="57"/>
        <v>0</v>
      </c>
      <c r="L138" s="41">
        <f t="shared" si="57"/>
        <v>0</v>
      </c>
      <c r="M138" s="41">
        <f t="shared" si="57"/>
        <v>0</v>
      </c>
      <c r="N138" s="41">
        <f t="shared" si="57"/>
        <v>0</v>
      </c>
      <c r="O138" s="41">
        <f t="shared" si="57"/>
        <v>0</v>
      </c>
      <c r="P138" s="41">
        <f t="shared" si="57"/>
        <v>0</v>
      </c>
      <c r="Q138" s="41">
        <f t="shared" si="57"/>
        <v>0</v>
      </c>
      <c r="R138" s="41">
        <f t="shared" si="57"/>
        <v>0</v>
      </c>
      <c r="S138" s="41">
        <f t="shared" si="57"/>
        <v>0</v>
      </c>
      <c r="T138" s="41">
        <f t="shared" si="57"/>
        <v>0</v>
      </c>
      <c r="U138" s="73"/>
      <c r="V138" s="43" t="s">
        <v>129</v>
      </c>
      <c r="W138" s="41">
        <v>250</v>
      </c>
      <c r="X138" s="41">
        <v>250</v>
      </c>
      <c r="Y138" s="41">
        <v>250</v>
      </c>
      <c r="Z138" s="41">
        <v>250</v>
      </c>
      <c r="AA138" s="41">
        <v>250</v>
      </c>
      <c r="AB138" s="41">
        <v>250</v>
      </c>
      <c r="AC138" s="41">
        <v>250</v>
      </c>
      <c r="AD138" s="41">
        <v>250</v>
      </c>
      <c r="AE138" s="41">
        <v>250</v>
      </c>
      <c r="AF138" s="41">
        <v>250</v>
      </c>
      <c r="AG138" s="41">
        <v>250</v>
      </c>
      <c r="AH138" s="41">
        <v>250</v>
      </c>
      <c r="AI138" s="41">
        <v>250</v>
      </c>
      <c r="AJ138" s="41">
        <v>250</v>
      </c>
      <c r="AK138" s="41">
        <v>250</v>
      </c>
      <c r="AL138" s="41">
        <v>250</v>
      </c>
      <c r="AM138" s="41">
        <v>250</v>
      </c>
      <c r="AN138" s="41">
        <f>SUM(W138:AM138)</f>
        <v>4250</v>
      </c>
    </row>
    <row r="139" spans="1:41" s="6" customFormat="1" ht="85.5" customHeight="1" x14ac:dyDescent="0.25">
      <c r="A139" s="122"/>
      <c r="B139" s="53" t="s">
        <v>67</v>
      </c>
      <c r="C139" s="41">
        <f t="shared" si="51"/>
        <v>250908</v>
      </c>
      <c r="D139" s="41"/>
      <c r="E139" s="41">
        <v>250908</v>
      </c>
      <c r="F139" s="64"/>
      <c r="G139" s="41"/>
      <c r="H139" s="41">
        <v>0</v>
      </c>
      <c r="I139" s="41">
        <v>0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>
        <v>0</v>
      </c>
      <c r="S139" s="41">
        <v>0</v>
      </c>
      <c r="T139" s="41">
        <v>0</v>
      </c>
      <c r="U139" s="73"/>
      <c r="V139" s="43" t="s">
        <v>130</v>
      </c>
      <c r="W139" s="41">
        <v>69</v>
      </c>
      <c r="X139" s="41">
        <v>69</v>
      </c>
      <c r="Y139" s="41">
        <v>69</v>
      </c>
      <c r="Z139" s="41">
        <v>69</v>
      </c>
      <c r="AA139" s="41">
        <v>69</v>
      </c>
      <c r="AB139" s="41">
        <v>69</v>
      </c>
      <c r="AC139" s="41">
        <v>69</v>
      </c>
      <c r="AD139" s="41">
        <v>69</v>
      </c>
      <c r="AE139" s="41">
        <v>69</v>
      </c>
      <c r="AF139" s="41">
        <v>69</v>
      </c>
      <c r="AG139" s="41">
        <v>69</v>
      </c>
      <c r="AH139" s="41">
        <v>69</v>
      </c>
      <c r="AI139" s="41">
        <v>69</v>
      </c>
      <c r="AJ139" s="41">
        <v>69</v>
      </c>
      <c r="AK139" s="41">
        <v>69</v>
      </c>
      <c r="AL139" s="41">
        <v>69</v>
      </c>
      <c r="AM139" s="41">
        <v>69</v>
      </c>
      <c r="AN139" s="42">
        <v>69</v>
      </c>
    </row>
    <row r="140" spans="1:41" s="6" customFormat="1" ht="90.75" customHeight="1" x14ac:dyDescent="0.25">
      <c r="A140" s="122"/>
      <c r="B140" s="53" t="s">
        <v>68</v>
      </c>
      <c r="C140" s="41">
        <f t="shared" si="51"/>
        <v>3608377521</v>
      </c>
      <c r="D140" s="41">
        <v>210749243</v>
      </c>
      <c r="E140" s="41">
        <v>201901750</v>
      </c>
      <c r="F140" s="64">
        <f>225398782+572708-1200000-370000-880000-1800000-945000+248307</f>
        <v>221024797</v>
      </c>
      <c r="G140" s="41">
        <v>217064368</v>
      </c>
      <c r="H140" s="41">
        <v>212125951</v>
      </c>
      <c r="I140" s="41">
        <v>212125951</v>
      </c>
      <c r="J140" s="41">
        <v>212125951</v>
      </c>
      <c r="K140" s="41">
        <v>212125951</v>
      </c>
      <c r="L140" s="41">
        <v>212125951</v>
      </c>
      <c r="M140" s="41">
        <v>212125951</v>
      </c>
      <c r="N140" s="41">
        <v>212125951</v>
      </c>
      <c r="O140" s="41">
        <v>212125951</v>
      </c>
      <c r="P140" s="41">
        <v>212125951</v>
      </c>
      <c r="Q140" s="41">
        <v>212125951</v>
      </c>
      <c r="R140" s="41">
        <v>212125951</v>
      </c>
      <c r="S140" s="41">
        <v>212125951</v>
      </c>
      <c r="T140" s="41">
        <v>212125951</v>
      </c>
      <c r="U140" s="73"/>
      <c r="V140" s="43" t="s">
        <v>131</v>
      </c>
      <c r="W140" s="41">
        <v>393683</v>
      </c>
      <c r="X140" s="41">
        <v>314622</v>
      </c>
      <c r="Y140" s="22">
        <v>328622</v>
      </c>
      <c r="Z140" s="22">
        <v>331622</v>
      </c>
      <c r="AA140" s="22">
        <v>334822</v>
      </c>
      <c r="AB140" s="22">
        <v>337822</v>
      </c>
      <c r="AC140" s="22">
        <v>340822</v>
      </c>
      <c r="AD140" s="22">
        <v>343822</v>
      </c>
      <c r="AE140" s="22">
        <v>347822</v>
      </c>
      <c r="AF140" s="22">
        <v>350822</v>
      </c>
      <c r="AG140" s="22">
        <v>353822</v>
      </c>
      <c r="AH140" s="22">
        <v>355000</v>
      </c>
      <c r="AI140" s="22">
        <v>356000</v>
      </c>
      <c r="AJ140" s="22">
        <v>357000</v>
      </c>
      <c r="AK140" s="22">
        <v>358000</v>
      </c>
      <c r="AL140" s="22">
        <v>359000</v>
      </c>
      <c r="AM140" s="22">
        <v>360000</v>
      </c>
      <c r="AN140" s="41">
        <f>SUM(W140:AM140)</f>
        <v>5923303</v>
      </c>
      <c r="AO140" s="6" t="s">
        <v>213</v>
      </c>
    </row>
    <row r="141" spans="1:41" s="6" customFormat="1" ht="53.25" customHeight="1" x14ac:dyDescent="0.25">
      <c r="A141" s="122"/>
      <c r="B141" s="102" t="s">
        <v>85</v>
      </c>
      <c r="C141" s="70">
        <f t="shared" si="51"/>
        <v>50265481</v>
      </c>
      <c r="D141" s="70">
        <v>23732155</v>
      </c>
      <c r="E141" s="70">
        <v>26533326</v>
      </c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3"/>
      <c r="V141" s="43" t="s">
        <v>132</v>
      </c>
      <c r="W141" s="41">
        <v>1642</v>
      </c>
      <c r="X141" s="41">
        <v>1429</v>
      </c>
      <c r="Y141" s="22">
        <v>1465</v>
      </c>
      <c r="Z141" s="22">
        <v>1465</v>
      </c>
      <c r="AA141" s="22">
        <v>1465</v>
      </c>
      <c r="AB141" s="22">
        <v>1465</v>
      </c>
      <c r="AC141" s="22">
        <v>1465</v>
      </c>
      <c r="AD141" s="22">
        <v>1465</v>
      </c>
      <c r="AE141" s="22">
        <v>1465</v>
      </c>
      <c r="AF141" s="22">
        <v>1465</v>
      </c>
      <c r="AG141" s="22">
        <v>1465</v>
      </c>
      <c r="AH141" s="22">
        <v>1465</v>
      </c>
      <c r="AI141" s="22">
        <v>1465</v>
      </c>
      <c r="AJ141" s="22">
        <v>1465</v>
      </c>
      <c r="AK141" s="22">
        <v>1465</v>
      </c>
      <c r="AL141" s="22">
        <v>1465</v>
      </c>
      <c r="AM141" s="22">
        <v>1465</v>
      </c>
      <c r="AN141" s="42">
        <v>1465</v>
      </c>
    </row>
    <row r="142" spans="1:41" s="6" customFormat="1" ht="117" customHeight="1" x14ac:dyDescent="0.25">
      <c r="A142" s="122"/>
      <c r="B142" s="102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3"/>
      <c r="V142" s="43" t="s">
        <v>133</v>
      </c>
      <c r="W142" s="41">
        <v>1</v>
      </c>
      <c r="X142" s="41" t="s">
        <v>41</v>
      </c>
      <c r="Y142" s="41" t="s">
        <v>41</v>
      </c>
      <c r="Z142" s="41" t="s">
        <v>41</v>
      </c>
      <c r="AA142" s="41" t="s">
        <v>41</v>
      </c>
      <c r="AB142" s="41" t="s">
        <v>41</v>
      </c>
      <c r="AC142" s="41" t="s">
        <v>41</v>
      </c>
      <c r="AD142" s="41" t="s">
        <v>41</v>
      </c>
      <c r="AE142" s="41" t="s">
        <v>41</v>
      </c>
      <c r="AF142" s="41" t="s">
        <v>41</v>
      </c>
      <c r="AG142" s="41" t="s">
        <v>41</v>
      </c>
      <c r="AH142" s="41" t="s">
        <v>41</v>
      </c>
      <c r="AI142" s="41" t="s">
        <v>41</v>
      </c>
      <c r="AJ142" s="41" t="s">
        <v>41</v>
      </c>
      <c r="AK142" s="41" t="s">
        <v>41</v>
      </c>
      <c r="AL142" s="41" t="s">
        <v>41</v>
      </c>
      <c r="AM142" s="41" t="s">
        <v>41</v>
      </c>
      <c r="AN142" s="42">
        <v>1</v>
      </c>
    </row>
    <row r="143" spans="1:41" s="6" customFormat="1" ht="30.75" customHeight="1" x14ac:dyDescent="0.25">
      <c r="A143" s="98" t="s">
        <v>134</v>
      </c>
      <c r="B143" s="16" t="s">
        <v>49</v>
      </c>
      <c r="C143" s="41">
        <f t="shared" ref="C143:C157" si="58">SUM(D143:T143)</f>
        <v>109175707.48</v>
      </c>
      <c r="D143" s="41">
        <f>D144+D145+D146+D147</f>
        <v>5911206</v>
      </c>
      <c r="E143" s="41">
        <f t="shared" ref="E143:T143" si="59">E144+E145+E146+E147</f>
        <v>6208300</v>
      </c>
      <c r="F143" s="60">
        <f t="shared" si="59"/>
        <v>6406408.4800000004</v>
      </c>
      <c r="G143" s="41">
        <f t="shared" si="59"/>
        <v>6446219</v>
      </c>
      <c r="H143" s="41">
        <f t="shared" si="59"/>
        <v>6477198</v>
      </c>
      <c r="I143" s="41">
        <f t="shared" si="59"/>
        <v>6477198</v>
      </c>
      <c r="J143" s="41">
        <f t="shared" si="59"/>
        <v>6477198</v>
      </c>
      <c r="K143" s="41">
        <f t="shared" si="59"/>
        <v>6477198</v>
      </c>
      <c r="L143" s="41">
        <f t="shared" si="59"/>
        <v>6477198</v>
      </c>
      <c r="M143" s="41">
        <f t="shared" si="59"/>
        <v>6477198</v>
      </c>
      <c r="N143" s="41">
        <f t="shared" si="59"/>
        <v>6477198</v>
      </c>
      <c r="O143" s="41">
        <f t="shared" si="59"/>
        <v>6477198</v>
      </c>
      <c r="P143" s="41">
        <f t="shared" si="59"/>
        <v>6477198</v>
      </c>
      <c r="Q143" s="41">
        <f t="shared" si="59"/>
        <v>6477198</v>
      </c>
      <c r="R143" s="41">
        <f t="shared" si="59"/>
        <v>6477198</v>
      </c>
      <c r="S143" s="41">
        <f t="shared" si="59"/>
        <v>6477198</v>
      </c>
      <c r="T143" s="41">
        <f t="shared" si="59"/>
        <v>6477198</v>
      </c>
      <c r="U143" s="73" t="s">
        <v>65</v>
      </c>
      <c r="V143" s="78" t="s">
        <v>38</v>
      </c>
      <c r="W143" s="70">
        <v>1</v>
      </c>
      <c r="X143" s="70">
        <v>1</v>
      </c>
      <c r="Y143" s="70">
        <v>1</v>
      </c>
      <c r="Z143" s="70">
        <v>1</v>
      </c>
      <c r="AA143" s="70">
        <v>1</v>
      </c>
      <c r="AB143" s="70">
        <v>1</v>
      </c>
      <c r="AC143" s="70">
        <v>1</v>
      </c>
      <c r="AD143" s="70">
        <v>1</v>
      </c>
      <c r="AE143" s="70">
        <v>1</v>
      </c>
      <c r="AF143" s="70">
        <v>1</v>
      </c>
      <c r="AG143" s="70">
        <v>1</v>
      </c>
      <c r="AH143" s="70">
        <v>1</v>
      </c>
      <c r="AI143" s="70">
        <v>1</v>
      </c>
      <c r="AJ143" s="70">
        <v>1</v>
      </c>
      <c r="AK143" s="70">
        <v>1</v>
      </c>
      <c r="AL143" s="70">
        <v>1</v>
      </c>
      <c r="AM143" s="70">
        <v>1</v>
      </c>
      <c r="AN143" s="71">
        <v>1</v>
      </c>
    </row>
    <row r="144" spans="1:41" s="6" customFormat="1" ht="78.75" x14ac:dyDescent="0.25">
      <c r="A144" s="98"/>
      <c r="B144" s="53" t="s">
        <v>84</v>
      </c>
      <c r="C144" s="41">
        <f t="shared" si="58"/>
        <v>0</v>
      </c>
      <c r="D144" s="41"/>
      <c r="E144" s="41"/>
      <c r="F144" s="64"/>
      <c r="G144" s="41"/>
      <c r="H144" s="41">
        <f t="shared" ref="H144:H157" si="60">G144</f>
        <v>0</v>
      </c>
      <c r="I144" s="41">
        <f t="shared" ref="I144:I157" si="61">G144</f>
        <v>0</v>
      </c>
      <c r="J144" s="41">
        <f t="shared" ref="J144:T157" si="62">G144</f>
        <v>0</v>
      </c>
      <c r="K144" s="41">
        <f t="shared" si="62"/>
        <v>0</v>
      </c>
      <c r="L144" s="41">
        <f t="shared" si="62"/>
        <v>0</v>
      </c>
      <c r="M144" s="41">
        <f t="shared" si="62"/>
        <v>0</v>
      </c>
      <c r="N144" s="41">
        <f t="shared" si="62"/>
        <v>0</v>
      </c>
      <c r="O144" s="41">
        <f t="shared" si="62"/>
        <v>0</v>
      </c>
      <c r="P144" s="41">
        <f t="shared" si="62"/>
        <v>0</v>
      </c>
      <c r="Q144" s="41">
        <f t="shared" si="62"/>
        <v>0</v>
      </c>
      <c r="R144" s="41">
        <f t="shared" si="62"/>
        <v>0</v>
      </c>
      <c r="S144" s="41">
        <f t="shared" si="62"/>
        <v>0</v>
      </c>
      <c r="T144" s="41">
        <f t="shared" si="62"/>
        <v>0</v>
      </c>
      <c r="U144" s="73"/>
      <c r="V144" s="79"/>
      <c r="W144" s="70"/>
      <c r="X144" s="70"/>
      <c r="Y144" s="70"/>
      <c r="Z144" s="70"/>
      <c r="AA144" s="70"/>
      <c r="AB144" s="70"/>
      <c r="AC144" s="70"/>
      <c r="AD144" s="70"/>
      <c r="AE144" s="70"/>
      <c r="AF144" s="70"/>
      <c r="AG144" s="70"/>
      <c r="AH144" s="70"/>
      <c r="AI144" s="70"/>
      <c r="AJ144" s="70"/>
      <c r="AK144" s="70"/>
      <c r="AL144" s="70"/>
      <c r="AM144" s="70"/>
      <c r="AN144" s="71"/>
    </row>
    <row r="145" spans="1:46" ht="78.75" x14ac:dyDescent="0.25">
      <c r="A145" s="98"/>
      <c r="B145" s="53" t="s">
        <v>52</v>
      </c>
      <c r="C145" s="41">
        <f t="shared" si="58"/>
        <v>0</v>
      </c>
      <c r="D145" s="41"/>
      <c r="E145" s="41"/>
      <c r="F145" s="64"/>
      <c r="G145" s="41"/>
      <c r="H145" s="41">
        <f t="shared" si="60"/>
        <v>0</v>
      </c>
      <c r="I145" s="41">
        <f t="shared" si="61"/>
        <v>0</v>
      </c>
      <c r="J145" s="41">
        <f t="shared" si="62"/>
        <v>0</v>
      </c>
      <c r="K145" s="41">
        <f t="shared" si="62"/>
        <v>0</v>
      </c>
      <c r="L145" s="41">
        <f t="shared" si="62"/>
        <v>0</v>
      </c>
      <c r="M145" s="41">
        <f t="shared" si="62"/>
        <v>0</v>
      </c>
      <c r="N145" s="41">
        <f t="shared" si="62"/>
        <v>0</v>
      </c>
      <c r="O145" s="41">
        <f t="shared" si="62"/>
        <v>0</v>
      </c>
      <c r="P145" s="41">
        <f t="shared" si="62"/>
        <v>0</v>
      </c>
      <c r="Q145" s="41">
        <f t="shared" si="62"/>
        <v>0</v>
      </c>
      <c r="R145" s="41">
        <f t="shared" si="62"/>
        <v>0</v>
      </c>
      <c r="S145" s="41">
        <f t="shared" si="62"/>
        <v>0</v>
      </c>
      <c r="T145" s="41">
        <f t="shared" si="62"/>
        <v>0</v>
      </c>
      <c r="U145" s="73"/>
      <c r="V145" s="79"/>
      <c r="W145" s="70"/>
      <c r="X145" s="70"/>
      <c r="Y145" s="70"/>
      <c r="Z145" s="70"/>
      <c r="AA145" s="70"/>
      <c r="AB145" s="70"/>
      <c r="AC145" s="70"/>
      <c r="AD145" s="70"/>
      <c r="AE145" s="70"/>
      <c r="AF145" s="70"/>
      <c r="AG145" s="70"/>
      <c r="AH145" s="70"/>
      <c r="AI145" s="70"/>
      <c r="AJ145" s="70"/>
      <c r="AK145" s="70"/>
      <c r="AL145" s="70"/>
      <c r="AM145" s="70"/>
      <c r="AN145" s="71"/>
      <c r="AO145" s="6"/>
      <c r="AP145" s="6"/>
      <c r="AQ145" s="6"/>
      <c r="AR145" s="6"/>
      <c r="AS145" s="6"/>
      <c r="AT145" s="6"/>
    </row>
    <row r="146" spans="1:46" ht="47.25" x14ac:dyDescent="0.25">
      <c r="A146" s="98"/>
      <c r="B146" s="53" t="s">
        <v>53</v>
      </c>
      <c r="C146" s="41">
        <f t="shared" si="58"/>
        <v>109175707.48</v>
      </c>
      <c r="D146" s="41">
        <v>5911206</v>
      </c>
      <c r="E146" s="41">
        <f>6478300-270000</f>
        <v>6208300</v>
      </c>
      <c r="F146" s="60">
        <f>6432690-26281.52</f>
        <v>6406408.4800000004</v>
      </c>
      <c r="G146" s="41">
        <v>6446219</v>
      </c>
      <c r="H146" s="41">
        <v>6477198</v>
      </c>
      <c r="I146" s="41">
        <v>6477198</v>
      </c>
      <c r="J146" s="41">
        <v>6477198</v>
      </c>
      <c r="K146" s="41">
        <v>6477198</v>
      </c>
      <c r="L146" s="41">
        <v>6477198</v>
      </c>
      <c r="M146" s="41">
        <v>6477198</v>
      </c>
      <c r="N146" s="41">
        <v>6477198</v>
      </c>
      <c r="O146" s="41">
        <v>6477198</v>
      </c>
      <c r="P146" s="41">
        <v>6477198</v>
      </c>
      <c r="Q146" s="41">
        <v>6477198</v>
      </c>
      <c r="R146" s="41">
        <v>6477198</v>
      </c>
      <c r="S146" s="41">
        <v>6477198</v>
      </c>
      <c r="T146" s="41">
        <v>6477198</v>
      </c>
      <c r="U146" s="73"/>
      <c r="V146" s="79"/>
      <c r="W146" s="70"/>
      <c r="X146" s="70"/>
      <c r="Y146" s="70"/>
      <c r="Z146" s="70"/>
      <c r="AA146" s="70"/>
      <c r="AB146" s="70"/>
      <c r="AC146" s="70"/>
      <c r="AD146" s="70"/>
      <c r="AE146" s="70"/>
      <c r="AF146" s="70"/>
      <c r="AG146" s="70"/>
      <c r="AH146" s="70"/>
      <c r="AI146" s="70"/>
      <c r="AJ146" s="70"/>
      <c r="AK146" s="70"/>
      <c r="AL146" s="70"/>
      <c r="AM146" s="70"/>
      <c r="AN146" s="71"/>
      <c r="AO146" s="6"/>
      <c r="AP146" s="6"/>
      <c r="AQ146" s="6"/>
      <c r="AR146" s="6"/>
      <c r="AS146" s="6"/>
      <c r="AT146" s="6"/>
    </row>
    <row r="147" spans="1:46" ht="110.25" customHeight="1" thickBot="1" x14ac:dyDescent="0.3">
      <c r="A147" s="98"/>
      <c r="B147" s="53" t="s">
        <v>54</v>
      </c>
      <c r="C147" s="41">
        <f t="shared" si="58"/>
        <v>0</v>
      </c>
      <c r="D147" s="41"/>
      <c r="E147" s="41"/>
      <c r="F147" s="64"/>
      <c r="G147" s="41"/>
      <c r="H147" s="41">
        <f t="shared" si="60"/>
        <v>0</v>
      </c>
      <c r="I147" s="41">
        <f t="shared" si="61"/>
        <v>0</v>
      </c>
      <c r="J147" s="41">
        <f t="shared" si="62"/>
        <v>0</v>
      </c>
      <c r="K147" s="41">
        <f t="shared" si="62"/>
        <v>0</v>
      </c>
      <c r="L147" s="41">
        <f t="shared" si="62"/>
        <v>0</v>
      </c>
      <c r="M147" s="41">
        <f t="shared" si="62"/>
        <v>0</v>
      </c>
      <c r="N147" s="41">
        <f t="shared" si="62"/>
        <v>0</v>
      </c>
      <c r="O147" s="41">
        <f t="shared" si="62"/>
        <v>0</v>
      </c>
      <c r="P147" s="41">
        <f t="shared" si="62"/>
        <v>0</v>
      </c>
      <c r="Q147" s="41">
        <f t="shared" si="62"/>
        <v>0</v>
      </c>
      <c r="R147" s="41">
        <f t="shared" si="62"/>
        <v>0</v>
      </c>
      <c r="S147" s="41">
        <f t="shared" si="62"/>
        <v>0</v>
      </c>
      <c r="T147" s="41">
        <f t="shared" si="62"/>
        <v>0</v>
      </c>
      <c r="U147" s="73"/>
      <c r="V147" s="80"/>
      <c r="W147" s="70"/>
      <c r="X147" s="70"/>
      <c r="Y147" s="70"/>
      <c r="Z147" s="70"/>
      <c r="AA147" s="70"/>
      <c r="AB147" s="70"/>
      <c r="AC147" s="70"/>
      <c r="AD147" s="70"/>
      <c r="AE147" s="70"/>
      <c r="AF147" s="70"/>
      <c r="AG147" s="70"/>
      <c r="AH147" s="70"/>
      <c r="AI147" s="70"/>
      <c r="AJ147" s="70"/>
      <c r="AK147" s="70"/>
      <c r="AL147" s="70"/>
      <c r="AM147" s="70"/>
      <c r="AN147" s="71"/>
      <c r="AO147" s="6"/>
      <c r="AP147" s="6"/>
      <c r="AQ147" s="6"/>
      <c r="AR147" s="6"/>
      <c r="AS147" s="6"/>
      <c r="AT147" s="6"/>
    </row>
    <row r="148" spans="1:46" ht="27.75" customHeight="1" x14ac:dyDescent="0.25">
      <c r="A148" s="102" t="s">
        <v>135</v>
      </c>
      <c r="B148" s="53" t="s">
        <v>49</v>
      </c>
      <c r="C148" s="41">
        <f t="shared" si="58"/>
        <v>8867956</v>
      </c>
      <c r="D148" s="41">
        <f>D149+D150+D151+D152</f>
        <v>498553</v>
      </c>
      <c r="E148" s="41">
        <f t="shared" ref="E148:T148" si="63">E149+E150+E151+E152</f>
        <v>579978</v>
      </c>
      <c r="F148" s="64">
        <f t="shared" si="63"/>
        <v>519295</v>
      </c>
      <c r="G148" s="41">
        <f t="shared" si="63"/>
        <v>519295</v>
      </c>
      <c r="H148" s="41">
        <f t="shared" si="63"/>
        <v>519295</v>
      </c>
      <c r="I148" s="41">
        <f t="shared" si="63"/>
        <v>519295</v>
      </c>
      <c r="J148" s="41">
        <f t="shared" si="63"/>
        <v>519295</v>
      </c>
      <c r="K148" s="41">
        <f t="shared" si="63"/>
        <v>519295</v>
      </c>
      <c r="L148" s="41">
        <f t="shared" si="63"/>
        <v>519295</v>
      </c>
      <c r="M148" s="41">
        <f t="shared" si="63"/>
        <v>519295</v>
      </c>
      <c r="N148" s="41">
        <f t="shared" si="63"/>
        <v>519295</v>
      </c>
      <c r="O148" s="41">
        <f t="shared" si="63"/>
        <v>519295</v>
      </c>
      <c r="P148" s="41">
        <f t="shared" si="63"/>
        <v>519295</v>
      </c>
      <c r="Q148" s="41">
        <f t="shared" si="63"/>
        <v>519295</v>
      </c>
      <c r="R148" s="41">
        <f t="shared" si="63"/>
        <v>519295</v>
      </c>
      <c r="S148" s="41">
        <f t="shared" si="63"/>
        <v>519295</v>
      </c>
      <c r="T148" s="41">
        <f t="shared" si="63"/>
        <v>519295</v>
      </c>
      <c r="U148" s="73" t="s">
        <v>65</v>
      </c>
      <c r="V148" s="78" t="s">
        <v>136</v>
      </c>
      <c r="W148" s="70">
        <f>103+54</f>
        <v>157</v>
      </c>
      <c r="X148" s="70">
        <f>62+123</f>
        <v>185</v>
      </c>
      <c r="Y148" s="116">
        <v>124</v>
      </c>
      <c r="Z148" s="116">
        <v>124</v>
      </c>
      <c r="AA148" s="116">
        <v>124</v>
      </c>
      <c r="AB148" s="116">
        <v>124</v>
      </c>
      <c r="AC148" s="116">
        <v>124</v>
      </c>
      <c r="AD148" s="70">
        <v>124</v>
      </c>
      <c r="AE148" s="70">
        <v>124</v>
      </c>
      <c r="AF148" s="70">
        <v>124</v>
      </c>
      <c r="AG148" s="70">
        <v>124</v>
      </c>
      <c r="AH148" s="70">
        <v>124</v>
      </c>
      <c r="AI148" s="70">
        <v>124</v>
      </c>
      <c r="AJ148" s="70">
        <v>124</v>
      </c>
      <c r="AK148" s="70">
        <v>124</v>
      </c>
      <c r="AL148" s="70">
        <v>124</v>
      </c>
      <c r="AM148" s="70">
        <v>124</v>
      </c>
      <c r="AN148" s="70">
        <f>SUM(W148:AM152)</f>
        <v>2202</v>
      </c>
      <c r="AO148" s="6"/>
      <c r="AP148" s="6"/>
      <c r="AQ148" s="6"/>
      <c r="AR148" s="6"/>
      <c r="AS148" s="6"/>
      <c r="AT148" s="6"/>
    </row>
    <row r="149" spans="1:46" ht="78.75" x14ac:dyDescent="0.25">
      <c r="A149" s="102"/>
      <c r="B149" s="53" t="s">
        <v>84</v>
      </c>
      <c r="C149" s="41">
        <f t="shared" si="58"/>
        <v>0</v>
      </c>
      <c r="D149" s="41"/>
      <c r="E149" s="41"/>
      <c r="F149" s="64"/>
      <c r="G149" s="41"/>
      <c r="H149" s="41">
        <f t="shared" si="60"/>
        <v>0</v>
      </c>
      <c r="I149" s="41">
        <f t="shared" si="61"/>
        <v>0</v>
      </c>
      <c r="J149" s="41">
        <f t="shared" si="62"/>
        <v>0</v>
      </c>
      <c r="K149" s="41">
        <f t="shared" si="62"/>
        <v>0</v>
      </c>
      <c r="L149" s="41">
        <f t="shared" si="62"/>
        <v>0</v>
      </c>
      <c r="M149" s="41">
        <f t="shared" si="62"/>
        <v>0</v>
      </c>
      <c r="N149" s="41">
        <f t="shared" si="62"/>
        <v>0</v>
      </c>
      <c r="O149" s="41">
        <f t="shared" si="62"/>
        <v>0</v>
      </c>
      <c r="P149" s="41">
        <f t="shared" si="62"/>
        <v>0</v>
      </c>
      <c r="Q149" s="41">
        <f t="shared" si="62"/>
        <v>0</v>
      </c>
      <c r="R149" s="41">
        <f t="shared" si="62"/>
        <v>0</v>
      </c>
      <c r="S149" s="41">
        <f t="shared" si="62"/>
        <v>0</v>
      </c>
      <c r="T149" s="41">
        <f t="shared" si="62"/>
        <v>0</v>
      </c>
      <c r="U149" s="73"/>
      <c r="V149" s="79"/>
      <c r="W149" s="70"/>
      <c r="X149" s="70"/>
      <c r="Y149" s="117"/>
      <c r="Z149" s="117"/>
      <c r="AA149" s="117"/>
      <c r="AB149" s="117"/>
      <c r="AC149" s="117"/>
      <c r="AD149" s="70"/>
      <c r="AE149" s="70"/>
      <c r="AF149" s="70"/>
      <c r="AG149" s="70"/>
      <c r="AH149" s="70"/>
      <c r="AI149" s="70"/>
      <c r="AJ149" s="70"/>
      <c r="AK149" s="70"/>
      <c r="AL149" s="70"/>
      <c r="AM149" s="70"/>
      <c r="AN149" s="71"/>
      <c r="AO149" s="6"/>
      <c r="AP149" s="6"/>
      <c r="AQ149" s="6"/>
      <c r="AR149" s="6"/>
      <c r="AS149" s="6"/>
      <c r="AT149" s="6"/>
    </row>
    <row r="150" spans="1:46" ht="78.75" x14ac:dyDescent="0.25">
      <c r="A150" s="102"/>
      <c r="B150" s="53" t="s">
        <v>67</v>
      </c>
      <c r="C150" s="41">
        <f t="shared" si="58"/>
        <v>0</v>
      </c>
      <c r="D150" s="41"/>
      <c r="E150" s="41"/>
      <c r="F150" s="64"/>
      <c r="G150" s="41"/>
      <c r="H150" s="41">
        <f t="shared" si="60"/>
        <v>0</v>
      </c>
      <c r="I150" s="41">
        <f t="shared" si="61"/>
        <v>0</v>
      </c>
      <c r="J150" s="41">
        <f t="shared" si="62"/>
        <v>0</v>
      </c>
      <c r="K150" s="41">
        <f t="shared" si="62"/>
        <v>0</v>
      </c>
      <c r="L150" s="41">
        <f t="shared" si="62"/>
        <v>0</v>
      </c>
      <c r="M150" s="41">
        <f t="shared" si="62"/>
        <v>0</v>
      </c>
      <c r="N150" s="41">
        <f t="shared" si="62"/>
        <v>0</v>
      </c>
      <c r="O150" s="41">
        <f t="shared" si="62"/>
        <v>0</v>
      </c>
      <c r="P150" s="41">
        <f t="shared" si="62"/>
        <v>0</v>
      </c>
      <c r="Q150" s="41">
        <f t="shared" si="62"/>
        <v>0</v>
      </c>
      <c r="R150" s="41">
        <f t="shared" si="62"/>
        <v>0</v>
      </c>
      <c r="S150" s="41">
        <f t="shared" si="62"/>
        <v>0</v>
      </c>
      <c r="T150" s="41">
        <f t="shared" si="62"/>
        <v>0</v>
      </c>
      <c r="U150" s="73"/>
      <c r="V150" s="79"/>
      <c r="W150" s="70"/>
      <c r="X150" s="70"/>
      <c r="Y150" s="117"/>
      <c r="Z150" s="117"/>
      <c r="AA150" s="117"/>
      <c r="AB150" s="117"/>
      <c r="AC150" s="117"/>
      <c r="AD150" s="70"/>
      <c r="AE150" s="70"/>
      <c r="AF150" s="70"/>
      <c r="AG150" s="70"/>
      <c r="AH150" s="70"/>
      <c r="AI150" s="70"/>
      <c r="AJ150" s="70"/>
      <c r="AK150" s="70"/>
      <c r="AL150" s="70"/>
      <c r="AM150" s="70"/>
      <c r="AN150" s="71"/>
      <c r="AO150" s="6"/>
      <c r="AP150" s="6"/>
      <c r="AQ150" s="6"/>
      <c r="AR150" s="6"/>
      <c r="AS150" s="6"/>
      <c r="AT150" s="6"/>
    </row>
    <row r="151" spans="1:46" ht="56.25" customHeight="1" x14ac:dyDescent="0.25">
      <c r="A151" s="102"/>
      <c r="B151" s="53" t="s">
        <v>53</v>
      </c>
      <c r="C151" s="41">
        <f t="shared" si="58"/>
        <v>8867956</v>
      </c>
      <c r="D151" s="41">
        <v>498553</v>
      </c>
      <c r="E151" s="41">
        <v>579978</v>
      </c>
      <c r="F151" s="64">
        <f>519295</f>
        <v>519295</v>
      </c>
      <c r="G151" s="41">
        <v>519295</v>
      </c>
      <c r="H151" s="41">
        <v>519295</v>
      </c>
      <c r="I151" s="41">
        <v>519295</v>
      </c>
      <c r="J151" s="41">
        <v>519295</v>
      </c>
      <c r="K151" s="41">
        <v>519295</v>
      </c>
      <c r="L151" s="41">
        <v>519295</v>
      </c>
      <c r="M151" s="41">
        <v>519295</v>
      </c>
      <c r="N151" s="41">
        <v>519295</v>
      </c>
      <c r="O151" s="41">
        <v>519295</v>
      </c>
      <c r="P151" s="41">
        <v>519295</v>
      </c>
      <c r="Q151" s="41">
        <v>519295</v>
      </c>
      <c r="R151" s="41">
        <v>519295</v>
      </c>
      <c r="S151" s="41">
        <v>519295</v>
      </c>
      <c r="T151" s="41">
        <v>519295</v>
      </c>
      <c r="U151" s="73"/>
      <c r="V151" s="79"/>
      <c r="W151" s="70"/>
      <c r="X151" s="70"/>
      <c r="Y151" s="117"/>
      <c r="Z151" s="117"/>
      <c r="AA151" s="117"/>
      <c r="AB151" s="117"/>
      <c r="AC151" s="117"/>
      <c r="AD151" s="70"/>
      <c r="AE151" s="70"/>
      <c r="AF151" s="70"/>
      <c r="AG151" s="70"/>
      <c r="AH151" s="70"/>
      <c r="AI151" s="70"/>
      <c r="AJ151" s="70"/>
      <c r="AK151" s="70"/>
      <c r="AL151" s="70"/>
      <c r="AM151" s="70"/>
      <c r="AN151" s="71"/>
      <c r="AO151" s="6"/>
      <c r="AP151" s="6"/>
      <c r="AQ151" s="6"/>
      <c r="AR151" s="6"/>
      <c r="AS151" s="6"/>
      <c r="AT151" s="6"/>
    </row>
    <row r="152" spans="1:46" ht="36.75" customHeight="1" thickBot="1" x14ac:dyDescent="0.3">
      <c r="A152" s="102"/>
      <c r="B152" s="59" t="s">
        <v>58</v>
      </c>
      <c r="C152" s="51">
        <f t="shared" si="58"/>
        <v>0</v>
      </c>
      <c r="D152" s="51"/>
      <c r="E152" s="51"/>
      <c r="F152" s="63"/>
      <c r="G152" s="51"/>
      <c r="H152" s="51">
        <f t="shared" si="60"/>
        <v>0</v>
      </c>
      <c r="I152" s="51">
        <f t="shared" si="61"/>
        <v>0</v>
      </c>
      <c r="J152" s="51">
        <f t="shared" si="62"/>
        <v>0</v>
      </c>
      <c r="K152" s="51">
        <f t="shared" si="62"/>
        <v>0</v>
      </c>
      <c r="L152" s="51">
        <f t="shared" si="62"/>
        <v>0</v>
      </c>
      <c r="M152" s="51">
        <f t="shared" si="62"/>
        <v>0</v>
      </c>
      <c r="N152" s="51">
        <f t="shared" si="62"/>
        <v>0</v>
      </c>
      <c r="O152" s="51">
        <f t="shared" si="62"/>
        <v>0</v>
      </c>
      <c r="P152" s="51">
        <f t="shared" si="62"/>
        <v>0</v>
      </c>
      <c r="Q152" s="51">
        <f t="shared" si="62"/>
        <v>0</v>
      </c>
      <c r="R152" s="51">
        <f t="shared" si="62"/>
        <v>0</v>
      </c>
      <c r="S152" s="51">
        <f t="shared" si="62"/>
        <v>0</v>
      </c>
      <c r="T152" s="51">
        <f t="shared" si="62"/>
        <v>0</v>
      </c>
      <c r="U152" s="73"/>
      <c r="V152" s="80"/>
      <c r="W152" s="70"/>
      <c r="X152" s="70"/>
      <c r="Y152" s="118"/>
      <c r="Z152" s="118"/>
      <c r="AA152" s="118"/>
      <c r="AB152" s="118"/>
      <c r="AC152" s="118"/>
      <c r="AD152" s="70"/>
      <c r="AE152" s="70"/>
      <c r="AF152" s="70"/>
      <c r="AG152" s="70"/>
      <c r="AH152" s="70"/>
      <c r="AI152" s="70"/>
      <c r="AJ152" s="70"/>
      <c r="AK152" s="70"/>
      <c r="AL152" s="70"/>
      <c r="AM152" s="70"/>
      <c r="AN152" s="71"/>
      <c r="AO152" s="6"/>
      <c r="AP152" s="6"/>
      <c r="AQ152" s="6"/>
      <c r="AR152" s="6"/>
      <c r="AS152" s="6"/>
      <c r="AT152" s="6"/>
    </row>
    <row r="153" spans="1:46" ht="45" customHeight="1" x14ac:dyDescent="0.25">
      <c r="A153" s="72" t="s">
        <v>137</v>
      </c>
      <c r="B153" s="53" t="s">
        <v>49</v>
      </c>
      <c r="C153" s="41">
        <f t="shared" si="58"/>
        <v>6000000</v>
      </c>
      <c r="D153" s="41">
        <f>D154+D155+D156+D157</f>
        <v>6000000</v>
      </c>
      <c r="E153" s="41">
        <f t="shared" ref="E153:T153" si="64">E154+E155+E156+E157</f>
        <v>0</v>
      </c>
      <c r="F153" s="64">
        <f t="shared" si="64"/>
        <v>0</v>
      </c>
      <c r="G153" s="41">
        <f t="shared" si="64"/>
        <v>0</v>
      </c>
      <c r="H153" s="41">
        <f t="shared" si="64"/>
        <v>0</v>
      </c>
      <c r="I153" s="41">
        <f t="shared" si="64"/>
        <v>0</v>
      </c>
      <c r="J153" s="41">
        <f t="shared" si="64"/>
        <v>0</v>
      </c>
      <c r="K153" s="41">
        <f t="shared" si="64"/>
        <v>0</v>
      </c>
      <c r="L153" s="41">
        <f t="shared" si="64"/>
        <v>0</v>
      </c>
      <c r="M153" s="41">
        <f t="shared" si="64"/>
        <v>0</v>
      </c>
      <c r="N153" s="41">
        <f t="shared" si="64"/>
        <v>0</v>
      </c>
      <c r="O153" s="41">
        <f t="shared" si="64"/>
        <v>0</v>
      </c>
      <c r="P153" s="41">
        <f t="shared" si="64"/>
        <v>0</v>
      </c>
      <c r="Q153" s="41">
        <f t="shared" si="64"/>
        <v>0</v>
      </c>
      <c r="R153" s="41">
        <f t="shared" si="64"/>
        <v>0</v>
      </c>
      <c r="S153" s="41">
        <f t="shared" si="64"/>
        <v>0</v>
      </c>
      <c r="T153" s="41">
        <f t="shared" si="64"/>
        <v>0</v>
      </c>
      <c r="U153" s="75" t="s">
        <v>50</v>
      </c>
      <c r="V153" s="78" t="s">
        <v>138</v>
      </c>
      <c r="W153" s="70">
        <v>1</v>
      </c>
      <c r="X153" s="112" t="s">
        <v>41</v>
      </c>
      <c r="Y153" s="112" t="s">
        <v>41</v>
      </c>
      <c r="Z153" s="112" t="s">
        <v>41</v>
      </c>
      <c r="AA153" s="112" t="s">
        <v>41</v>
      </c>
      <c r="AB153" s="112" t="s">
        <v>41</v>
      </c>
      <c r="AC153" s="112" t="s">
        <v>41</v>
      </c>
      <c r="AD153" s="103" t="s">
        <v>41</v>
      </c>
      <c r="AE153" s="103" t="s">
        <v>41</v>
      </c>
      <c r="AF153" s="103" t="s">
        <v>41</v>
      </c>
      <c r="AG153" s="103" t="s">
        <v>41</v>
      </c>
      <c r="AH153" s="103" t="s">
        <v>41</v>
      </c>
      <c r="AI153" s="103" t="s">
        <v>41</v>
      </c>
      <c r="AJ153" s="103" t="s">
        <v>41</v>
      </c>
      <c r="AK153" s="103" t="s">
        <v>41</v>
      </c>
      <c r="AL153" s="103" t="s">
        <v>41</v>
      </c>
      <c r="AM153" s="103" t="s">
        <v>41</v>
      </c>
      <c r="AN153" s="71">
        <v>1</v>
      </c>
      <c r="AO153" s="6"/>
      <c r="AP153" s="6"/>
      <c r="AQ153" s="6"/>
      <c r="AR153" s="6"/>
      <c r="AS153" s="6"/>
      <c r="AT153" s="6"/>
    </row>
    <row r="154" spans="1:46" ht="84" customHeight="1" x14ac:dyDescent="0.25">
      <c r="A154" s="72"/>
      <c r="B154" s="53" t="s">
        <v>84</v>
      </c>
      <c r="C154" s="41">
        <f t="shared" si="58"/>
        <v>0</v>
      </c>
      <c r="D154" s="41"/>
      <c r="E154" s="41"/>
      <c r="F154" s="64"/>
      <c r="G154" s="41"/>
      <c r="H154" s="41">
        <f t="shared" si="60"/>
        <v>0</v>
      </c>
      <c r="I154" s="41">
        <f t="shared" si="61"/>
        <v>0</v>
      </c>
      <c r="J154" s="41">
        <f t="shared" si="62"/>
        <v>0</v>
      </c>
      <c r="K154" s="41">
        <f t="shared" si="62"/>
        <v>0</v>
      </c>
      <c r="L154" s="41">
        <f t="shared" si="62"/>
        <v>0</v>
      </c>
      <c r="M154" s="41">
        <f t="shared" si="62"/>
        <v>0</v>
      </c>
      <c r="N154" s="41">
        <f t="shared" si="62"/>
        <v>0</v>
      </c>
      <c r="O154" s="41">
        <f t="shared" si="62"/>
        <v>0</v>
      </c>
      <c r="P154" s="41">
        <f t="shared" si="62"/>
        <v>0</v>
      </c>
      <c r="Q154" s="41">
        <f t="shared" si="62"/>
        <v>0</v>
      </c>
      <c r="R154" s="41">
        <f t="shared" si="62"/>
        <v>0</v>
      </c>
      <c r="S154" s="41">
        <f t="shared" si="62"/>
        <v>0</v>
      </c>
      <c r="T154" s="41">
        <f t="shared" si="62"/>
        <v>0</v>
      </c>
      <c r="U154" s="76"/>
      <c r="V154" s="79"/>
      <c r="W154" s="70"/>
      <c r="X154" s="112"/>
      <c r="Y154" s="112"/>
      <c r="Z154" s="112"/>
      <c r="AA154" s="112"/>
      <c r="AB154" s="112"/>
      <c r="AC154" s="112"/>
      <c r="AD154" s="104"/>
      <c r="AE154" s="104"/>
      <c r="AF154" s="104"/>
      <c r="AG154" s="104"/>
      <c r="AH154" s="104"/>
      <c r="AI154" s="104"/>
      <c r="AJ154" s="104"/>
      <c r="AK154" s="104"/>
      <c r="AL154" s="104"/>
      <c r="AM154" s="104"/>
      <c r="AN154" s="71"/>
      <c r="AO154" s="6"/>
      <c r="AP154" s="6"/>
      <c r="AQ154" s="6"/>
      <c r="AR154" s="6"/>
      <c r="AS154" s="6"/>
      <c r="AT154" s="6"/>
    </row>
    <row r="155" spans="1:46" ht="81" customHeight="1" x14ac:dyDescent="0.25">
      <c r="A155" s="72"/>
      <c r="B155" s="53" t="s">
        <v>67</v>
      </c>
      <c r="C155" s="41">
        <f t="shared" si="58"/>
        <v>5940000</v>
      </c>
      <c r="D155" s="41">
        <v>5940000</v>
      </c>
      <c r="E155" s="41"/>
      <c r="F155" s="64"/>
      <c r="G155" s="41"/>
      <c r="H155" s="41">
        <f t="shared" si="60"/>
        <v>0</v>
      </c>
      <c r="I155" s="41">
        <f t="shared" si="61"/>
        <v>0</v>
      </c>
      <c r="J155" s="41">
        <f t="shared" si="62"/>
        <v>0</v>
      </c>
      <c r="K155" s="41">
        <f t="shared" si="62"/>
        <v>0</v>
      </c>
      <c r="L155" s="41">
        <f t="shared" si="62"/>
        <v>0</v>
      </c>
      <c r="M155" s="41">
        <f t="shared" si="62"/>
        <v>0</v>
      </c>
      <c r="N155" s="41">
        <f t="shared" si="62"/>
        <v>0</v>
      </c>
      <c r="O155" s="41">
        <f t="shared" si="62"/>
        <v>0</v>
      </c>
      <c r="P155" s="41">
        <f t="shared" si="62"/>
        <v>0</v>
      </c>
      <c r="Q155" s="41">
        <f t="shared" si="62"/>
        <v>0</v>
      </c>
      <c r="R155" s="41">
        <f t="shared" si="62"/>
        <v>0</v>
      </c>
      <c r="S155" s="41">
        <f t="shared" si="62"/>
        <v>0</v>
      </c>
      <c r="T155" s="41">
        <f t="shared" si="62"/>
        <v>0</v>
      </c>
      <c r="U155" s="76"/>
      <c r="V155" s="79"/>
      <c r="W155" s="70"/>
      <c r="X155" s="112"/>
      <c r="Y155" s="112"/>
      <c r="Z155" s="112"/>
      <c r="AA155" s="112"/>
      <c r="AB155" s="112"/>
      <c r="AC155" s="112"/>
      <c r="AD155" s="104"/>
      <c r="AE155" s="104"/>
      <c r="AF155" s="104"/>
      <c r="AG155" s="104"/>
      <c r="AH155" s="104"/>
      <c r="AI155" s="104"/>
      <c r="AJ155" s="104"/>
      <c r="AK155" s="104"/>
      <c r="AL155" s="104"/>
      <c r="AM155" s="104"/>
      <c r="AN155" s="71"/>
      <c r="AO155" s="6"/>
      <c r="AP155" s="6"/>
      <c r="AQ155" s="6"/>
      <c r="AR155" s="6"/>
      <c r="AS155" s="6"/>
      <c r="AT155" s="6"/>
    </row>
    <row r="156" spans="1:46" ht="57" customHeight="1" x14ac:dyDescent="0.25">
      <c r="A156" s="72"/>
      <c r="B156" s="53" t="s">
        <v>68</v>
      </c>
      <c r="C156" s="41">
        <f t="shared" si="58"/>
        <v>60000</v>
      </c>
      <c r="D156" s="41">
        <v>60000</v>
      </c>
      <c r="E156" s="41"/>
      <c r="F156" s="64"/>
      <c r="G156" s="41"/>
      <c r="H156" s="41">
        <f t="shared" si="60"/>
        <v>0</v>
      </c>
      <c r="I156" s="41">
        <f t="shared" si="61"/>
        <v>0</v>
      </c>
      <c r="J156" s="41">
        <f t="shared" si="62"/>
        <v>0</v>
      </c>
      <c r="K156" s="41">
        <f t="shared" si="62"/>
        <v>0</v>
      </c>
      <c r="L156" s="41">
        <f t="shared" si="62"/>
        <v>0</v>
      </c>
      <c r="M156" s="41">
        <f t="shared" si="62"/>
        <v>0</v>
      </c>
      <c r="N156" s="41">
        <f t="shared" si="62"/>
        <v>0</v>
      </c>
      <c r="O156" s="41">
        <f t="shared" si="62"/>
        <v>0</v>
      </c>
      <c r="P156" s="41">
        <f t="shared" si="62"/>
        <v>0</v>
      </c>
      <c r="Q156" s="41">
        <f t="shared" si="62"/>
        <v>0</v>
      </c>
      <c r="R156" s="41">
        <f t="shared" si="62"/>
        <v>0</v>
      </c>
      <c r="S156" s="41">
        <f t="shared" si="62"/>
        <v>0</v>
      </c>
      <c r="T156" s="41">
        <f t="shared" si="62"/>
        <v>0</v>
      </c>
      <c r="U156" s="76"/>
      <c r="V156" s="79"/>
      <c r="W156" s="70"/>
      <c r="X156" s="112"/>
      <c r="Y156" s="112"/>
      <c r="Z156" s="112"/>
      <c r="AA156" s="112"/>
      <c r="AB156" s="112"/>
      <c r="AC156" s="112"/>
      <c r="AD156" s="104"/>
      <c r="AE156" s="104"/>
      <c r="AF156" s="104"/>
      <c r="AG156" s="104"/>
      <c r="AH156" s="104"/>
      <c r="AI156" s="104"/>
      <c r="AJ156" s="104"/>
      <c r="AK156" s="104"/>
      <c r="AL156" s="104"/>
      <c r="AM156" s="104"/>
      <c r="AN156" s="71"/>
      <c r="AO156" s="6"/>
      <c r="AP156" s="6"/>
      <c r="AQ156" s="6"/>
      <c r="AR156" s="6"/>
      <c r="AS156" s="6"/>
      <c r="AT156" s="6"/>
    </row>
    <row r="157" spans="1:46" ht="252" customHeight="1" x14ac:dyDescent="0.25">
      <c r="A157" s="72"/>
      <c r="B157" s="53" t="s">
        <v>54</v>
      </c>
      <c r="C157" s="41">
        <f t="shared" si="58"/>
        <v>0</v>
      </c>
      <c r="D157" s="41"/>
      <c r="E157" s="41"/>
      <c r="F157" s="64"/>
      <c r="G157" s="41"/>
      <c r="H157" s="41">
        <f t="shared" si="60"/>
        <v>0</v>
      </c>
      <c r="I157" s="41">
        <f t="shared" si="61"/>
        <v>0</v>
      </c>
      <c r="J157" s="41">
        <f t="shared" si="62"/>
        <v>0</v>
      </c>
      <c r="K157" s="41">
        <f t="shared" si="62"/>
        <v>0</v>
      </c>
      <c r="L157" s="41">
        <f t="shared" si="62"/>
        <v>0</v>
      </c>
      <c r="M157" s="41">
        <f t="shared" si="62"/>
        <v>0</v>
      </c>
      <c r="N157" s="41">
        <f t="shared" si="62"/>
        <v>0</v>
      </c>
      <c r="O157" s="41">
        <f t="shared" si="62"/>
        <v>0</v>
      </c>
      <c r="P157" s="41">
        <f t="shared" si="62"/>
        <v>0</v>
      </c>
      <c r="Q157" s="41">
        <f t="shared" si="62"/>
        <v>0</v>
      </c>
      <c r="R157" s="41">
        <f t="shared" si="62"/>
        <v>0</v>
      </c>
      <c r="S157" s="41">
        <f t="shared" si="62"/>
        <v>0</v>
      </c>
      <c r="T157" s="41">
        <f t="shared" si="62"/>
        <v>0</v>
      </c>
      <c r="U157" s="77"/>
      <c r="V157" s="80"/>
      <c r="W157" s="70"/>
      <c r="X157" s="112"/>
      <c r="Y157" s="112"/>
      <c r="Z157" s="112"/>
      <c r="AA157" s="112"/>
      <c r="AB157" s="112"/>
      <c r="AC157" s="112"/>
      <c r="AD157" s="105"/>
      <c r="AE157" s="105"/>
      <c r="AF157" s="105"/>
      <c r="AG157" s="105"/>
      <c r="AH157" s="105"/>
      <c r="AI157" s="105"/>
      <c r="AJ157" s="105"/>
      <c r="AK157" s="105"/>
      <c r="AL157" s="105"/>
      <c r="AM157" s="105"/>
      <c r="AN157" s="71"/>
      <c r="AO157" s="6"/>
      <c r="AP157" s="6"/>
      <c r="AQ157" s="6"/>
      <c r="AR157" s="6"/>
      <c r="AS157" s="6"/>
      <c r="AT157" s="6"/>
    </row>
    <row r="158" spans="1:46" ht="30" customHeight="1" x14ac:dyDescent="0.25">
      <c r="A158" s="85" t="s">
        <v>139</v>
      </c>
      <c r="B158" s="85"/>
      <c r="C158" s="85"/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U158" s="85"/>
      <c r="V158" s="85"/>
      <c r="W158" s="85"/>
      <c r="X158" s="85"/>
      <c r="Y158" s="85"/>
      <c r="Z158" s="85"/>
      <c r="AA158" s="85"/>
      <c r="AB158" s="85"/>
      <c r="AC158" s="85"/>
      <c r="AD158" s="85"/>
      <c r="AE158" s="85"/>
      <c r="AF158" s="85"/>
      <c r="AG158" s="85"/>
      <c r="AH158" s="85"/>
      <c r="AI158" s="85"/>
      <c r="AJ158" s="85"/>
      <c r="AK158" s="85"/>
      <c r="AL158" s="85"/>
      <c r="AM158" s="85"/>
      <c r="AN158" s="85"/>
      <c r="AO158" s="6"/>
      <c r="AP158" s="6"/>
      <c r="AQ158" s="6"/>
      <c r="AR158" s="6"/>
      <c r="AS158" s="6"/>
      <c r="AT158" s="6"/>
    </row>
    <row r="159" spans="1:46" ht="95.25" customHeight="1" x14ac:dyDescent="0.25">
      <c r="A159" s="72" t="s">
        <v>223</v>
      </c>
      <c r="B159" s="53" t="s">
        <v>49</v>
      </c>
      <c r="C159" s="41">
        <f t="shared" ref="C159:C168" si="65">SUM(D159:T159)</f>
        <v>4099909580</v>
      </c>
      <c r="D159" s="41">
        <f>D160+D161+D162+D163</f>
        <v>293736486</v>
      </c>
      <c r="E159" s="41">
        <f t="shared" ref="E159:T159" si="66">E160+E161+E162+E163</f>
        <v>252298695</v>
      </c>
      <c r="F159" s="64">
        <f t="shared" si="66"/>
        <v>233979212</v>
      </c>
      <c r="G159" s="41">
        <f t="shared" si="66"/>
        <v>238481761</v>
      </c>
      <c r="H159" s="41">
        <f t="shared" si="66"/>
        <v>237031802</v>
      </c>
      <c r="I159" s="41">
        <f t="shared" si="66"/>
        <v>237031802</v>
      </c>
      <c r="J159" s="41">
        <f t="shared" si="66"/>
        <v>237031802</v>
      </c>
      <c r="K159" s="41">
        <f t="shared" si="66"/>
        <v>237031802</v>
      </c>
      <c r="L159" s="41">
        <f t="shared" si="66"/>
        <v>237031802</v>
      </c>
      <c r="M159" s="41">
        <f t="shared" si="66"/>
        <v>237031802</v>
      </c>
      <c r="N159" s="41">
        <f t="shared" si="66"/>
        <v>237031802</v>
      </c>
      <c r="O159" s="41">
        <f t="shared" si="66"/>
        <v>237031802</v>
      </c>
      <c r="P159" s="41">
        <f t="shared" si="66"/>
        <v>237031802</v>
      </c>
      <c r="Q159" s="41">
        <f t="shared" si="66"/>
        <v>237031802</v>
      </c>
      <c r="R159" s="41">
        <f t="shared" si="66"/>
        <v>237031802</v>
      </c>
      <c r="S159" s="41">
        <f t="shared" si="66"/>
        <v>237031802</v>
      </c>
      <c r="T159" s="41">
        <f t="shared" si="66"/>
        <v>237031802</v>
      </c>
      <c r="U159" s="75" t="s">
        <v>50</v>
      </c>
      <c r="V159" s="82"/>
      <c r="W159" s="100"/>
      <c r="X159" s="100"/>
      <c r="Y159" s="100"/>
      <c r="Z159" s="100"/>
      <c r="AA159" s="100"/>
      <c r="AB159" s="119"/>
      <c r="AC159" s="100"/>
      <c r="AD159" s="100"/>
      <c r="AE159" s="100"/>
      <c r="AF159" s="100"/>
      <c r="AG159" s="100"/>
      <c r="AH159" s="100"/>
      <c r="AI159" s="100"/>
      <c r="AJ159" s="100"/>
      <c r="AK159" s="100"/>
      <c r="AL159" s="100"/>
      <c r="AM159" s="100"/>
      <c r="AN159" s="100"/>
      <c r="AO159" s="6"/>
      <c r="AP159" s="6"/>
      <c r="AQ159" s="6"/>
      <c r="AR159" s="6"/>
      <c r="AS159" s="6"/>
      <c r="AT159" s="6"/>
    </row>
    <row r="160" spans="1:46" ht="78.75" x14ac:dyDescent="0.25">
      <c r="A160" s="72"/>
      <c r="B160" s="53" t="s">
        <v>51</v>
      </c>
      <c r="C160" s="41">
        <f t="shared" si="65"/>
        <v>0</v>
      </c>
      <c r="D160" s="41">
        <f>D165</f>
        <v>0</v>
      </c>
      <c r="E160" s="41">
        <f t="shared" ref="E160:T160" si="67">E165</f>
        <v>0</v>
      </c>
      <c r="F160" s="64">
        <f t="shared" si="67"/>
        <v>0</v>
      </c>
      <c r="G160" s="41">
        <f t="shared" si="67"/>
        <v>0</v>
      </c>
      <c r="H160" s="41">
        <f t="shared" si="67"/>
        <v>0</v>
      </c>
      <c r="I160" s="41">
        <f t="shared" si="67"/>
        <v>0</v>
      </c>
      <c r="J160" s="41">
        <f t="shared" si="67"/>
        <v>0</v>
      </c>
      <c r="K160" s="41">
        <f t="shared" si="67"/>
        <v>0</v>
      </c>
      <c r="L160" s="41">
        <f t="shared" si="67"/>
        <v>0</v>
      </c>
      <c r="M160" s="41">
        <f t="shared" si="67"/>
        <v>0</v>
      </c>
      <c r="N160" s="41">
        <f t="shared" si="67"/>
        <v>0</v>
      </c>
      <c r="O160" s="41">
        <f t="shared" si="67"/>
        <v>0</v>
      </c>
      <c r="P160" s="41">
        <f t="shared" si="67"/>
        <v>0</v>
      </c>
      <c r="Q160" s="41">
        <f t="shared" si="67"/>
        <v>0</v>
      </c>
      <c r="R160" s="41">
        <f t="shared" si="67"/>
        <v>0</v>
      </c>
      <c r="S160" s="41">
        <f t="shared" si="67"/>
        <v>0</v>
      </c>
      <c r="T160" s="41">
        <f t="shared" si="67"/>
        <v>0</v>
      </c>
      <c r="U160" s="76"/>
      <c r="V160" s="82"/>
      <c r="W160" s="100"/>
      <c r="X160" s="100"/>
      <c r="Y160" s="100"/>
      <c r="Z160" s="100"/>
      <c r="AA160" s="100"/>
      <c r="AB160" s="120"/>
      <c r="AC160" s="100"/>
      <c r="AD160" s="100"/>
      <c r="AE160" s="100"/>
      <c r="AF160" s="100"/>
      <c r="AG160" s="100"/>
      <c r="AH160" s="100"/>
      <c r="AI160" s="100"/>
      <c r="AJ160" s="100"/>
      <c r="AK160" s="100"/>
      <c r="AL160" s="100"/>
      <c r="AM160" s="100"/>
      <c r="AN160" s="100"/>
      <c r="AO160" s="6"/>
      <c r="AP160" s="6"/>
      <c r="AQ160" s="6"/>
      <c r="AR160" s="6"/>
      <c r="AS160" s="6"/>
      <c r="AT160" s="6"/>
    </row>
    <row r="161" spans="1:46" ht="78.75" x14ac:dyDescent="0.25">
      <c r="A161" s="72"/>
      <c r="B161" s="53" t="s">
        <v>67</v>
      </c>
      <c r="C161" s="41">
        <f t="shared" si="65"/>
        <v>2000000</v>
      </c>
      <c r="D161" s="41">
        <f>D166</f>
        <v>0</v>
      </c>
      <c r="E161" s="41">
        <f t="shared" ref="E161:T161" si="68">E166</f>
        <v>0</v>
      </c>
      <c r="F161" s="64">
        <f t="shared" si="68"/>
        <v>2000000</v>
      </c>
      <c r="G161" s="41">
        <f t="shared" si="68"/>
        <v>0</v>
      </c>
      <c r="H161" s="41">
        <f t="shared" si="68"/>
        <v>0</v>
      </c>
      <c r="I161" s="41">
        <f t="shared" si="68"/>
        <v>0</v>
      </c>
      <c r="J161" s="41">
        <f t="shared" si="68"/>
        <v>0</v>
      </c>
      <c r="K161" s="41">
        <f t="shared" si="68"/>
        <v>0</v>
      </c>
      <c r="L161" s="41">
        <f t="shared" si="68"/>
        <v>0</v>
      </c>
      <c r="M161" s="41">
        <f t="shared" si="68"/>
        <v>0</v>
      </c>
      <c r="N161" s="41">
        <f t="shared" si="68"/>
        <v>0</v>
      </c>
      <c r="O161" s="41">
        <f t="shared" si="68"/>
        <v>0</v>
      </c>
      <c r="P161" s="41">
        <f t="shared" si="68"/>
        <v>0</v>
      </c>
      <c r="Q161" s="41">
        <f t="shared" si="68"/>
        <v>0</v>
      </c>
      <c r="R161" s="41">
        <f t="shared" si="68"/>
        <v>0</v>
      </c>
      <c r="S161" s="41">
        <f t="shared" si="68"/>
        <v>0</v>
      </c>
      <c r="T161" s="41">
        <f t="shared" si="68"/>
        <v>0</v>
      </c>
      <c r="U161" s="76"/>
      <c r="V161" s="82"/>
      <c r="W161" s="100"/>
      <c r="X161" s="100"/>
      <c r="Y161" s="100"/>
      <c r="Z161" s="100"/>
      <c r="AA161" s="100"/>
      <c r="AB161" s="120"/>
      <c r="AC161" s="100"/>
      <c r="AD161" s="100"/>
      <c r="AE161" s="100"/>
      <c r="AF161" s="100"/>
      <c r="AG161" s="100"/>
      <c r="AH161" s="100"/>
      <c r="AI161" s="100"/>
      <c r="AJ161" s="100"/>
      <c r="AK161" s="100"/>
      <c r="AL161" s="100"/>
      <c r="AM161" s="100"/>
      <c r="AN161" s="100"/>
      <c r="AR161" s="6"/>
      <c r="AS161" s="6"/>
      <c r="AT161" s="6"/>
    </row>
    <row r="162" spans="1:46" ht="47.25" x14ac:dyDescent="0.25">
      <c r="A162" s="72"/>
      <c r="B162" s="53" t="s">
        <v>53</v>
      </c>
      <c r="C162" s="41">
        <f t="shared" si="65"/>
        <v>4010983172</v>
      </c>
      <c r="D162" s="41">
        <f>D167</f>
        <v>251685406</v>
      </c>
      <c r="E162" s="41">
        <f t="shared" ref="E162:T162" si="69">E167</f>
        <v>207423367</v>
      </c>
      <c r="F162" s="64">
        <f t="shared" si="69"/>
        <v>231979212</v>
      </c>
      <c r="G162" s="41">
        <f t="shared" si="69"/>
        <v>238481761</v>
      </c>
      <c r="H162" s="41">
        <f t="shared" si="69"/>
        <v>237031802</v>
      </c>
      <c r="I162" s="41">
        <f t="shared" si="69"/>
        <v>237031802</v>
      </c>
      <c r="J162" s="41">
        <f t="shared" si="69"/>
        <v>237031802</v>
      </c>
      <c r="K162" s="41">
        <f t="shared" si="69"/>
        <v>237031802</v>
      </c>
      <c r="L162" s="41">
        <f t="shared" si="69"/>
        <v>237031802</v>
      </c>
      <c r="M162" s="41">
        <f t="shared" si="69"/>
        <v>237031802</v>
      </c>
      <c r="N162" s="41">
        <f t="shared" si="69"/>
        <v>237031802</v>
      </c>
      <c r="O162" s="41">
        <f t="shared" si="69"/>
        <v>237031802</v>
      </c>
      <c r="P162" s="41">
        <f t="shared" si="69"/>
        <v>237031802</v>
      </c>
      <c r="Q162" s="41">
        <f t="shared" si="69"/>
        <v>237031802</v>
      </c>
      <c r="R162" s="41">
        <f t="shared" si="69"/>
        <v>237031802</v>
      </c>
      <c r="S162" s="41">
        <f t="shared" si="69"/>
        <v>237031802</v>
      </c>
      <c r="T162" s="41">
        <f t="shared" si="69"/>
        <v>237031802</v>
      </c>
      <c r="U162" s="76"/>
      <c r="V162" s="82"/>
      <c r="W162" s="100"/>
      <c r="X162" s="100"/>
      <c r="Y162" s="100"/>
      <c r="Z162" s="100"/>
      <c r="AA162" s="100"/>
      <c r="AB162" s="120"/>
      <c r="AC162" s="100"/>
      <c r="AD162" s="100"/>
      <c r="AE162" s="100"/>
      <c r="AF162" s="100"/>
      <c r="AG162" s="100"/>
      <c r="AH162" s="100"/>
      <c r="AI162" s="100"/>
      <c r="AJ162" s="100"/>
      <c r="AK162" s="100"/>
      <c r="AL162" s="100"/>
      <c r="AM162" s="100"/>
      <c r="AN162" s="100"/>
      <c r="AR162" s="6"/>
      <c r="AS162" s="6"/>
      <c r="AT162" s="6"/>
    </row>
    <row r="163" spans="1:46" ht="83.25" customHeight="1" x14ac:dyDescent="0.25">
      <c r="A163" s="72"/>
      <c r="B163" s="53" t="s">
        <v>126</v>
      </c>
      <c r="C163" s="41">
        <f t="shared" si="65"/>
        <v>86926408</v>
      </c>
      <c r="D163" s="41">
        <f>D168</f>
        <v>42051080</v>
      </c>
      <c r="E163" s="41">
        <f t="shared" ref="E163:T163" si="70">E168</f>
        <v>44875328</v>
      </c>
      <c r="F163" s="64">
        <f t="shared" si="70"/>
        <v>0</v>
      </c>
      <c r="G163" s="41">
        <f t="shared" si="70"/>
        <v>0</v>
      </c>
      <c r="H163" s="41">
        <f t="shared" si="70"/>
        <v>0</v>
      </c>
      <c r="I163" s="41">
        <f t="shared" si="70"/>
        <v>0</v>
      </c>
      <c r="J163" s="41">
        <f t="shared" si="70"/>
        <v>0</v>
      </c>
      <c r="K163" s="41">
        <f t="shared" si="70"/>
        <v>0</v>
      </c>
      <c r="L163" s="41">
        <f t="shared" si="70"/>
        <v>0</v>
      </c>
      <c r="M163" s="41">
        <f t="shared" si="70"/>
        <v>0</v>
      </c>
      <c r="N163" s="41">
        <f t="shared" si="70"/>
        <v>0</v>
      </c>
      <c r="O163" s="41">
        <f t="shared" si="70"/>
        <v>0</v>
      </c>
      <c r="P163" s="41">
        <f t="shared" si="70"/>
        <v>0</v>
      </c>
      <c r="Q163" s="41">
        <f t="shared" si="70"/>
        <v>0</v>
      </c>
      <c r="R163" s="41">
        <f t="shared" si="70"/>
        <v>0</v>
      </c>
      <c r="S163" s="41">
        <f t="shared" si="70"/>
        <v>0</v>
      </c>
      <c r="T163" s="41">
        <f t="shared" si="70"/>
        <v>0</v>
      </c>
      <c r="U163" s="77"/>
      <c r="V163" s="82"/>
      <c r="W163" s="100"/>
      <c r="X163" s="100"/>
      <c r="Y163" s="100"/>
      <c r="Z163" s="100"/>
      <c r="AA163" s="100"/>
      <c r="AB163" s="121"/>
      <c r="AC163" s="100"/>
      <c r="AD163" s="100"/>
      <c r="AE163" s="100"/>
      <c r="AF163" s="100"/>
      <c r="AG163" s="100"/>
      <c r="AH163" s="100"/>
      <c r="AI163" s="100"/>
      <c r="AJ163" s="100"/>
      <c r="AK163" s="100"/>
      <c r="AL163" s="100"/>
      <c r="AM163" s="100"/>
      <c r="AN163" s="100"/>
      <c r="AR163" s="6"/>
      <c r="AS163" s="6"/>
      <c r="AT163" s="6"/>
    </row>
    <row r="164" spans="1:46" ht="76.5" customHeight="1" x14ac:dyDescent="0.25">
      <c r="A164" s="72" t="s">
        <v>140</v>
      </c>
      <c r="B164" s="16" t="s">
        <v>49</v>
      </c>
      <c r="C164" s="41">
        <f t="shared" si="65"/>
        <v>4099909580</v>
      </c>
      <c r="D164" s="41">
        <f>D165+D166+D167+D168</f>
        <v>293736486</v>
      </c>
      <c r="E164" s="41">
        <f t="shared" ref="E164:T164" si="71">E165+E166+E167+E168</f>
        <v>252298695</v>
      </c>
      <c r="F164" s="64">
        <f t="shared" si="71"/>
        <v>233979212</v>
      </c>
      <c r="G164" s="41">
        <f t="shared" si="71"/>
        <v>238481761</v>
      </c>
      <c r="H164" s="41">
        <f t="shared" si="71"/>
        <v>237031802</v>
      </c>
      <c r="I164" s="41">
        <f t="shared" si="71"/>
        <v>237031802</v>
      </c>
      <c r="J164" s="41">
        <f t="shared" si="71"/>
        <v>237031802</v>
      </c>
      <c r="K164" s="41">
        <f t="shared" si="71"/>
        <v>237031802</v>
      </c>
      <c r="L164" s="41">
        <f t="shared" si="71"/>
        <v>237031802</v>
      </c>
      <c r="M164" s="41">
        <f t="shared" si="71"/>
        <v>237031802</v>
      </c>
      <c r="N164" s="41">
        <f t="shared" si="71"/>
        <v>237031802</v>
      </c>
      <c r="O164" s="41">
        <f t="shared" si="71"/>
        <v>237031802</v>
      </c>
      <c r="P164" s="41">
        <f t="shared" si="71"/>
        <v>237031802</v>
      </c>
      <c r="Q164" s="41">
        <f t="shared" si="71"/>
        <v>237031802</v>
      </c>
      <c r="R164" s="41">
        <f t="shared" si="71"/>
        <v>237031802</v>
      </c>
      <c r="S164" s="41">
        <f t="shared" si="71"/>
        <v>237031802</v>
      </c>
      <c r="T164" s="41">
        <f t="shared" si="71"/>
        <v>237031802</v>
      </c>
      <c r="U164" s="75" t="s">
        <v>50</v>
      </c>
      <c r="V164" s="43" t="s">
        <v>141</v>
      </c>
      <c r="W164" s="41">
        <v>643</v>
      </c>
      <c r="X164" s="41">
        <v>627</v>
      </c>
      <c r="Y164" s="41">
        <v>621</v>
      </c>
      <c r="Z164" s="41">
        <v>632</v>
      </c>
      <c r="AA164" s="41">
        <v>634</v>
      </c>
      <c r="AB164" s="41">
        <v>635</v>
      </c>
      <c r="AC164" s="41">
        <v>637</v>
      </c>
      <c r="AD164" s="41">
        <v>639</v>
      </c>
      <c r="AE164" s="41">
        <v>641</v>
      </c>
      <c r="AF164" s="41">
        <v>643</v>
      </c>
      <c r="AG164" s="41">
        <v>645</v>
      </c>
      <c r="AH164" s="41">
        <v>655</v>
      </c>
      <c r="AI164" s="41">
        <v>657</v>
      </c>
      <c r="AJ164" s="41">
        <v>659</v>
      </c>
      <c r="AK164" s="41">
        <v>661</v>
      </c>
      <c r="AL164" s="41">
        <v>663</v>
      </c>
      <c r="AM164" s="41">
        <v>665</v>
      </c>
      <c r="AN164" s="41">
        <f>SUM(W164:AM164)</f>
        <v>10957</v>
      </c>
      <c r="AR164" s="6"/>
      <c r="AS164" s="6"/>
      <c r="AT164" s="6"/>
    </row>
    <row r="165" spans="1:46" ht="78.75" x14ac:dyDescent="0.25">
      <c r="A165" s="72"/>
      <c r="B165" s="53" t="s">
        <v>84</v>
      </c>
      <c r="C165" s="41">
        <f t="shared" si="65"/>
        <v>0</v>
      </c>
      <c r="D165" s="41"/>
      <c r="E165" s="41"/>
      <c r="F165" s="64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76"/>
      <c r="V165" s="72" t="s">
        <v>142</v>
      </c>
      <c r="W165" s="70">
        <v>109060</v>
      </c>
      <c r="X165" s="70">
        <v>103700</v>
      </c>
      <c r="Y165" s="70">
        <v>102660</v>
      </c>
      <c r="Z165" s="70">
        <v>107500</v>
      </c>
      <c r="AA165" s="70">
        <v>111700</v>
      </c>
      <c r="AB165" s="70">
        <v>116300</v>
      </c>
      <c r="AC165" s="70">
        <v>117500</v>
      </c>
      <c r="AD165" s="70">
        <v>118700</v>
      </c>
      <c r="AE165" s="70">
        <v>119900</v>
      </c>
      <c r="AF165" s="70">
        <v>121100</v>
      </c>
      <c r="AG165" s="70">
        <v>122300</v>
      </c>
      <c r="AH165" s="70">
        <v>134300</v>
      </c>
      <c r="AI165" s="70">
        <v>135500</v>
      </c>
      <c r="AJ165" s="70">
        <v>136700</v>
      </c>
      <c r="AK165" s="70">
        <v>137900</v>
      </c>
      <c r="AL165" s="70">
        <v>139100</v>
      </c>
      <c r="AM165" s="70">
        <v>140300</v>
      </c>
      <c r="AN165" s="70">
        <f>SUM(W165:AM166)</f>
        <v>2074220</v>
      </c>
      <c r="AR165" s="6"/>
      <c r="AS165" s="6"/>
      <c r="AT165" s="6"/>
    </row>
    <row r="166" spans="1:46" ht="78.75" x14ac:dyDescent="0.25">
      <c r="A166" s="72"/>
      <c r="B166" s="53" t="s">
        <v>67</v>
      </c>
      <c r="C166" s="41">
        <f t="shared" si="65"/>
        <v>2000000</v>
      </c>
      <c r="D166" s="41"/>
      <c r="E166" s="41"/>
      <c r="F166" s="64">
        <v>2000000</v>
      </c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76"/>
      <c r="V166" s="72"/>
      <c r="W166" s="70"/>
      <c r="X166" s="70"/>
      <c r="Y166" s="70"/>
      <c r="Z166" s="70"/>
      <c r="AA166" s="70"/>
      <c r="AB166" s="70"/>
      <c r="AC166" s="70"/>
      <c r="AD166" s="70"/>
      <c r="AE166" s="70"/>
      <c r="AF166" s="70"/>
      <c r="AG166" s="70"/>
      <c r="AH166" s="70"/>
      <c r="AI166" s="70"/>
      <c r="AJ166" s="70"/>
      <c r="AK166" s="70"/>
      <c r="AL166" s="70"/>
      <c r="AM166" s="70"/>
      <c r="AN166" s="70"/>
      <c r="AR166" s="6"/>
      <c r="AS166" s="6"/>
      <c r="AT166" s="6"/>
    </row>
    <row r="167" spans="1:46" ht="47.25" x14ac:dyDescent="0.25">
      <c r="A167" s="72"/>
      <c r="B167" s="53" t="s">
        <v>68</v>
      </c>
      <c r="C167" s="41">
        <f t="shared" si="65"/>
        <v>4010983172</v>
      </c>
      <c r="D167" s="41">
        <v>251685406</v>
      </c>
      <c r="E167" s="41">
        <f>169086155+23997144+14478558+131810+2200000-2470300</f>
        <v>207423367</v>
      </c>
      <c r="F167" s="64">
        <f>246012352+7074742-120000-20217882-460000-310000</f>
        <v>231979212</v>
      </c>
      <c r="G167" s="41">
        <v>238481761</v>
      </c>
      <c r="H167" s="41">
        <v>237031802</v>
      </c>
      <c r="I167" s="41">
        <v>237031802</v>
      </c>
      <c r="J167" s="41">
        <v>237031802</v>
      </c>
      <c r="K167" s="41">
        <v>237031802</v>
      </c>
      <c r="L167" s="41">
        <v>237031802</v>
      </c>
      <c r="M167" s="41">
        <v>237031802</v>
      </c>
      <c r="N167" s="41">
        <v>237031802</v>
      </c>
      <c r="O167" s="41">
        <v>237031802</v>
      </c>
      <c r="P167" s="41">
        <v>237031802</v>
      </c>
      <c r="Q167" s="41">
        <v>237031802</v>
      </c>
      <c r="R167" s="41">
        <v>237031802</v>
      </c>
      <c r="S167" s="41">
        <v>237031802</v>
      </c>
      <c r="T167" s="41">
        <v>237031802</v>
      </c>
      <c r="U167" s="76"/>
      <c r="V167" s="24" t="s">
        <v>143</v>
      </c>
      <c r="W167" s="67">
        <v>40</v>
      </c>
      <c r="X167" s="67">
        <v>40</v>
      </c>
      <c r="Y167" s="67">
        <v>40</v>
      </c>
      <c r="Z167" s="67">
        <v>40</v>
      </c>
      <c r="AA167" s="67">
        <v>40</v>
      </c>
      <c r="AB167" s="67">
        <v>41</v>
      </c>
      <c r="AC167" s="67">
        <v>41</v>
      </c>
      <c r="AD167" s="67">
        <v>41</v>
      </c>
      <c r="AE167" s="67">
        <v>41</v>
      </c>
      <c r="AF167" s="67">
        <v>41</v>
      </c>
      <c r="AG167" s="67">
        <v>41</v>
      </c>
      <c r="AH167" s="67">
        <v>41</v>
      </c>
      <c r="AI167" s="67">
        <v>41</v>
      </c>
      <c r="AJ167" s="67">
        <v>41</v>
      </c>
      <c r="AK167" s="67">
        <v>41</v>
      </c>
      <c r="AL167" s="67">
        <v>41</v>
      </c>
      <c r="AM167" s="67">
        <v>41</v>
      </c>
      <c r="AN167" s="67">
        <f>SUM(W167:AM167)</f>
        <v>692</v>
      </c>
      <c r="AR167" s="6"/>
      <c r="AS167" s="6"/>
      <c r="AT167" s="6"/>
    </row>
    <row r="168" spans="1:46" ht="82.5" customHeight="1" x14ac:dyDescent="0.25">
      <c r="A168" s="72"/>
      <c r="B168" s="53" t="s">
        <v>126</v>
      </c>
      <c r="C168" s="41">
        <f t="shared" si="65"/>
        <v>86926408</v>
      </c>
      <c r="D168" s="41">
        <v>42051080</v>
      </c>
      <c r="E168" s="41">
        <v>44875328</v>
      </c>
      <c r="F168" s="64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77"/>
      <c r="V168" s="24" t="s">
        <v>224</v>
      </c>
      <c r="W168" s="68" t="s">
        <v>41</v>
      </c>
      <c r="X168" s="68" t="s">
        <v>41</v>
      </c>
      <c r="Y168" s="68">
        <v>1</v>
      </c>
      <c r="Z168" s="68" t="s">
        <v>41</v>
      </c>
      <c r="AA168" s="68" t="s">
        <v>41</v>
      </c>
      <c r="AB168" s="68" t="s">
        <v>41</v>
      </c>
      <c r="AC168" s="68" t="s">
        <v>41</v>
      </c>
      <c r="AD168" s="68" t="s">
        <v>41</v>
      </c>
      <c r="AE168" s="68" t="s">
        <v>41</v>
      </c>
      <c r="AF168" s="68" t="s">
        <v>41</v>
      </c>
      <c r="AG168" s="68" t="s">
        <v>41</v>
      </c>
      <c r="AH168" s="68" t="s">
        <v>41</v>
      </c>
      <c r="AI168" s="68" t="s">
        <v>41</v>
      </c>
      <c r="AJ168" s="68" t="s">
        <v>41</v>
      </c>
      <c r="AK168" s="68" t="s">
        <v>41</v>
      </c>
      <c r="AL168" s="68" t="s">
        <v>41</v>
      </c>
      <c r="AM168" s="68" t="s">
        <v>41</v>
      </c>
      <c r="AN168" s="68">
        <f>Y168</f>
        <v>1</v>
      </c>
      <c r="AR168" s="6"/>
      <c r="AS168" s="6"/>
      <c r="AT168" s="6"/>
    </row>
    <row r="169" spans="1:46" ht="95.25" customHeight="1" x14ac:dyDescent="0.25">
      <c r="A169" s="72" t="s">
        <v>214</v>
      </c>
      <c r="B169" s="53" t="s">
        <v>49</v>
      </c>
      <c r="C169" s="41">
        <f t="shared" ref="C169:C178" si="72">SUM(D169:T169)</f>
        <v>1000000</v>
      </c>
      <c r="D169" s="41">
        <f>D170+D171+D172+D173</f>
        <v>0</v>
      </c>
      <c r="E169" s="41">
        <f t="shared" ref="E169:T169" si="73">E170+E171+E172+E173</f>
        <v>0</v>
      </c>
      <c r="F169" s="64">
        <f t="shared" si="73"/>
        <v>1000000</v>
      </c>
      <c r="G169" s="41">
        <f t="shared" si="73"/>
        <v>0</v>
      </c>
      <c r="H169" s="41">
        <f t="shared" si="73"/>
        <v>0</v>
      </c>
      <c r="I169" s="41">
        <f t="shared" si="73"/>
        <v>0</v>
      </c>
      <c r="J169" s="41">
        <f t="shared" si="73"/>
        <v>0</v>
      </c>
      <c r="K169" s="41">
        <f t="shared" si="73"/>
        <v>0</v>
      </c>
      <c r="L169" s="41">
        <f t="shared" si="73"/>
        <v>0</v>
      </c>
      <c r="M169" s="41">
        <f t="shared" si="73"/>
        <v>0</v>
      </c>
      <c r="N169" s="41">
        <f t="shared" si="73"/>
        <v>0</v>
      </c>
      <c r="O169" s="41">
        <f t="shared" si="73"/>
        <v>0</v>
      </c>
      <c r="P169" s="41">
        <f t="shared" si="73"/>
        <v>0</v>
      </c>
      <c r="Q169" s="41">
        <f t="shared" si="73"/>
        <v>0</v>
      </c>
      <c r="R169" s="41">
        <f t="shared" si="73"/>
        <v>0</v>
      </c>
      <c r="S169" s="41">
        <f t="shared" si="73"/>
        <v>0</v>
      </c>
      <c r="T169" s="41">
        <f t="shared" si="73"/>
        <v>0</v>
      </c>
      <c r="U169" s="75" t="s">
        <v>50</v>
      </c>
      <c r="V169" s="82"/>
      <c r="W169" s="100"/>
      <c r="X169" s="100"/>
      <c r="Y169" s="100"/>
      <c r="Z169" s="100"/>
      <c r="AA169" s="100"/>
      <c r="AB169" s="113"/>
      <c r="AC169" s="100"/>
      <c r="AD169" s="100"/>
      <c r="AE169" s="113"/>
      <c r="AF169" s="100"/>
      <c r="AG169" s="100"/>
      <c r="AH169" s="113"/>
      <c r="AI169" s="100"/>
      <c r="AJ169" s="100"/>
      <c r="AK169" s="113"/>
      <c r="AL169" s="100"/>
      <c r="AM169" s="100"/>
      <c r="AN169" s="100"/>
      <c r="AO169" s="6"/>
      <c r="AP169" s="6"/>
      <c r="AQ169" s="6"/>
      <c r="AR169" s="6"/>
      <c r="AS169" s="6"/>
      <c r="AT169" s="6"/>
    </row>
    <row r="170" spans="1:46" ht="78.75" x14ac:dyDescent="0.25">
      <c r="A170" s="72"/>
      <c r="B170" s="53" t="s">
        <v>51</v>
      </c>
      <c r="C170" s="41">
        <f t="shared" si="72"/>
        <v>0</v>
      </c>
      <c r="D170" s="41">
        <f>D175</f>
        <v>0</v>
      </c>
      <c r="E170" s="41">
        <f t="shared" ref="E170:T173" si="74">E175</f>
        <v>0</v>
      </c>
      <c r="F170" s="64">
        <f t="shared" si="74"/>
        <v>0</v>
      </c>
      <c r="G170" s="41">
        <f t="shared" si="74"/>
        <v>0</v>
      </c>
      <c r="H170" s="41">
        <f t="shared" si="74"/>
        <v>0</v>
      </c>
      <c r="I170" s="41">
        <f t="shared" si="74"/>
        <v>0</v>
      </c>
      <c r="J170" s="41">
        <f t="shared" si="74"/>
        <v>0</v>
      </c>
      <c r="K170" s="41">
        <f t="shared" si="74"/>
        <v>0</v>
      </c>
      <c r="L170" s="41">
        <f t="shared" si="74"/>
        <v>0</v>
      </c>
      <c r="M170" s="41">
        <f t="shared" si="74"/>
        <v>0</v>
      </c>
      <c r="N170" s="41">
        <f t="shared" si="74"/>
        <v>0</v>
      </c>
      <c r="O170" s="41">
        <f t="shared" si="74"/>
        <v>0</v>
      </c>
      <c r="P170" s="41">
        <f t="shared" si="74"/>
        <v>0</v>
      </c>
      <c r="Q170" s="41">
        <f t="shared" si="74"/>
        <v>0</v>
      </c>
      <c r="R170" s="41">
        <f t="shared" si="74"/>
        <v>0</v>
      </c>
      <c r="S170" s="41">
        <f t="shared" si="74"/>
        <v>0</v>
      </c>
      <c r="T170" s="41">
        <f t="shared" si="74"/>
        <v>0</v>
      </c>
      <c r="U170" s="76"/>
      <c r="V170" s="82"/>
      <c r="W170" s="100"/>
      <c r="X170" s="100"/>
      <c r="Y170" s="100"/>
      <c r="Z170" s="100"/>
      <c r="AA170" s="100"/>
      <c r="AB170" s="114"/>
      <c r="AC170" s="100"/>
      <c r="AD170" s="100"/>
      <c r="AE170" s="114"/>
      <c r="AF170" s="100"/>
      <c r="AG170" s="100"/>
      <c r="AH170" s="114"/>
      <c r="AI170" s="100"/>
      <c r="AJ170" s="100"/>
      <c r="AK170" s="114"/>
      <c r="AL170" s="100"/>
      <c r="AM170" s="100"/>
      <c r="AN170" s="100"/>
      <c r="AO170" s="6"/>
      <c r="AP170" s="6"/>
      <c r="AQ170" s="6"/>
      <c r="AR170" s="6"/>
      <c r="AS170" s="6"/>
      <c r="AT170" s="6"/>
    </row>
    <row r="171" spans="1:46" ht="78.75" x14ac:dyDescent="0.25">
      <c r="A171" s="72"/>
      <c r="B171" s="53" t="s">
        <v>67</v>
      </c>
      <c r="C171" s="41">
        <f t="shared" si="72"/>
        <v>1000000</v>
      </c>
      <c r="D171" s="41">
        <f t="shared" ref="D171:S173" si="75">D176</f>
        <v>0</v>
      </c>
      <c r="E171" s="41">
        <f t="shared" si="75"/>
        <v>0</v>
      </c>
      <c r="F171" s="64">
        <f t="shared" si="75"/>
        <v>1000000</v>
      </c>
      <c r="G171" s="41">
        <f t="shared" si="75"/>
        <v>0</v>
      </c>
      <c r="H171" s="41">
        <f t="shared" si="75"/>
        <v>0</v>
      </c>
      <c r="I171" s="41">
        <f t="shared" si="75"/>
        <v>0</v>
      </c>
      <c r="J171" s="41">
        <f t="shared" si="75"/>
        <v>0</v>
      </c>
      <c r="K171" s="41">
        <f t="shared" si="75"/>
        <v>0</v>
      </c>
      <c r="L171" s="41">
        <f t="shared" si="75"/>
        <v>0</v>
      </c>
      <c r="M171" s="41">
        <f t="shared" si="75"/>
        <v>0</v>
      </c>
      <c r="N171" s="41">
        <f t="shared" si="75"/>
        <v>0</v>
      </c>
      <c r="O171" s="41">
        <f t="shared" si="75"/>
        <v>0</v>
      </c>
      <c r="P171" s="41">
        <f t="shared" si="75"/>
        <v>0</v>
      </c>
      <c r="Q171" s="41">
        <f t="shared" si="75"/>
        <v>0</v>
      </c>
      <c r="R171" s="41">
        <f t="shared" si="75"/>
        <v>0</v>
      </c>
      <c r="S171" s="41">
        <f t="shared" si="75"/>
        <v>0</v>
      </c>
      <c r="T171" s="41">
        <f t="shared" si="74"/>
        <v>0</v>
      </c>
      <c r="U171" s="76"/>
      <c r="V171" s="82"/>
      <c r="W171" s="100"/>
      <c r="X171" s="100"/>
      <c r="Y171" s="100"/>
      <c r="Z171" s="100"/>
      <c r="AA171" s="100"/>
      <c r="AB171" s="114"/>
      <c r="AC171" s="100"/>
      <c r="AD171" s="100"/>
      <c r="AE171" s="114"/>
      <c r="AF171" s="100"/>
      <c r="AG171" s="100"/>
      <c r="AH171" s="114"/>
      <c r="AI171" s="100"/>
      <c r="AJ171" s="100"/>
      <c r="AK171" s="114"/>
      <c r="AL171" s="100"/>
      <c r="AM171" s="100"/>
      <c r="AN171" s="100"/>
      <c r="AR171" s="6"/>
      <c r="AS171" s="6"/>
      <c r="AT171" s="6"/>
    </row>
    <row r="172" spans="1:46" ht="47.25" x14ac:dyDescent="0.25">
      <c r="A172" s="72"/>
      <c r="B172" s="53" t="s">
        <v>53</v>
      </c>
      <c r="C172" s="41">
        <f t="shared" si="72"/>
        <v>0</v>
      </c>
      <c r="D172" s="41">
        <f t="shared" si="75"/>
        <v>0</v>
      </c>
      <c r="E172" s="41">
        <f t="shared" si="75"/>
        <v>0</v>
      </c>
      <c r="F172" s="64">
        <f t="shared" si="75"/>
        <v>0</v>
      </c>
      <c r="G172" s="41">
        <f t="shared" si="75"/>
        <v>0</v>
      </c>
      <c r="H172" s="41">
        <f t="shared" si="75"/>
        <v>0</v>
      </c>
      <c r="I172" s="41">
        <f t="shared" si="75"/>
        <v>0</v>
      </c>
      <c r="J172" s="41">
        <f t="shared" si="75"/>
        <v>0</v>
      </c>
      <c r="K172" s="41">
        <f t="shared" si="75"/>
        <v>0</v>
      </c>
      <c r="L172" s="41">
        <f t="shared" si="75"/>
        <v>0</v>
      </c>
      <c r="M172" s="41">
        <f t="shared" si="75"/>
        <v>0</v>
      </c>
      <c r="N172" s="41">
        <f t="shared" si="75"/>
        <v>0</v>
      </c>
      <c r="O172" s="41">
        <f t="shared" si="75"/>
        <v>0</v>
      </c>
      <c r="P172" s="41">
        <f t="shared" si="75"/>
        <v>0</v>
      </c>
      <c r="Q172" s="41">
        <f t="shared" si="75"/>
        <v>0</v>
      </c>
      <c r="R172" s="41">
        <f t="shared" si="75"/>
        <v>0</v>
      </c>
      <c r="S172" s="41">
        <f t="shared" si="75"/>
        <v>0</v>
      </c>
      <c r="T172" s="41">
        <f t="shared" si="74"/>
        <v>0</v>
      </c>
      <c r="U172" s="76"/>
      <c r="V172" s="82"/>
      <c r="W172" s="100"/>
      <c r="X172" s="100"/>
      <c r="Y172" s="100"/>
      <c r="Z172" s="100"/>
      <c r="AA172" s="100"/>
      <c r="AB172" s="114"/>
      <c r="AC172" s="100"/>
      <c r="AD172" s="100"/>
      <c r="AE172" s="114"/>
      <c r="AF172" s="100"/>
      <c r="AG172" s="100"/>
      <c r="AH172" s="114"/>
      <c r="AI172" s="100"/>
      <c r="AJ172" s="100"/>
      <c r="AK172" s="114"/>
      <c r="AL172" s="100"/>
      <c r="AM172" s="100"/>
      <c r="AN172" s="100"/>
      <c r="AR172" s="6"/>
      <c r="AS172" s="6"/>
      <c r="AT172" s="6"/>
    </row>
    <row r="173" spans="1:46" ht="81.75" customHeight="1" x14ac:dyDescent="0.25">
      <c r="A173" s="72"/>
      <c r="B173" s="53" t="s">
        <v>126</v>
      </c>
      <c r="C173" s="41">
        <f t="shared" si="72"/>
        <v>0</v>
      </c>
      <c r="D173" s="41">
        <f t="shared" si="75"/>
        <v>0</v>
      </c>
      <c r="E173" s="41">
        <f t="shared" si="75"/>
        <v>0</v>
      </c>
      <c r="F173" s="64">
        <f t="shared" si="75"/>
        <v>0</v>
      </c>
      <c r="G173" s="41">
        <f t="shared" si="75"/>
        <v>0</v>
      </c>
      <c r="H173" s="41">
        <f t="shared" si="75"/>
        <v>0</v>
      </c>
      <c r="I173" s="41">
        <f t="shared" si="75"/>
        <v>0</v>
      </c>
      <c r="J173" s="41">
        <f t="shared" si="75"/>
        <v>0</v>
      </c>
      <c r="K173" s="41">
        <f t="shared" si="75"/>
        <v>0</v>
      </c>
      <c r="L173" s="41">
        <f t="shared" si="75"/>
        <v>0</v>
      </c>
      <c r="M173" s="41">
        <f t="shared" si="75"/>
        <v>0</v>
      </c>
      <c r="N173" s="41">
        <f t="shared" si="75"/>
        <v>0</v>
      </c>
      <c r="O173" s="41">
        <f t="shared" si="75"/>
        <v>0</v>
      </c>
      <c r="P173" s="41">
        <f t="shared" si="75"/>
        <v>0</v>
      </c>
      <c r="Q173" s="41">
        <f t="shared" si="75"/>
        <v>0</v>
      </c>
      <c r="R173" s="41">
        <f t="shared" si="75"/>
        <v>0</v>
      </c>
      <c r="S173" s="41">
        <f t="shared" si="75"/>
        <v>0</v>
      </c>
      <c r="T173" s="41">
        <f t="shared" si="74"/>
        <v>0</v>
      </c>
      <c r="U173" s="77"/>
      <c r="V173" s="82"/>
      <c r="W173" s="100"/>
      <c r="X173" s="100"/>
      <c r="Y173" s="100"/>
      <c r="Z173" s="100"/>
      <c r="AA173" s="100"/>
      <c r="AB173" s="115"/>
      <c r="AC173" s="100"/>
      <c r="AD173" s="100"/>
      <c r="AE173" s="115"/>
      <c r="AF173" s="100"/>
      <c r="AG173" s="100"/>
      <c r="AH173" s="115"/>
      <c r="AI173" s="100"/>
      <c r="AJ173" s="100"/>
      <c r="AK173" s="115"/>
      <c r="AL173" s="100"/>
      <c r="AM173" s="100"/>
      <c r="AN173" s="100"/>
      <c r="AR173" s="6"/>
      <c r="AS173" s="6"/>
      <c r="AT173" s="6"/>
    </row>
    <row r="174" spans="1:46" ht="76.5" customHeight="1" x14ac:dyDescent="0.25">
      <c r="A174" s="72" t="s">
        <v>215</v>
      </c>
      <c r="B174" s="16" t="s">
        <v>49</v>
      </c>
      <c r="C174" s="41">
        <f t="shared" si="72"/>
        <v>1000000</v>
      </c>
      <c r="D174" s="41">
        <f>D175+D176+D177+D178</f>
        <v>0</v>
      </c>
      <c r="E174" s="41">
        <f t="shared" ref="E174:T174" si="76">E175+E176+E177+E178</f>
        <v>0</v>
      </c>
      <c r="F174" s="64">
        <f t="shared" si="76"/>
        <v>1000000</v>
      </c>
      <c r="G174" s="41">
        <f t="shared" si="76"/>
        <v>0</v>
      </c>
      <c r="H174" s="41">
        <f t="shared" si="76"/>
        <v>0</v>
      </c>
      <c r="I174" s="41">
        <f t="shared" si="76"/>
        <v>0</v>
      </c>
      <c r="J174" s="41">
        <f t="shared" si="76"/>
        <v>0</v>
      </c>
      <c r="K174" s="41">
        <f t="shared" si="76"/>
        <v>0</v>
      </c>
      <c r="L174" s="41">
        <f t="shared" si="76"/>
        <v>0</v>
      </c>
      <c r="M174" s="41">
        <f t="shared" si="76"/>
        <v>0</v>
      </c>
      <c r="N174" s="41">
        <f t="shared" si="76"/>
        <v>0</v>
      </c>
      <c r="O174" s="41">
        <f t="shared" si="76"/>
        <v>0</v>
      </c>
      <c r="P174" s="41">
        <f t="shared" si="76"/>
        <v>0</v>
      </c>
      <c r="Q174" s="41">
        <f t="shared" si="76"/>
        <v>0</v>
      </c>
      <c r="R174" s="41">
        <f t="shared" si="76"/>
        <v>0</v>
      </c>
      <c r="S174" s="41">
        <f t="shared" si="76"/>
        <v>0</v>
      </c>
      <c r="T174" s="41">
        <f t="shared" si="76"/>
        <v>0</v>
      </c>
      <c r="U174" s="75" t="s">
        <v>50</v>
      </c>
      <c r="V174" s="82" t="s">
        <v>216</v>
      </c>
      <c r="W174" s="100" t="s">
        <v>41</v>
      </c>
      <c r="X174" s="100" t="s">
        <v>41</v>
      </c>
      <c r="Y174" s="100">
        <v>1</v>
      </c>
      <c r="Z174" s="100" t="s">
        <v>41</v>
      </c>
      <c r="AA174" s="100" t="s">
        <v>41</v>
      </c>
      <c r="AB174" s="113" t="s">
        <v>41</v>
      </c>
      <c r="AC174" s="100" t="s">
        <v>41</v>
      </c>
      <c r="AD174" s="100" t="s">
        <v>41</v>
      </c>
      <c r="AE174" s="113" t="s">
        <v>41</v>
      </c>
      <c r="AF174" s="100" t="s">
        <v>41</v>
      </c>
      <c r="AG174" s="100" t="s">
        <v>41</v>
      </c>
      <c r="AH174" s="113" t="s">
        <v>41</v>
      </c>
      <c r="AI174" s="100" t="s">
        <v>41</v>
      </c>
      <c r="AJ174" s="100" t="s">
        <v>41</v>
      </c>
      <c r="AK174" s="113" t="s">
        <v>41</v>
      </c>
      <c r="AL174" s="100" t="s">
        <v>41</v>
      </c>
      <c r="AM174" s="100" t="s">
        <v>41</v>
      </c>
      <c r="AN174" s="100">
        <v>1</v>
      </c>
      <c r="AR174" s="6"/>
      <c r="AS174" s="6"/>
      <c r="AT174" s="6"/>
    </row>
    <row r="175" spans="1:46" ht="86.25" customHeight="1" x14ac:dyDescent="0.25">
      <c r="A175" s="72"/>
      <c r="B175" s="53" t="s">
        <v>84</v>
      </c>
      <c r="C175" s="41">
        <f t="shared" si="72"/>
        <v>0</v>
      </c>
      <c r="D175" s="41">
        <v>0</v>
      </c>
      <c r="E175" s="41">
        <v>0</v>
      </c>
      <c r="F175" s="64">
        <v>0</v>
      </c>
      <c r="G175" s="41">
        <v>0</v>
      </c>
      <c r="H175" s="41">
        <v>0</v>
      </c>
      <c r="I175" s="41">
        <v>0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>
        <v>0</v>
      </c>
      <c r="S175" s="41">
        <v>0</v>
      </c>
      <c r="T175" s="41">
        <v>0</v>
      </c>
      <c r="U175" s="76"/>
      <c r="V175" s="82"/>
      <c r="W175" s="100"/>
      <c r="X175" s="100"/>
      <c r="Y175" s="100"/>
      <c r="Z175" s="100"/>
      <c r="AA175" s="100"/>
      <c r="AB175" s="114"/>
      <c r="AC175" s="100"/>
      <c r="AD175" s="100"/>
      <c r="AE175" s="114"/>
      <c r="AF175" s="100"/>
      <c r="AG175" s="100"/>
      <c r="AH175" s="114"/>
      <c r="AI175" s="100"/>
      <c r="AJ175" s="100"/>
      <c r="AK175" s="114"/>
      <c r="AL175" s="100"/>
      <c r="AM175" s="100"/>
      <c r="AN175" s="100"/>
      <c r="AR175" s="6"/>
      <c r="AS175" s="6"/>
      <c r="AT175" s="6"/>
    </row>
    <row r="176" spans="1:46" ht="81.75" customHeight="1" x14ac:dyDescent="0.25">
      <c r="A176" s="72"/>
      <c r="B176" s="53" t="s">
        <v>67</v>
      </c>
      <c r="C176" s="41">
        <f t="shared" si="72"/>
        <v>1000000</v>
      </c>
      <c r="D176" s="41">
        <v>0</v>
      </c>
      <c r="E176" s="41">
        <v>0</v>
      </c>
      <c r="F176" s="64">
        <v>1000000</v>
      </c>
      <c r="G176" s="41">
        <v>0</v>
      </c>
      <c r="H176" s="41">
        <v>0</v>
      </c>
      <c r="I176" s="41">
        <v>0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>
        <v>0</v>
      </c>
      <c r="S176" s="41">
        <v>0</v>
      </c>
      <c r="T176" s="41">
        <v>0</v>
      </c>
      <c r="U176" s="76"/>
      <c r="V176" s="82"/>
      <c r="W176" s="100"/>
      <c r="X176" s="100"/>
      <c r="Y176" s="100"/>
      <c r="Z176" s="100"/>
      <c r="AA176" s="100"/>
      <c r="AB176" s="114"/>
      <c r="AC176" s="100"/>
      <c r="AD176" s="100"/>
      <c r="AE176" s="114"/>
      <c r="AF176" s="100"/>
      <c r="AG176" s="100"/>
      <c r="AH176" s="114"/>
      <c r="AI176" s="100"/>
      <c r="AJ176" s="100"/>
      <c r="AK176" s="114"/>
      <c r="AL176" s="100"/>
      <c r="AM176" s="100"/>
      <c r="AN176" s="100"/>
      <c r="AR176" s="6"/>
      <c r="AS176" s="6"/>
      <c r="AT176" s="6"/>
    </row>
    <row r="177" spans="1:46" ht="51.75" customHeight="1" x14ac:dyDescent="0.25">
      <c r="A177" s="72"/>
      <c r="B177" s="53" t="s">
        <v>68</v>
      </c>
      <c r="C177" s="41">
        <f t="shared" si="72"/>
        <v>0</v>
      </c>
      <c r="D177" s="41">
        <v>0</v>
      </c>
      <c r="E177" s="41">
        <v>0</v>
      </c>
      <c r="F177" s="64">
        <v>0</v>
      </c>
      <c r="G177" s="41">
        <v>0</v>
      </c>
      <c r="H177" s="41">
        <v>0</v>
      </c>
      <c r="I177" s="41">
        <v>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0</v>
      </c>
      <c r="S177" s="41">
        <v>0</v>
      </c>
      <c r="T177" s="41">
        <v>0</v>
      </c>
      <c r="U177" s="76"/>
      <c r="V177" s="82"/>
      <c r="W177" s="100"/>
      <c r="X177" s="100"/>
      <c r="Y177" s="100"/>
      <c r="Z177" s="100"/>
      <c r="AA177" s="100"/>
      <c r="AB177" s="114"/>
      <c r="AC177" s="100"/>
      <c r="AD177" s="100"/>
      <c r="AE177" s="114"/>
      <c r="AF177" s="100"/>
      <c r="AG177" s="100"/>
      <c r="AH177" s="114"/>
      <c r="AI177" s="100"/>
      <c r="AJ177" s="100"/>
      <c r="AK177" s="114"/>
      <c r="AL177" s="100"/>
      <c r="AM177" s="100"/>
      <c r="AN177" s="100"/>
      <c r="AR177" s="6"/>
      <c r="AS177" s="6"/>
      <c r="AT177" s="6"/>
    </row>
    <row r="178" spans="1:46" ht="87" customHeight="1" x14ac:dyDescent="0.25">
      <c r="A178" s="72"/>
      <c r="B178" s="53" t="s">
        <v>126</v>
      </c>
      <c r="C178" s="41">
        <f t="shared" si="72"/>
        <v>0</v>
      </c>
      <c r="D178" s="41">
        <v>0</v>
      </c>
      <c r="E178" s="41">
        <v>0</v>
      </c>
      <c r="F178" s="64">
        <v>0</v>
      </c>
      <c r="G178" s="41">
        <v>0</v>
      </c>
      <c r="H178" s="41">
        <v>0</v>
      </c>
      <c r="I178" s="41">
        <v>0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>
        <v>0</v>
      </c>
      <c r="S178" s="41">
        <v>0</v>
      </c>
      <c r="T178" s="41">
        <v>0</v>
      </c>
      <c r="U178" s="77"/>
      <c r="V178" s="82"/>
      <c r="W178" s="100"/>
      <c r="X178" s="100"/>
      <c r="Y178" s="100"/>
      <c r="Z178" s="100"/>
      <c r="AA178" s="100"/>
      <c r="AB178" s="115"/>
      <c r="AC178" s="100"/>
      <c r="AD178" s="100"/>
      <c r="AE178" s="115"/>
      <c r="AF178" s="100"/>
      <c r="AG178" s="100"/>
      <c r="AH178" s="115"/>
      <c r="AI178" s="100"/>
      <c r="AJ178" s="100"/>
      <c r="AK178" s="115"/>
      <c r="AL178" s="100"/>
      <c r="AM178" s="100"/>
      <c r="AN178" s="100"/>
      <c r="AR178" s="6"/>
      <c r="AS178" s="6"/>
      <c r="AT178" s="6"/>
    </row>
    <row r="179" spans="1:46" ht="48.75" customHeight="1" x14ac:dyDescent="0.25">
      <c r="A179" s="72" t="s">
        <v>144</v>
      </c>
      <c r="B179" s="53" t="s">
        <v>49</v>
      </c>
      <c r="C179" s="41">
        <f>SUM(D179:T179)</f>
        <v>7796920745.4799995</v>
      </c>
      <c r="D179" s="41">
        <f>D180+D181+D182+D183</f>
        <v>498576563</v>
      </c>
      <c r="E179" s="41">
        <f t="shared" ref="E179:T179" si="77">E180+E181+E182+E183</f>
        <v>442897629</v>
      </c>
      <c r="F179" s="60">
        <f t="shared" si="77"/>
        <v>462929712.48000002</v>
      </c>
      <c r="G179" s="41">
        <f t="shared" si="77"/>
        <v>462511643</v>
      </c>
      <c r="H179" s="41">
        <f t="shared" si="77"/>
        <v>456154246</v>
      </c>
      <c r="I179" s="41">
        <f t="shared" si="77"/>
        <v>456154246</v>
      </c>
      <c r="J179" s="41">
        <f t="shared" si="77"/>
        <v>456154246</v>
      </c>
      <c r="K179" s="41">
        <f t="shared" si="77"/>
        <v>456154246</v>
      </c>
      <c r="L179" s="41">
        <f t="shared" si="77"/>
        <v>456154246</v>
      </c>
      <c r="M179" s="41">
        <f t="shared" si="77"/>
        <v>456154246</v>
      </c>
      <c r="N179" s="41">
        <f t="shared" si="77"/>
        <v>456154246</v>
      </c>
      <c r="O179" s="41">
        <f t="shared" si="77"/>
        <v>456154246</v>
      </c>
      <c r="P179" s="41">
        <f t="shared" si="77"/>
        <v>456154246</v>
      </c>
      <c r="Q179" s="41">
        <f t="shared" si="77"/>
        <v>456154246</v>
      </c>
      <c r="R179" s="41">
        <f t="shared" si="77"/>
        <v>456154246</v>
      </c>
      <c r="S179" s="41">
        <f t="shared" si="77"/>
        <v>456154246</v>
      </c>
      <c r="T179" s="41">
        <f t="shared" si="77"/>
        <v>456154246</v>
      </c>
      <c r="U179" s="44" t="s">
        <v>145</v>
      </c>
      <c r="V179" s="44" t="s">
        <v>145</v>
      </c>
      <c r="W179" s="41" t="s">
        <v>145</v>
      </c>
      <c r="X179" s="41" t="s">
        <v>145</v>
      </c>
      <c r="Y179" s="41" t="s">
        <v>145</v>
      </c>
      <c r="Z179" s="44" t="s">
        <v>145</v>
      </c>
      <c r="AA179" s="41" t="s">
        <v>145</v>
      </c>
      <c r="AB179" s="41" t="s">
        <v>145</v>
      </c>
      <c r="AC179" s="41" t="s">
        <v>145</v>
      </c>
      <c r="AD179" s="41" t="s">
        <v>145</v>
      </c>
      <c r="AE179" s="41" t="s">
        <v>145</v>
      </c>
      <c r="AF179" s="41" t="s">
        <v>145</v>
      </c>
      <c r="AG179" s="44" t="s">
        <v>145</v>
      </c>
      <c r="AH179" s="41" t="s">
        <v>145</v>
      </c>
      <c r="AI179" s="41" t="s">
        <v>145</v>
      </c>
      <c r="AJ179" s="41" t="s">
        <v>145</v>
      </c>
      <c r="AK179" s="41" t="s">
        <v>145</v>
      </c>
      <c r="AL179" s="41" t="s">
        <v>145</v>
      </c>
      <c r="AM179" s="41" t="s">
        <v>145</v>
      </c>
      <c r="AN179" s="42" t="s">
        <v>79</v>
      </c>
      <c r="AP179" s="23"/>
      <c r="AR179" s="6"/>
      <c r="AS179" s="6"/>
      <c r="AT179" s="6"/>
    </row>
    <row r="180" spans="1:46" ht="78.75" x14ac:dyDescent="0.25">
      <c r="A180" s="72"/>
      <c r="B180" s="53" t="s">
        <v>51</v>
      </c>
      <c r="C180" s="41">
        <f>SUM(D180:T180)</f>
        <v>0</v>
      </c>
      <c r="D180" s="41">
        <f>D133+D154+D170</f>
        <v>0</v>
      </c>
      <c r="E180" s="41">
        <f t="shared" ref="E180:T180" si="78">E133+E154+E170</f>
        <v>0</v>
      </c>
      <c r="F180" s="64">
        <f t="shared" si="78"/>
        <v>0</v>
      </c>
      <c r="G180" s="41">
        <f t="shared" si="78"/>
        <v>0</v>
      </c>
      <c r="H180" s="41">
        <f t="shared" si="78"/>
        <v>0</v>
      </c>
      <c r="I180" s="41">
        <f t="shared" si="78"/>
        <v>0</v>
      </c>
      <c r="J180" s="41">
        <f t="shared" si="78"/>
        <v>0</v>
      </c>
      <c r="K180" s="41">
        <f t="shared" si="78"/>
        <v>0</v>
      </c>
      <c r="L180" s="41">
        <f t="shared" si="78"/>
        <v>0</v>
      </c>
      <c r="M180" s="41">
        <f t="shared" si="78"/>
        <v>0</v>
      </c>
      <c r="N180" s="41">
        <f t="shared" si="78"/>
        <v>0</v>
      </c>
      <c r="O180" s="41">
        <f t="shared" si="78"/>
        <v>0</v>
      </c>
      <c r="P180" s="41">
        <f t="shared" si="78"/>
        <v>0</v>
      </c>
      <c r="Q180" s="41">
        <f t="shared" si="78"/>
        <v>0</v>
      </c>
      <c r="R180" s="41">
        <f t="shared" si="78"/>
        <v>0</v>
      </c>
      <c r="S180" s="41">
        <f t="shared" si="78"/>
        <v>0</v>
      </c>
      <c r="T180" s="41">
        <f t="shared" si="78"/>
        <v>0</v>
      </c>
      <c r="U180" s="44" t="s">
        <v>145</v>
      </c>
      <c r="V180" s="44" t="s">
        <v>145</v>
      </c>
      <c r="W180" s="41" t="s">
        <v>145</v>
      </c>
      <c r="X180" s="41" t="s">
        <v>145</v>
      </c>
      <c r="Y180" s="41" t="s">
        <v>145</v>
      </c>
      <c r="Z180" s="44" t="s">
        <v>145</v>
      </c>
      <c r="AA180" s="41" t="s">
        <v>145</v>
      </c>
      <c r="AB180" s="41" t="s">
        <v>145</v>
      </c>
      <c r="AC180" s="41" t="s">
        <v>145</v>
      </c>
      <c r="AD180" s="41" t="s">
        <v>145</v>
      </c>
      <c r="AE180" s="41" t="s">
        <v>145</v>
      </c>
      <c r="AF180" s="41" t="s">
        <v>145</v>
      </c>
      <c r="AG180" s="44" t="s">
        <v>145</v>
      </c>
      <c r="AH180" s="41" t="s">
        <v>145</v>
      </c>
      <c r="AI180" s="41" t="s">
        <v>145</v>
      </c>
      <c r="AJ180" s="41" t="s">
        <v>145</v>
      </c>
      <c r="AK180" s="41" t="s">
        <v>145</v>
      </c>
      <c r="AL180" s="41" t="s">
        <v>145</v>
      </c>
      <c r="AM180" s="41" t="s">
        <v>145</v>
      </c>
      <c r="AN180" s="42" t="s">
        <v>79</v>
      </c>
      <c r="AO180" s="10"/>
      <c r="AP180" s="23"/>
      <c r="AR180" s="6"/>
      <c r="AS180" s="6"/>
      <c r="AT180" s="6"/>
    </row>
    <row r="181" spans="1:46" ht="78.75" x14ac:dyDescent="0.25">
      <c r="A181" s="72"/>
      <c r="B181" s="53" t="s">
        <v>52</v>
      </c>
      <c r="C181" s="41">
        <f>SUM(D181:T181)</f>
        <v>9190908</v>
      </c>
      <c r="D181" s="41">
        <f t="shared" ref="D181:T181" si="79">D134+D155+D171+D161</f>
        <v>5940000</v>
      </c>
      <c r="E181" s="41">
        <f t="shared" si="79"/>
        <v>250908</v>
      </c>
      <c r="F181" s="64">
        <f>F134+F155+F171+F161</f>
        <v>3000000</v>
      </c>
      <c r="G181" s="41">
        <f t="shared" si="79"/>
        <v>0</v>
      </c>
      <c r="H181" s="41">
        <f t="shared" si="79"/>
        <v>0</v>
      </c>
      <c r="I181" s="41">
        <f t="shared" si="79"/>
        <v>0</v>
      </c>
      <c r="J181" s="41">
        <f t="shared" si="79"/>
        <v>0</v>
      </c>
      <c r="K181" s="41">
        <f t="shared" si="79"/>
        <v>0</v>
      </c>
      <c r="L181" s="41">
        <f t="shared" si="79"/>
        <v>0</v>
      </c>
      <c r="M181" s="41">
        <f t="shared" si="79"/>
        <v>0</v>
      </c>
      <c r="N181" s="41">
        <f t="shared" si="79"/>
        <v>0</v>
      </c>
      <c r="O181" s="41">
        <f t="shared" si="79"/>
        <v>0</v>
      </c>
      <c r="P181" s="41">
        <f t="shared" si="79"/>
        <v>0</v>
      </c>
      <c r="Q181" s="41">
        <f t="shared" si="79"/>
        <v>0</v>
      </c>
      <c r="R181" s="41">
        <f t="shared" si="79"/>
        <v>0</v>
      </c>
      <c r="S181" s="41">
        <f t="shared" si="79"/>
        <v>0</v>
      </c>
      <c r="T181" s="41">
        <f t="shared" si="79"/>
        <v>0</v>
      </c>
      <c r="U181" s="44" t="s">
        <v>145</v>
      </c>
      <c r="V181" s="44" t="s">
        <v>145</v>
      </c>
      <c r="W181" s="41" t="s">
        <v>145</v>
      </c>
      <c r="X181" s="41" t="s">
        <v>145</v>
      </c>
      <c r="Y181" s="41" t="s">
        <v>145</v>
      </c>
      <c r="Z181" s="44" t="s">
        <v>145</v>
      </c>
      <c r="AA181" s="41" t="s">
        <v>145</v>
      </c>
      <c r="AB181" s="41" t="s">
        <v>145</v>
      </c>
      <c r="AC181" s="41" t="s">
        <v>145</v>
      </c>
      <c r="AD181" s="41" t="s">
        <v>145</v>
      </c>
      <c r="AE181" s="41" t="s">
        <v>145</v>
      </c>
      <c r="AF181" s="41" t="s">
        <v>145</v>
      </c>
      <c r="AG181" s="44" t="s">
        <v>145</v>
      </c>
      <c r="AH181" s="41" t="s">
        <v>145</v>
      </c>
      <c r="AI181" s="41" t="s">
        <v>145</v>
      </c>
      <c r="AJ181" s="41" t="s">
        <v>145</v>
      </c>
      <c r="AK181" s="41" t="s">
        <v>145</v>
      </c>
      <c r="AL181" s="41" t="s">
        <v>145</v>
      </c>
      <c r="AM181" s="41" t="s">
        <v>145</v>
      </c>
      <c r="AN181" s="42" t="s">
        <v>79</v>
      </c>
      <c r="AP181" s="23"/>
      <c r="AR181" s="6"/>
      <c r="AS181" s="6"/>
      <c r="AT181" s="6"/>
    </row>
    <row r="182" spans="1:46" ht="47.25" x14ac:dyDescent="0.25">
      <c r="A182" s="72"/>
      <c r="B182" s="53" t="s">
        <v>53</v>
      </c>
      <c r="C182" s="41">
        <f>SUM(D182:T182)</f>
        <v>7737464356.4799995</v>
      </c>
      <c r="D182" s="41">
        <f t="shared" ref="D182:T182" si="80">D135+D156+D172+D162</f>
        <v>468904408</v>
      </c>
      <c r="E182" s="41">
        <f t="shared" si="80"/>
        <v>416113395</v>
      </c>
      <c r="F182" s="60">
        <f>F135+F156+F172+F162</f>
        <v>459929712.48000002</v>
      </c>
      <c r="G182" s="41">
        <f t="shared" si="80"/>
        <v>462511643</v>
      </c>
      <c r="H182" s="41">
        <f t="shared" si="80"/>
        <v>456154246</v>
      </c>
      <c r="I182" s="41">
        <f t="shared" si="80"/>
        <v>456154246</v>
      </c>
      <c r="J182" s="41">
        <f t="shared" si="80"/>
        <v>456154246</v>
      </c>
      <c r="K182" s="41">
        <f t="shared" si="80"/>
        <v>456154246</v>
      </c>
      <c r="L182" s="41">
        <f t="shared" si="80"/>
        <v>456154246</v>
      </c>
      <c r="M182" s="41">
        <f t="shared" si="80"/>
        <v>456154246</v>
      </c>
      <c r="N182" s="41">
        <f t="shared" si="80"/>
        <v>456154246</v>
      </c>
      <c r="O182" s="41">
        <f t="shared" si="80"/>
        <v>456154246</v>
      </c>
      <c r="P182" s="41">
        <f t="shared" si="80"/>
        <v>456154246</v>
      </c>
      <c r="Q182" s="41">
        <f t="shared" si="80"/>
        <v>456154246</v>
      </c>
      <c r="R182" s="41">
        <f t="shared" si="80"/>
        <v>456154246</v>
      </c>
      <c r="S182" s="41">
        <f t="shared" si="80"/>
        <v>456154246</v>
      </c>
      <c r="T182" s="41">
        <f t="shared" si="80"/>
        <v>456154246</v>
      </c>
      <c r="U182" s="44" t="s">
        <v>145</v>
      </c>
      <c r="V182" s="44" t="s">
        <v>145</v>
      </c>
      <c r="W182" s="41" t="s">
        <v>145</v>
      </c>
      <c r="X182" s="41" t="s">
        <v>145</v>
      </c>
      <c r="Y182" s="41" t="s">
        <v>145</v>
      </c>
      <c r="Z182" s="44" t="s">
        <v>145</v>
      </c>
      <c r="AA182" s="41" t="s">
        <v>145</v>
      </c>
      <c r="AB182" s="41" t="s">
        <v>145</v>
      </c>
      <c r="AC182" s="41" t="s">
        <v>145</v>
      </c>
      <c r="AD182" s="41" t="s">
        <v>145</v>
      </c>
      <c r="AE182" s="41" t="s">
        <v>145</v>
      </c>
      <c r="AF182" s="41" t="s">
        <v>145</v>
      </c>
      <c r="AG182" s="44" t="s">
        <v>145</v>
      </c>
      <c r="AH182" s="41" t="s">
        <v>145</v>
      </c>
      <c r="AI182" s="41" t="s">
        <v>145</v>
      </c>
      <c r="AJ182" s="41" t="s">
        <v>145</v>
      </c>
      <c r="AK182" s="41" t="s">
        <v>145</v>
      </c>
      <c r="AL182" s="41" t="s">
        <v>145</v>
      </c>
      <c r="AM182" s="41" t="s">
        <v>145</v>
      </c>
      <c r="AN182" s="42" t="s">
        <v>79</v>
      </c>
      <c r="AP182" s="23"/>
      <c r="AR182" s="6"/>
      <c r="AS182" s="6"/>
      <c r="AT182" s="6"/>
    </row>
    <row r="183" spans="1:46" ht="87.75" customHeight="1" x14ac:dyDescent="0.25">
      <c r="A183" s="72"/>
      <c r="B183" s="53" t="s">
        <v>85</v>
      </c>
      <c r="C183" s="41">
        <f>SUM(D183:T183)</f>
        <v>50265481</v>
      </c>
      <c r="D183" s="41">
        <f t="shared" ref="D183:T183" si="81">D136+D157+D173</f>
        <v>23732155</v>
      </c>
      <c r="E183" s="41">
        <f t="shared" si="81"/>
        <v>26533326</v>
      </c>
      <c r="F183" s="64">
        <f t="shared" si="81"/>
        <v>0</v>
      </c>
      <c r="G183" s="41">
        <f t="shared" si="81"/>
        <v>0</v>
      </c>
      <c r="H183" s="41">
        <f t="shared" si="81"/>
        <v>0</v>
      </c>
      <c r="I183" s="41">
        <f t="shared" si="81"/>
        <v>0</v>
      </c>
      <c r="J183" s="41">
        <f t="shared" si="81"/>
        <v>0</v>
      </c>
      <c r="K183" s="41">
        <f t="shared" si="81"/>
        <v>0</v>
      </c>
      <c r="L183" s="41">
        <f t="shared" si="81"/>
        <v>0</v>
      </c>
      <c r="M183" s="41">
        <f t="shared" si="81"/>
        <v>0</v>
      </c>
      <c r="N183" s="41">
        <f t="shared" si="81"/>
        <v>0</v>
      </c>
      <c r="O183" s="41">
        <f t="shared" si="81"/>
        <v>0</v>
      </c>
      <c r="P183" s="41">
        <f t="shared" si="81"/>
        <v>0</v>
      </c>
      <c r="Q183" s="41">
        <f t="shared" si="81"/>
        <v>0</v>
      </c>
      <c r="R183" s="41">
        <f t="shared" si="81"/>
        <v>0</v>
      </c>
      <c r="S183" s="41">
        <f t="shared" si="81"/>
        <v>0</v>
      </c>
      <c r="T183" s="41">
        <f t="shared" si="81"/>
        <v>0</v>
      </c>
      <c r="U183" s="44" t="s">
        <v>145</v>
      </c>
      <c r="V183" s="44" t="s">
        <v>145</v>
      </c>
      <c r="W183" s="41" t="s">
        <v>145</v>
      </c>
      <c r="X183" s="41" t="s">
        <v>145</v>
      </c>
      <c r="Y183" s="41" t="s">
        <v>145</v>
      </c>
      <c r="Z183" s="44" t="s">
        <v>145</v>
      </c>
      <c r="AA183" s="41" t="s">
        <v>145</v>
      </c>
      <c r="AB183" s="41" t="s">
        <v>145</v>
      </c>
      <c r="AC183" s="41" t="s">
        <v>145</v>
      </c>
      <c r="AD183" s="41" t="s">
        <v>145</v>
      </c>
      <c r="AE183" s="41" t="s">
        <v>145</v>
      </c>
      <c r="AF183" s="41" t="s">
        <v>145</v>
      </c>
      <c r="AG183" s="44" t="s">
        <v>145</v>
      </c>
      <c r="AH183" s="41" t="s">
        <v>145</v>
      </c>
      <c r="AI183" s="41" t="s">
        <v>145</v>
      </c>
      <c r="AJ183" s="41" t="s">
        <v>145</v>
      </c>
      <c r="AK183" s="41" t="s">
        <v>145</v>
      </c>
      <c r="AL183" s="41" t="s">
        <v>145</v>
      </c>
      <c r="AM183" s="41" t="s">
        <v>145</v>
      </c>
      <c r="AN183" s="42" t="s">
        <v>79</v>
      </c>
      <c r="AR183" s="6"/>
      <c r="AS183" s="6"/>
      <c r="AT183" s="6"/>
    </row>
    <row r="184" spans="1:46" ht="21" customHeight="1" x14ac:dyDescent="0.25">
      <c r="A184" s="85" t="s">
        <v>146</v>
      </c>
      <c r="B184" s="85"/>
      <c r="C184" s="85"/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85"/>
      <c r="W184" s="85"/>
      <c r="X184" s="85"/>
      <c r="Y184" s="85"/>
      <c r="Z184" s="85"/>
      <c r="AA184" s="85"/>
      <c r="AB184" s="85"/>
      <c r="AC184" s="85"/>
      <c r="AD184" s="85"/>
      <c r="AE184" s="85"/>
      <c r="AF184" s="85"/>
      <c r="AG184" s="85"/>
      <c r="AH184" s="85"/>
      <c r="AI184" s="85"/>
      <c r="AJ184" s="85"/>
      <c r="AK184" s="85"/>
      <c r="AL184" s="85"/>
      <c r="AM184" s="85"/>
      <c r="AN184" s="85"/>
      <c r="AO184" s="10"/>
      <c r="AP184" s="23"/>
      <c r="AQ184" s="23"/>
      <c r="AR184" s="6"/>
      <c r="AS184" s="6"/>
      <c r="AT184" s="6"/>
    </row>
    <row r="185" spans="1:46" ht="21" customHeight="1" x14ac:dyDescent="0.25">
      <c r="A185" s="85" t="s">
        <v>147</v>
      </c>
      <c r="B185" s="85"/>
      <c r="C185" s="85"/>
      <c r="D185" s="85"/>
      <c r="E185" s="85"/>
      <c r="F185" s="85"/>
      <c r="G185" s="85"/>
      <c r="H185" s="85"/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  <c r="V185" s="85"/>
      <c r="W185" s="85"/>
      <c r="X185" s="85"/>
      <c r="Y185" s="85"/>
      <c r="Z185" s="85"/>
      <c r="AA185" s="85"/>
      <c r="AB185" s="85"/>
      <c r="AC185" s="85"/>
      <c r="AD185" s="85"/>
      <c r="AE185" s="85"/>
      <c r="AF185" s="85"/>
      <c r="AG185" s="85"/>
      <c r="AH185" s="85"/>
      <c r="AI185" s="85"/>
      <c r="AJ185" s="85"/>
      <c r="AK185" s="85"/>
      <c r="AL185" s="85"/>
      <c r="AM185" s="85"/>
      <c r="AN185" s="85"/>
      <c r="AO185" s="10"/>
      <c r="AP185" s="23"/>
      <c r="AQ185" s="23"/>
      <c r="AR185" s="6"/>
      <c r="AS185" s="6"/>
      <c r="AT185" s="6"/>
    </row>
    <row r="186" spans="1:46" ht="140.25" customHeight="1" x14ac:dyDescent="0.25">
      <c r="A186" s="85" t="s">
        <v>33</v>
      </c>
      <c r="B186" s="85"/>
      <c r="C186" s="85"/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5"/>
      <c r="R186" s="85"/>
      <c r="S186" s="85"/>
      <c r="T186" s="85"/>
      <c r="U186" s="85"/>
      <c r="V186" s="43" t="s">
        <v>39</v>
      </c>
      <c r="W186" s="51">
        <f>W188</f>
        <v>8</v>
      </c>
      <c r="X186" s="51">
        <f t="shared" ref="X186:Y186" si="82">X188</f>
        <v>6</v>
      </c>
      <c r="Y186" s="51">
        <f t="shared" si="82"/>
        <v>8</v>
      </c>
      <c r="Z186" s="51">
        <v>6</v>
      </c>
      <c r="AA186" s="51">
        <v>8</v>
      </c>
      <c r="AB186" s="51">
        <v>6</v>
      </c>
      <c r="AC186" s="51">
        <v>8</v>
      </c>
      <c r="AD186" s="51">
        <v>8</v>
      </c>
      <c r="AE186" s="51">
        <v>8</v>
      </c>
      <c r="AF186" s="51">
        <v>8</v>
      </c>
      <c r="AG186" s="51">
        <v>8</v>
      </c>
      <c r="AH186" s="51">
        <v>8</v>
      </c>
      <c r="AI186" s="51">
        <v>8</v>
      </c>
      <c r="AJ186" s="51">
        <v>8</v>
      </c>
      <c r="AK186" s="51">
        <v>8</v>
      </c>
      <c r="AL186" s="51">
        <v>8</v>
      </c>
      <c r="AM186" s="51">
        <v>8</v>
      </c>
      <c r="AN186" s="51">
        <f>SUM(W186:AM186)</f>
        <v>130</v>
      </c>
      <c r="AO186" s="10"/>
      <c r="AP186" s="23"/>
      <c r="AQ186" s="23"/>
      <c r="AR186" s="6"/>
      <c r="AS186" s="6"/>
      <c r="AT186" s="6"/>
    </row>
    <row r="187" spans="1:46" ht="30" customHeight="1" x14ac:dyDescent="0.25">
      <c r="A187" s="85" t="s">
        <v>148</v>
      </c>
      <c r="B187" s="85"/>
      <c r="C187" s="85"/>
      <c r="D187" s="85"/>
      <c r="E187" s="85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85"/>
      <c r="Q187" s="85"/>
      <c r="R187" s="85"/>
      <c r="S187" s="85"/>
      <c r="T187" s="85"/>
      <c r="U187" s="85"/>
      <c r="V187" s="85"/>
      <c r="W187" s="85"/>
      <c r="X187" s="85"/>
      <c r="Y187" s="85"/>
      <c r="Z187" s="85"/>
      <c r="AA187" s="85"/>
      <c r="AB187" s="85"/>
      <c r="AC187" s="85"/>
      <c r="AD187" s="85"/>
      <c r="AE187" s="85"/>
      <c r="AF187" s="85"/>
      <c r="AG187" s="85"/>
      <c r="AH187" s="85"/>
      <c r="AI187" s="85"/>
      <c r="AJ187" s="85"/>
      <c r="AK187" s="85"/>
      <c r="AL187" s="85"/>
      <c r="AM187" s="85"/>
      <c r="AN187" s="85"/>
      <c r="AR187" s="6"/>
      <c r="AS187" s="6"/>
      <c r="AT187" s="6"/>
    </row>
    <row r="188" spans="1:46" ht="135.75" customHeight="1" x14ac:dyDescent="0.25">
      <c r="A188" s="72" t="s">
        <v>149</v>
      </c>
      <c r="B188" s="53" t="s">
        <v>49</v>
      </c>
      <c r="C188" s="41">
        <f>SUM(D188:T188)</f>
        <v>1626708</v>
      </c>
      <c r="D188" s="41">
        <f>D189+D190+D191+D192</f>
        <v>0</v>
      </c>
      <c r="E188" s="41">
        <f t="shared" ref="E188:T188" si="83">E189+E190+E191+E192</f>
        <v>525000</v>
      </c>
      <c r="F188" s="64">
        <f t="shared" si="83"/>
        <v>1101708</v>
      </c>
      <c r="G188" s="41">
        <f t="shared" si="83"/>
        <v>0</v>
      </c>
      <c r="H188" s="41">
        <f t="shared" si="83"/>
        <v>0</v>
      </c>
      <c r="I188" s="41">
        <f t="shared" si="83"/>
        <v>0</v>
      </c>
      <c r="J188" s="41">
        <f t="shared" si="83"/>
        <v>0</v>
      </c>
      <c r="K188" s="41">
        <f t="shared" si="83"/>
        <v>0</v>
      </c>
      <c r="L188" s="41">
        <f t="shared" si="83"/>
        <v>0</v>
      </c>
      <c r="M188" s="41">
        <f t="shared" si="83"/>
        <v>0</v>
      </c>
      <c r="N188" s="41">
        <f t="shared" si="83"/>
        <v>0</v>
      </c>
      <c r="O188" s="41">
        <f t="shared" si="83"/>
        <v>0</v>
      </c>
      <c r="P188" s="41">
        <f t="shared" si="83"/>
        <v>0</v>
      </c>
      <c r="Q188" s="41">
        <f t="shared" si="83"/>
        <v>0</v>
      </c>
      <c r="R188" s="41">
        <f t="shared" si="83"/>
        <v>0</v>
      </c>
      <c r="S188" s="41">
        <f t="shared" si="83"/>
        <v>0</v>
      </c>
      <c r="T188" s="41">
        <f t="shared" si="83"/>
        <v>0</v>
      </c>
      <c r="U188" s="75" t="s">
        <v>50</v>
      </c>
      <c r="V188" s="43" t="s">
        <v>39</v>
      </c>
      <c r="W188" s="41">
        <v>8</v>
      </c>
      <c r="X188" s="41">
        <v>6</v>
      </c>
      <c r="Y188" s="41">
        <v>8</v>
      </c>
      <c r="Z188" s="41">
        <v>6</v>
      </c>
      <c r="AA188" s="41">
        <v>8</v>
      </c>
      <c r="AB188" s="41">
        <v>6</v>
      </c>
      <c r="AC188" s="41">
        <v>8</v>
      </c>
      <c r="AD188" s="41">
        <v>8</v>
      </c>
      <c r="AE188" s="41">
        <v>8</v>
      </c>
      <c r="AF188" s="41">
        <v>8</v>
      </c>
      <c r="AG188" s="41">
        <v>8</v>
      </c>
      <c r="AH188" s="41">
        <v>8</v>
      </c>
      <c r="AI188" s="41">
        <v>8</v>
      </c>
      <c r="AJ188" s="41">
        <v>8</v>
      </c>
      <c r="AK188" s="41">
        <v>8</v>
      </c>
      <c r="AL188" s="41">
        <v>8</v>
      </c>
      <c r="AM188" s="41">
        <v>8</v>
      </c>
      <c r="AN188" s="41">
        <v>130</v>
      </c>
      <c r="AR188" s="6"/>
      <c r="AS188" s="6"/>
      <c r="AT188" s="6"/>
    </row>
    <row r="189" spans="1:46" ht="79.5" customHeight="1" x14ac:dyDescent="0.25">
      <c r="A189" s="72"/>
      <c r="B189" s="53" t="s">
        <v>51</v>
      </c>
      <c r="C189" s="41">
        <f t="shared" ref="C189:C192" si="84">SUM(D189:T189)</f>
        <v>0</v>
      </c>
      <c r="D189" s="41">
        <f>D194</f>
        <v>0</v>
      </c>
      <c r="E189" s="41">
        <f t="shared" ref="E189:T192" si="85">E194</f>
        <v>0</v>
      </c>
      <c r="F189" s="64">
        <f t="shared" si="85"/>
        <v>0</v>
      </c>
      <c r="G189" s="41">
        <f t="shared" si="85"/>
        <v>0</v>
      </c>
      <c r="H189" s="41">
        <f t="shared" si="85"/>
        <v>0</v>
      </c>
      <c r="I189" s="41">
        <f t="shared" si="85"/>
        <v>0</v>
      </c>
      <c r="J189" s="41">
        <f t="shared" si="85"/>
        <v>0</v>
      </c>
      <c r="K189" s="41">
        <f t="shared" si="85"/>
        <v>0</v>
      </c>
      <c r="L189" s="41">
        <f t="shared" si="85"/>
        <v>0</v>
      </c>
      <c r="M189" s="41">
        <f t="shared" si="85"/>
        <v>0</v>
      </c>
      <c r="N189" s="41">
        <f t="shared" si="85"/>
        <v>0</v>
      </c>
      <c r="O189" s="41">
        <f t="shared" si="85"/>
        <v>0</v>
      </c>
      <c r="P189" s="41">
        <f t="shared" si="85"/>
        <v>0</v>
      </c>
      <c r="Q189" s="41">
        <f t="shared" si="85"/>
        <v>0</v>
      </c>
      <c r="R189" s="41">
        <f t="shared" si="85"/>
        <v>0</v>
      </c>
      <c r="S189" s="41">
        <f t="shared" si="85"/>
        <v>0</v>
      </c>
      <c r="T189" s="41">
        <f t="shared" si="85"/>
        <v>0</v>
      </c>
      <c r="U189" s="76"/>
      <c r="V189" s="48" t="s">
        <v>150</v>
      </c>
      <c r="W189" s="41">
        <v>5</v>
      </c>
      <c r="X189" s="41">
        <v>6</v>
      </c>
      <c r="Y189" s="41">
        <v>8</v>
      </c>
      <c r="Z189" s="41">
        <v>8</v>
      </c>
      <c r="AA189" s="41">
        <v>9</v>
      </c>
      <c r="AB189" s="41">
        <v>9</v>
      </c>
      <c r="AC189" s="41">
        <v>9</v>
      </c>
      <c r="AD189" s="41">
        <v>9</v>
      </c>
      <c r="AE189" s="41">
        <v>9</v>
      </c>
      <c r="AF189" s="41">
        <v>9</v>
      </c>
      <c r="AG189" s="41">
        <v>9</v>
      </c>
      <c r="AH189" s="41">
        <v>9</v>
      </c>
      <c r="AI189" s="41">
        <v>9</v>
      </c>
      <c r="AJ189" s="41">
        <v>9</v>
      </c>
      <c r="AK189" s="41">
        <v>9</v>
      </c>
      <c r="AL189" s="41">
        <v>9</v>
      </c>
      <c r="AM189" s="41">
        <v>9</v>
      </c>
      <c r="AN189" s="42">
        <v>9</v>
      </c>
      <c r="AR189" s="6"/>
      <c r="AS189" s="6"/>
      <c r="AT189" s="6"/>
    </row>
    <row r="190" spans="1:46" ht="83.25" customHeight="1" x14ac:dyDescent="0.25">
      <c r="A190" s="72"/>
      <c r="B190" s="53" t="s">
        <v>52</v>
      </c>
      <c r="C190" s="41">
        <f t="shared" si="84"/>
        <v>0</v>
      </c>
      <c r="D190" s="41">
        <f>D195</f>
        <v>0</v>
      </c>
      <c r="E190" s="41">
        <f t="shared" si="85"/>
        <v>0</v>
      </c>
      <c r="F190" s="64">
        <f t="shared" si="85"/>
        <v>0</v>
      </c>
      <c r="G190" s="41">
        <f t="shared" si="85"/>
        <v>0</v>
      </c>
      <c r="H190" s="41">
        <f t="shared" si="85"/>
        <v>0</v>
      </c>
      <c r="I190" s="41">
        <f t="shared" si="85"/>
        <v>0</v>
      </c>
      <c r="J190" s="41">
        <f t="shared" si="85"/>
        <v>0</v>
      </c>
      <c r="K190" s="41">
        <f t="shared" si="85"/>
        <v>0</v>
      </c>
      <c r="L190" s="41">
        <f t="shared" si="85"/>
        <v>0</v>
      </c>
      <c r="M190" s="41">
        <f t="shared" si="85"/>
        <v>0</v>
      </c>
      <c r="N190" s="41">
        <f t="shared" si="85"/>
        <v>0</v>
      </c>
      <c r="O190" s="41">
        <f t="shared" si="85"/>
        <v>0</v>
      </c>
      <c r="P190" s="41">
        <f t="shared" si="85"/>
        <v>0</v>
      </c>
      <c r="Q190" s="41">
        <f t="shared" si="85"/>
        <v>0</v>
      </c>
      <c r="R190" s="41">
        <f t="shared" si="85"/>
        <v>0</v>
      </c>
      <c r="S190" s="41">
        <f t="shared" si="85"/>
        <v>0</v>
      </c>
      <c r="T190" s="41">
        <f t="shared" si="85"/>
        <v>0</v>
      </c>
      <c r="U190" s="76"/>
      <c r="V190" s="78" t="s">
        <v>151</v>
      </c>
      <c r="W190" s="70">
        <v>4000</v>
      </c>
      <c r="X190" s="70">
        <v>2000</v>
      </c>
      <c r="Y190" s="70">
        <v>3000</v>
      </c>
      <c r="Z190" s="70">
        <v>2000</v>
      </c>
      <c r="AA190" s="70">
        <v>2000</v>
      </c>
      <c r="AB190" s="70">
        <v>2000</v>
      </c>
      <c r="AC190" s="70">
        <v>2000</v>
      </c>
      <c r="AD190" s="70">
        <v>2000</v>
      </c>
      <c r="AE190" s="70">
        <v>2000</v>
      </c>
      <c r="AF190" s="70">
        <v>2000</v>
      </c>
      <c r="AG190" s="70">
        <v>2000</v>
      </c>
      <c r="AH190" s="70">
        <v>2000</v>
      </c>
      <c r="AI190" s="70">
        <v>2000</v>
      </c>
      <c r="AJ190" s="70">
        <v>2000</v>
      </c>
      <c r="AK190" s="70">
        <v>2000</v>
      </c>
      <c r="AL190" s="70">
        <v>2000</v>
      </c>
      <c r="AM190" s="70">
        <v>2000</v>
      </c>
      <c r="AN190" s="70">
        <v>36000</v>
      </c>
      <c r="AR190" s="6"/>
      <c r="AS190" s="6"/>
      <c r="AT190" s="6"/>
    </row>
    <row r="191" spans="1:46" ht="48" customHeight="1" x14ac:dyDescent="0.25">
      <c r="A191" s="72"/>
      <c r="B191" s="53" t="s">
        <v>53</v>
      </c>
      <c r="C191" s="41">
        <f t="shared" si="84"/>
        <v>1626708</v>
      </c>
      <c r="D191" s="41"/>
      <c r="E191" s="41">
        <v>525000</v>
      </c>
      <c r="F191" s="64">
        <v>1101708</v>
      </c>
      <c r="G191" s="41">
        <f t="shared" si="85"/>
        <v>0</v>
      </c>
      <c r="H191" s="41">
        <f t="shared" si="85"/>
        <v>0</v>
      </c>
      <c r="I191" s="41">
        <f t="shared" si="85"/>
        <v>0</v>
      </c>
      <c r="J191" s="41">
        <f t="shared" si="85"/>
        <v>0</v>
      </c>
      <c r="K191" s="41">
        <f t="shared" si="85"/>
        <v>0</v>
      </c>
      <c r="L191" s="41">
        <f t="shared" si="85"/>
        <v>0</v>
      </c>
      <c r="M191" s="41">
        <f t="shared" si="85"/>
        <v>0</v>
      </c>
      <c r="N191" s="41">
        <f t="shared" si="85"/>
        <v>0</v>
      </c>
      <c r="O191" s="41">
        <f t="shared" si="85"/>
        <v>0</v>
      </c>
      <c r="P191" s="41">
        <f t="shared" si="85"/>
        <v>0</v>
      </c>
      <c r="Q191" s="41">
        <f t="shared" si="85"/>
        <v>0</v>
      </c>
      <c r="R191" s="41">
        <f t="shared" si="85"/>
        <v>0</v>
      </c>
      <c r="S191" s="41">
        <f t="shared" si="85"/>
        <v>0</v>
      </c>
      <c r="T191" s="41">
        <f t="shared" si="85"/>
        <v>0</v>
      </c>
      <c r="U191" s="76"/>
      <c r="V191" s="79"/>
      <c r="W191" s="70"/>
      <c r="X191" s="70"/>
      <c r="Y191" s="70"/>
      <c r="Z191" s="70"/>
      <c r="AA191" s="70"/>
      <c r="AB191" s="70"/>
      <c r="AC191" s="70"/>
      <c r="AD191" s="70"/>
      <c r="AE191" s="70"/>
      <c r="AF191" s="70"/>
      <c r="AG191" s="70"/>
      <c r="AH191" s="70"/>
      <c r="AI191" s="70"/>
      <c r="AJ191" s="70"/>
      <c r="AK191" s="70"/>
      <c r="AL191" s="70"/>
      <c r="AM191" s="70"/>
      <c r="AN191" s="70"/>
      <c r="AR191" s="6"/>
      <c r="AS191" s="6"/>
      <c r="AT191" s="6"/>
    </row>
    <row r="192" spans="1:46" ht="31.5" x14ac:dyDescent="0.25">
      <c r="A192" s="72"/>
      <c r="B192" s="53" t="s">
        <v>58</v>
      </c>
      <c r="C192" s="41">
        <f t="shared" si="84"/>
        <v>0</v>
      </c>
      <c r="D192" s="41">
        <f>D197</f>
        <v>0</v>
      </c>
      <c r="E192" s="41">
        <f t="shared" si="85"/>
        <v>0</v>
      </c>
      <c r="F192" s="64">
        <f t="shared" si="85"/>
        <v>0</v>
      </c>
      <c r="G192" s="41">
        <f t="shared" si="85"/>
        <v>0</v>
      </c>
      <c r="H192" s="41">
        <f t="shared" si="85"/>
        <v>0</v>
      </c>
      <c r="I192" s="41">
        <f t="shared" si="85"/>
        <v>0</v>
      </c>
      <c r="J192" s="41">
        <f t="shared" si="85"/>
        <v>0</v>
      </c>
      <c r="K192" s="41">
        <f t="shared" si="85"/>
        <v>0</v>
      </c>
      <c r="L192" s="41">
        <f t="shared" si="85"/>
        <v>0</v>
      </c>
      <c r="M192" s="41">
        <f t="shared" si="85"/>
        <v>0</v>
      </c>
      <c r="N192" s="41">
        <f t="shared" si="85"/>
        <v>0</v>
      </c>
      <c r="O192" s="41">
        <f t="shared" si="85"/>
        <v>0</v>
      </c>
      <c r="P192" s="41">
        <f t="shared" si="85"/>
        <v>0</v>
      </c>
      <c r="Q192" s="41">
        <f t="shared" si="85"/>
        <v>0</v>
      </c>
      <c r="R192" s="41">
        <f t="shared" si="85"/>
        <v>0</v>
      </c>
      <c r="S192" s="41">
        <f t="shared" si="85"/>
        <v>0</v>
      </c>
      <c r="T192" s="41">
        <f t="shared" si="85"/>
        <v>0</v>
      </c>
      <c r="U192" s="77"/>
      <c r="V192" s="80"/>
      <c r="W192" s="70"/>
      <c r="X192" s="70"/>
      <c r="Y192" s="70"/>
      <c r="Z192" s="70"/>
      <c r="AA192" s="70"/>
      <c r="AB192" s="70"/>
      <c r="AC192" s="70"/>
      <c r="AD192" s="70"/>
      <c r="AE192" s="70"/>
      <c r="AF192" s="70"/>
      <c r="AG192" s="70"/>
      <c r="AH192" s="70"/>
      <c r="AI192" s="70"/>
      <c r="AJ192" s="70"/>
      <c r="AK192" s="70"/>
      <c r="AL192" s="70"/>
      <c r="AM192" s="70"/>
      <c r="AN192" s="70"/>
      <c r="AR192" s="6"/>
      <c r="AS192" s="6"/>
      <c r="AT192" s="6"/>
    </row>
    <row r="193" spans="1:46" ht="45" customHeight="1" x14ac:dyDescent="0.25">
      <c r="A193" s="72" t="s">
        <v>152</v>
      </c>
      <c r="B193" s="53" t="s">
        <v>49</v>
      </c>
      <c r="C193" s="41">
        <f>SUM(D193:T193)</f>
        <v>1626708</v>
      </c>
      <c r="D193" s="41">
        <f>D194+D195+D196+D197</f>
        <v>0</v>
      </c>
      <c r="E193" s="41">
        <f t="shared" ref="E193:T193" si="86">E194+E195+E196+E197</f>
        <v>525000</v>
      </c>
      <c r="F193" s="64">
        <f t="shared" si="86"/>
        <v>1101708</v>
      </c>
      <c r="G193" s="41">
        <f t="shared" si="86"/>
        <v>0</v>
      </c>
      <c r="H193" s="41">
        <f t="shared" si="86"/>
        <v>0</v>
      </c>
      <c r="I193" s="41">
        <f t="shared" si="86"/>
        <v>0</v>
      </c>
      <c r="J193" s="41">
        <f t="shared" si="86"/>
        <v>0</v>
      </c>
      <c r="K193" s="41">
        <f t="shared" si="86"/>
        <v>0</v>
      </c>
      <c r="L193" s="41">
        <f t="shared" si="86"/>
        <v>0</v>
      </c>
      <c r="M193" s="41">
        <f t="shared" si="86"/>
        <v>0</v>
      </c>
      <c r="N193" s="41">
        <f t="shared" si="86"/>
        <v>0</v>
      </c>
      <c r="O193" s="41">
        <f t="shared" si="86"/>
        <v>0</v>
      </c>
      <c r="P193" s="41">
        <f t="shared" si="86"/>
        <v>0</v>
      </c>
      <c r="Q193" s="41">
        <f t="shared" si="86"/>
        <v>0</v>
      </c>
      <c r="R193" s="41">
        <f t="shared" si="86"/>
        <v>0</v>
      </c>
      <c r="S193" s="41">
        <f t="shared" si="86"/>
        <v>0</v>
      </c>
      <c r="T193" s="41">
        <f t="shared" si="86"/>
        <v>0</v>
      </c>
      <c r="U193" s="44" t="s">
        <v>145</v>
      </c>
      <c r="V193" s="44" t="s">
        <v>145</v>
      </c>
      <c r="W193" s="41" t="s">
        <v>145</v>
      </c>
      <c r="X193" s="41" t="s">
        <v>145</v>
      </c>
      <c r="Y193" s="41" t="s">
        <v>145</v>
      </c>
      <c r="Z193" s="44" t="s">
        <v>145</v>
      </c>
      <c r="AA193" s="41" t="s">
        <v>145</v>
      </c>
      <c r="AB193" s="41" t="s">
        <v>145</v>
      </c>
      <c r="AC193" s="41" t="s">
        <v>145</v>
      </c>
      <c r="AD193" s="41" t="s">
        <v>145</v>
      </c>
      <c r="AE193" s="41" t="s">
        <v>145</v>
      </c>
      <c r="AF193" s="41" t="s">
        <v>145</v>
      </c>
      <c r="AG193" s="44" t="s">
        <v>145</v>
      </c>
      <c r="AH193" s="41" t="s">
        <v>145</v>
      </c>
      <c r="AI193" s="41" t="s">
        <v>145</v>
      </c>
      <c r="AJ193" s="41" t="s">
        <v>145</v>
      </c>
      <c r="AK193" s="41" t="s">
        <v>145</v>
      </c>
      <c r="AL193" s="41" t="s">
        <v>145</v>
      </c>
      <c r="AM193" s="41" t="s">
        <v>145</v>
      </c>
      <c r="AN193" s="42" t="s">
        <v>79</v>
      </c>
      <c r="AR193" s="6"/>
      <c r="AS193" s="6"/>
      <c r="AT193" s="6"/>
    </row>
    <row r="194" spans="1:46" ht="78.75" x14ac:dyDescent="0.25">
      <c r="A194" s="72"/>
      <c r="B194" s="53" t="s">
        <v>51</v>
      </c>
      <c r="C194" s="41">
        <f t="shared" ref="C194:C197" si="87">SUM(D194:T194)</f>
        <v>0</v>
      </c>
      <c r="D194" s="41"/>
      <c r="E194" s="41"/>
      <c r="F194" s="64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4" t="s">
        <v>145</v>
      </c>
      <c r="V194" s="44" t="s">
        <v>145</v>
      </c>
      <c r="W194" s="41" t="s">
        <v>145</v>
      </c>
      <c r="X194" s="41" t="s">
        <v>145</v>
      </c>
      <c r="Y194" s="41" t="s">
        <v>145</v>
      </c>
      <c r="Z194" s="44" t="s">
        <v>145</v>
      </c>
      <c r="AA194" s="41" t="s">
        <v>145</v>
      </c>
      <c r="AB194" s="41" t="s">
        <v>145</v>
      </c>
      <c r="AC194" s="41" t="s">
        <v>145</v>
      </c>
      <c r="AD194" s="41" t="s">
        <v>145</v>
      </c>
      <c r="AE194" s="41" t="s">
        <v>145</v>
      </c>
      <c r="AF194" s="41" t="s">
        <v>145</v>
      </c>
      <c r="AG194" s="44" t="s">
        <v>145</v>
      </c>
      <c r="AH194" s="41" t="s">
        <v>145</v>
      </c>
      <c r="AI194" s="41" t="s">
        <v>145</v>
      </c>
      <c r="AJ194" s="41" t="s">
        <v>145</v>
      </c>
      <c r="AK194" s="41" t="s">
        <v>145</v>
      </c>
      <c r="AL194" s="41" t="s">
        <v>145</v>
      </c>
      <c r="AM194" s="41" t="s">
        <v>145</v>
      </c>
      <c r="AN194" s="42" t="s">
        <v>79</v>
      </c>
      <c r="AR194" s="6"/>
      <c r="AS194" s="6"/>
      <c r="AT194" s="6"/>
    </row>
    <row r="195" spans="1:46" ht="78.75" x14ac:dyDescent="0.25">
      <c r="A195" s="72"/>
      <c r="B195" s="53" t="s">
        <v>52</v>
      </c>
      <c r="C195" s="41">
        <f t="shared" si="87"/>
        <v>0</v>
      </c>
      <c r="D195" s="41"/>
      <c r="E195" s="41"/>
      <c r="F195" s="64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4" t="s">
        <v>145</v>
      </c>
      <c r="V195" s="44" t="s">
        <v>145</v>
      </c>
      <c r="W195" s="41" t="s">
        <v>145</v>
      </c>
      <c r="X195" s="41" t="s">
        <v>145</v>
      </c>
      <c r="Y195" s="41" t="s">
        <v>145</v>
      </c>
      <c r="Z195" s="44" t="s">
        <v>145</v>
      </c>
      <c r="AA195" s="41" t="s">
        <v>145</v>
      </c>
      <c r="AB195" s="41" t="s">
        <v>145</v>
      </c>
      <c r="AC195" s="41" t="s">
        <v>145</v>
      </c>
      <c r="AD195" s="41" t="s">
        <v>145</v>
      </c>
      <c r="AE195" s="41" t="s">
        <v>145</v>
      </c>
      <c r="AF195" s="41" t="s">
        <v>145</v>
      </c>
      <c r="AG195" s="44" t="s">
        <v>145</v>
      </c>
      <c r="AH195" s="41" t="s">
        <v>145</v>
      </c>
      <c r="AI195" s="41" t="s">
        <v>145</v>
      </c>
      <c r="AJ195" s="41" t="s">
        <v>145</v>
      </c>
      <c r="AK195" s="41" t="s">
        <v>145</v>
      </c>
      <c r="AL195" s="41" t="s">
        <v>145</v>
      </c>
      <c r="AM195" s="41" t="s">
        <v>145</v>
      </c>
      <c r="AN195" s="42" t="s">
        <v>79</v>
      </c>
      <c r="AR195" s="6"/>
      <c r="AS195" s="6"/>
      <c r="AT195" s="6"/>
    </row>
    <row r="196" spans="1:46" ht="47.25" x14ac:dyDescent="0.25">
      <c r="A196" s="72"/>
      <c r="B196" s="53" t="s">
        <v>53</v>
      </c>
      <c r="C196" s="41">
        <f>C191</f>
        <v>1626708</v>
      </c>
      <c r="D196" s="41">
        <f>D191</f>
        <v>0</v>
      </c>
      <c r="E196" s="41">
        <f>E191</f>
        <v>525000</v>
      </c>
      <c r="F196" s="64">
        <f>F191</f>
        <v>1101708</v>
      </c>
      <c r="G196" s="41"/>
      <c r="H196" s="41"/>
      <c r="I196" s="41">
        <f t="shared" ref="I196:J196" si="88">H196</f>
        <v>0</v>
      </c>
      <c r="J196" s="41">
        <f t="shared" si="88"/>
        <v>0</v>
      </c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4" t="s">
        <v>145</v>
      </c>
      <c r="V196" s="44" t="s">
        <v>145</v>
      </c>
      <c r="W196" s="41" t="s">
        <v>145</v>
      </c>
      <c r="X196" s="41" t="s">
        <v>145</v>
      </c>
      <c r="Y196" s="41" t="s">
        <v>145</v>
      </c>
      <c r="Z196" s="44" t="s">
        <v>145</v>
      </c>
      <c r="AA196" s="41" t="s">
        <v>145</v>
      </c>
      <c r="AB196" s="41" t="s">
        <v>145</v>
      </c>
      <c r="AC196" s="41" t="s">
        <v>145</v>
      </c>
      <c r="AD196" s="41" t="s">
        <v>145</v>
      </c>
      <c r="AE196" s="41" t="s">
        <v>145</v>
      </c>
      <c r="AF196" s="41" t="s">
        <v>145</v>
      </c>
      <c r="AG196" s="44" t="s">
        <v>145</v>
      </c>
      <c r="AH196" s="41" t="s">
        <v>145</v>
      </c>
      <c r="AI196" s="41" t="s">
        <v>145</v>
      </c>
      <c r="AJ196" s="41" t="s">
        <v>145</v>
      </c>
      <c r="AK196" s="41" t="s">
        <v>145</v>
      </c>
      <c r="AL196" s="41" t="s">
        <v>145</v>
      </c>
      <c r="AM196" s="41" t="s">
        <v>145</v>
      </c>
      <c r="AN196" s="42" t="s">
        <v>79</v>
      </c>
      <c r="AR196" s="6"/>
      <c r="AS196" s="6"/>
      <c r="AT196" s="6"/>
    </row>
    <row r="197" spans="1:46" ht="31.5" x14ac:dyDescent="0.25">
      <c r="A197" s="72"/>
      <c r="B197" s="53" t="s">
        <v>58</v>
      </c>
      <c r="C197" s="51">
        <f t="shared" si="87"/>
        <v>0</v>
      </c>
      <c r="D197" s="51"/>
      <c r="E197" s="51"/>
      <c r="F197" s="63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44" t="s">
        <v>145</v>
      </c>
      <c r="V197" s="44" t="s">
        <v>145</v>
      </c>
      <c r="W197" s="41" t="s">
        <v>145</v>
      </c>
      <c r="X197" s="41" t="s">
        <v>145</v>
      </c>
      <c r="Y197" s="41" t="s">
        <v>145</v>
      </c>
      <c r="Z197" s="44" t="s">
        <v>145</v>
      </c>
      <c r="AA197" s="41" t="s">
        <v>145</v>
      </c>
      <c r="AB197" s="41" t="s">
        <v>145</v>
      </c>
      <c r="AC197" s="41" t="s">
        <v>145</v>
      </c>
      <c r="AD197" s="41" t="s">
        <v>145</v>
      </c>
      <c r="AE197" s="41" t="s">
        <v>145</v>
      </c>
      <c r="AF197" s="41" t="s">
        <v>145</v>
      </c>
      <c r="AG197" s="44" t="s">
        <v>145</v>
      </c>
      <c r="AH197" s="41" t="s">
        <v>145</v>
      </c>
      <c r="AI197" s="41" t="s">
        <v>145</v>
      </c>
      <c r="AJ197" s="41" t="s">
        <v>145</v>
      </c>
      <c r="AK197" s="41" t="s">
        <v>145</v>
      </c>
      <c r="AL197" s="41" t="s">
        <v>145</v>
      </c>
      <c r="AM197" s="41" t="s">
        <v>145</v>
      </c>
      <c r="AN197" s="42" t="s">
        <v>79</v>
      </c>
      <c r="AR197" s="6"/>
      <c r="AS197" s="6"/>
      <c r="AT197" s="6"/>
    </row>
    <row r="198" spans="1:46" ht="34.5" customHeight="1" x14ac:dyDescent="0.25">
      <c r="A198" s="85" t="s">
        <v>153</v>
      </c>
      <c r="B198" s="85"/>
      <c r="C198" s="85"/>
      <c r="D198" s="85"/>
      <c r="E198" s="85"/>
      <c r="F198" s="85"/>
      <c r="G198" s="85"/>
      <c r="H198" s="85"/>
      <c r="I198" s="85"/>
      <c r="J198" s="85"/>
      <c r="K198" s="85"/>
      <c r="L198" s="85"/>
      <c r="M198" s="85"/>
      <c r="N198" s="85"/>
      <c r="O198" s="85"/>
      <c r="P198" s="85"/>
      <c r="Q198" s="85"/>
      <c r="R198" s="85"/>
      <c r="S198" s="85"/>
      <c r="T198" s="85"/>
      <c r="U198" s="85"/>
      <c r="V198" s="85"/>
      <c r="W198" s="85"/>
      <c r="X198" s="85"/>
      <c r="Y198" s="85"/>
      <c r="Z198" s="85"/>
      <c r="AA198" s="85"/>
      <c r="AB198" s="85"/>
      <c r="AC198" s="85"/>
      <c r="AD198" s="85"/>
      <c r="AE198" s="85"/>
      <c r="AF198" s="85"/>
      <c r="AG198" s="85"/>
      <c r="AH198" s="85"/>
      <c r="AI198" s="85"/>
      <c r="AJ198" s="85"/>
      <c r="AK198" s="85"/>
      <c r="AL198" s="85"/>
      <c r="AM198" s="85"/>
      <c r="AN198" s="85"/>
      <c r="AR198" s="6"/>
      <c r="AS198" s="6"/>
      <c r="AT198" s="6"/>
    </row>
    <row r="199" spans="1:46" ht="33.75" customHeight="1" x14ac:dyDescent="0.25">
      <c r="A199" s="85" t="s">
        <v>154</v>
      </c>
      <c r="B199" s="85"/>
      <c r="C199" s="85"/>
      <c r="D199" s="85"/>
      <c r="E199" s="85"/>
      <c r="F199" s="85"/>
      <c r="G199" s="85"/>
      <c r="H199" s="85"/>
      <c r="I199" s="85"/>
      <c r="J199" s="85"/>
      <c r="K199" s="85"/>
      <c r="L199" s="85"/>
      <c r="M199" s="85"/>
      <c r="N199" s="85"/>
      <c r="O199" s="85"/>
      <c r="P199" s="85"/>
      <c r="Q199" s="85"/>
      <c r="R199" s="85"/>
      <c r="S199" s="85"/>
      <c r="T199" s="85"/>
      <c r="U199" s="85"/>
      <c r="V199" s="85"/>
      <c r="W199" s="85"/>
      <c r="X199" s="85"/>
      <c r="Y199" s="85"/>
      <c r="Z199" s="85"/>
      <c r="AA199" s="85"/>
      <c r="AB199" s="85"/>
      <c r="AC199" s="85"/>
      <c r="AD199" s="85"/>
      <c r="AE199" s="85"/>
      <c r="AF199" s="85"/>
      <c r="AG199" s="85"/>
      <c r="AH199" s="85"/>
      <c r="AI199" s="85"/>
      <c r="AJ199" s="85"/>
      <c r="AK199" s="85"/>
      <c r="AL199" s="85"/>
      <c r="AM199" s="85"/>
      <c r="AN199" s="85"/>
      <c r="AR199" s="6"/>
      <c r="AS199" s="6"/>
      <c r="AT199" s="6"/>
    </row>
    <row r="200" spans="1:46" ht="63.75" customHeight="1" x14ac:dyDescent="0.25">
      <c r="A200" s="85" t="s">
        <v>33</v>
      </c>
      <c r="B200" s="85"/>
      <c r="C200" s="85"/>
      <c r="D200" s="85"/>
      <c r="E200" s="85"/>
      <c r="F200" s="85"/>
      <c r="G200" s="85"/>
      <c r="H200" s="85"/>
      <c r="I200" s="85"/>
      <c r="J200" s="85"/>
      <c r="K200" s="85"/>
      <c r="L200" s="85"/>
      <c r="M200" s="85"/>
      <c r="N200" s="85"/>
      <c r="O200" s="85"/>
      <c r="P200" s="85"/>
      <c r="Q200" s="85"/>
      <c r="R200" s="85"/>
      <c r="S200" s="85"/>
      <c r="T200" s="85"/>
      <c r="U200" s="85"/>
      <c r="V200" s="43" t="s">
        <v>155</v>
      </c>
      <c r="W200" s="52" t="s">
        <v>41</v>
      </c>
      <c r="X200" s="51">
        <f>X207</f>
        <v>1</v>
      </c>
      <c r="Y200" s="51">
        <v>1</v>
      </c>
      <c r="Z200" s="52" t="s">
        <v>41</v>
      </c>
      <c r="AA200" s="52" t="s">
        <v>41</v>
      </c>
      <c r="AB200" s="52" t="s">
        <v>41</v>
      </c>
      <c r="AC200" s="52" t="s">
        <v>41</v>
      </c>
      <c r="AD200" s="52" t="s">
        <v>41</v>
      </c>
      <c r="AE200" s="52" t="s">
        <v>41</v>
      </c>
      <c r="AF200" s="52" t="s">
        <v>41</v>
      </c>
      <c r="AG200" s="52" t="s">
        <v>41</v>
      </c>
      <c r="AH200" s="52" t="s">
        <v>41</v>
      </c>
      <c r="AI200" s="52" t="s">
        <v>41</v>
      </c>
      <c r="AJ200" s="52" t="s">
        <v>41</v>
      </c>
      <c r="AK200" s="52" t="s">
        <v>41</v>
      </c>
      <c r="AL200" s="52" t="s">
        <v>41</v>
      </c>
      <c r="AM200" s="52" t="s">
        <v>41</v>
      </c>
      <c r="AN200" s="17">
        <v>2</v>
      </c>
      <c r="AR200" s="6"/>
      <c r="AS200" s="6"/>
      <c r="AT200" s="6"/>
    </row>
    <row r="201" spans="1:46" ht="27.75" customHeight="1" x14ac:dyDescent="0.25">
      <c r="A201" s="85" t="s">
        <v>156</v>
      </c>
      <c r="B201" s="85"/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85"/>
      <c r="Q201" s="85"/>
      <c r="R201" s="85"/>
      <c r="S201" s="85"/>
      <c r="T201" s="85"/>
      <c r="U201" s="85"/>
      <c r="V201" s="85"/>
      <c r="W201" s="85"/>
      <c r="X201" s="85"/>
      <c r="Y201" s="85"/>
      <c r="Z201" s="85"/>
      <c r="AA201" s="85"/>
      <c r="AB201" s="85"/>
      <c r="AC201" s="85"/>
      <c r="AD201" s="85"/>
      <c r="AE201" s="85"/>
      <c r="AF201" s="85"/>
      <c r="AG201" s="85"/>
      <c r="AH201" s="85"/>
      <c r="AI201" s="85"/>
      <c r="AJ201" s="85"/>
      <c r="AK201" s="85"/>
      <c r="AL201" s="85"/>
      <c r="AM201" s="85"/>
      <c r="AN201" s="85"/>
      <c r="AO201" s="10"/>
      <c r="AP201" s="23"/>
      <c r="AQ201" s="23"/>
      <c r="AR201" s="6"/>
      <c r="AS201" s="6"/>
      <c r="AT201" s="6"/>
    </row>
    <row r="202" spans="1:46" ht="39.75" customHeight="1" x14ac:dyDescent="0.25">
      <c r="A202" s="72" t="s">
        <v>157</v>
      </c>
      <c r="B202" s="53" t="s">
        <v>49</v>
      </c>
      <c r="C202" s="41">
        <f t="shared" ref="C202:C207" si="89">SUM(D202:T202)</f>
        <v>480871914</v>
      </c>
      <c r="D202" s="41">
        <f>D203+D204+D205+D206</f>
        <v>50796000</v>
      </c>
      <c r="E202" s="41">
        <f t="shared" ref="E202:T202" si="90">E203+E204+E205+E206</f>
        <v>220885987</v>
      </c>
      <c r="F202" s="64">
        <f t="shared" si="90"/>
        <v>175396580</v>
      </c>
      <c r="G202" s="41">
        <f t="shared" si="90"/>
        <v>14358224</v>
      </c>
      <c r="H202" s="41">
        <f t="shared" si="90"/>
        <v>19435123</v>
      </c>
      <c r="I202" s="41">
        <f t="shared" si="90"/>
        <v>0</v>
      </c>
      <c r="J202" s="41">
        <f t="shared" si="90"/>
        <v>0</v>
      </c>
      <c r="K202" s="41">
        <f t="shared" si="90"/>
        <v>0</v>
      </c>
      <c r="L202" s="41">
        <f t="shared" si="90"/>
        <v>0</v>
      </c>
      <c r="M202" s="41">
        <f t="shared" si="90"/>
        <v>0</v>
      </c>
      <c r="N202" s="41">
        <f t="shared" si="90"/>
        <v>0</v>
      </c>
      <c r="O202" s="41">
        <f t="shared" si="90"/>
        <v>0</v>
      </c>
      <c r="P202" s="41">
        <f t="shared" si="90"/>
        <v>0</v>
      </c>
      <c r="Q202" s="41">
        <f t="shared" si="90"/>
        <v>0</v>
      </c>
      <c r="R202" s="41">
        <f t="shared" si="90"/>
        <v>0</v>
      </c>
      <c r="S202" s="41">
        <f t="shared" si="90"/>
        <v>0</v>
      </c>
      <c r="T202" s="41">
        <f t="shared" si="90"/>
        <v>0</v>
      </c>
      <c r="U202" s="73"/>
      <c r="V202" s="85"/>
      <c r="W202" s="100"/>
      <c r="X202" s="100">
        <v>0</v>
      </c>
      <c r="Y202" s="100">
        <v>0</v>
      </c>
      <c r="Z202" s="100"/>
      <c r="AA202" s="100"/>
      <c r="AB202" s="100"/>
      <c r="AC202" s="100"/>
      <c r="AD202" s="100"/>
      <c r="AE202" s="100"/>
      <c r="AF202" s="100"/>
      <c r="AG202" s="100"/>
      <c r="AH202" s="100"/>
      <c r="AI202" s="100"/>
      <c r="AJ202" s="100"/>
      <c r="AK202" s="100"/>
      <c r="AL202" s="100"/>
      <c r="AM202" s="100"/>
      <c r="AN202" s="84"/>
      <c r="AO202" s="10"/>
      <c r="AP202" s="23"/>
      <c r="AQ202" s="23"/>
      <c r="AR202" s="6"/>
      <c r="AS202" s="6"/>
      <c r="AT202" s="6"/>
    </row>
    <row r="203" spans="1:46" ht="78.75" x14ac:dyDescent="0.25">
      <c r="A203" s="72"/>
      <c r="B203" s="53" t="s">
        <v>84</v>
      </c>
      <c r="C203" s="41">
        <f t="shared" si="89"/>
        <v>0</v>
      </c>
      <c r="D203" s="41">
        <f>D208+D213+D223+D218</f>
        <v>0</v>
      </c>
      <c r="E203" s="41">
        <f t="shared" ref="E203:T206" si="91">E208+E213+E223+E218</f>
        <v>0</v>
      </c>
      <c r="F203" s="64">
        <f t="shared" si="91"/>
        <v>0</v>
      </c>
      <c r="G203" s="41">
        <f t="shared" si="91"/>
        <v>0</v>
      </c>
      <c r="H203" s="41">
        <f t="shared" si="91"/>
        <v>0</v>
      </c>
      <c r="I203" s="41">
        <f t="shared" si="91"/>
        <v>0</v>
      </c>
      <c r="J203" s="41">
        <f t="shared" si="91"/>
        <v>0</v>
      </c>
      <c r="K203" s="41">
        <f t="shared" si="91"/>
        <v>0</v>
      </c>
      <c r="L203" s="41">
        <f t="shared" si="91"/>
        <v>0</v>
      </c>
      <c r="M203" s="41">
        <f t="shared" si="91"/>
        <v>0</v>
      </c>
      <c r="N203" s="41">
        <f t="shared" si="91"/>
        <v>0</v>
      </c>
      <c r="O203" s="41">
        <f t="shared" si="91"/>
        <v>0</v>
      </c>
      <c r="P203" s="41">
        <f t="shared" si="91"/>
        <v>0</v>
      </c>
      <c r="Q203" s="41">
        <f t="shared" si="91"/>
        <v>0</v>
      </c>
      <c r="R203" s="41">
        <f t="shared" si="91"/>
        <v>0</v>
      </c>
      <c r="S203" s="41">
        <f t="shared" si="91"/>
        <v>0</v>
      </c>
      <c r="T203" s="41">
        <f t="shared" si="91"/>
        <v>0</v>
      </c>
      <c r="U203" s="73"/>
      <c r="V203" s="85"/>
      <c r="W203" s="100"/>
      <c r="X203" s="100"/>
      <c r="Y203" s="100"/>
      <c r="Z203" s="100"/>
      <c r="AA203" s="100"/>
      <c r="AB203" s="100"/>
      <c r="AC203" s="100"/>
      <c r="AD203" s="100"/>
      <c r="AE203" s="100"/>
      <c r="AF203" s="100"/>
      <c r="AG203" s="100"/>
      <c r="AH203" s="100"/>
      <c r="AI203" s="100"/>
      <c r="AJ203" s="100"/>
      <c r="AK203" s="100"/>
      <c r="AL203" s="100"/>
      <c r="AM203" s="100"/>
      <c r="AN203" s="84"/>
      <c r="AO203" s="10"/>
      <c r="AP203" s="23"/>
      <c r="AQ203" s="23"/>
      <c r="AR203" s="6"/>
      <c r="AS203" s="6"/>
      <c r="AT203" s="6"/>
    </row>
    <row r="204" spans="1:46" ht="78.75" x14ac:dyDescent="0.25">
      <c r="A204" s="72"/>
      <c r="B204" s="53" t="s">
        <v>67</v>
      </c>
      <c r="C204" s="41">
        <f t="shared" si="89"/>
        <v>306937000</v>
      </c>
      <c r="D204" s="41">
        <f>D209+D214+D224+D219</f>
        <v>45716000</v>
      </c>
      <c r="E204" s="41">
        <f t="shared" si="91"/>
        <v>100884000</v>
      </c>
      <c r="F204" s="64">
        <f t="shared" si="91"/>
        <v>160337000</v>
      </c>
      <c r="G204" s="41">
        <f t="shared" si="91"/>
        <v>0</v>
      </c>
      <c r="H204" s="41">
        <f t="shared" si="91"/>
        <v>0</v>
      </c>
      <c r="I204" s="41">
        <f t="shared" si="91"/>
        <v>0</v>
      </c>
      <c r="J204" s="41">
        <f t="shared" si="91"/>
        <v>0</v>
      </c>
      <c r="K204" s="41">
        <f t="shared" si="91"/>
        <v>0</v>
      </c>
      <c r="L204" s="41">
        <f t="shared" si="91"/>
        <v>0</v>
      </c>
      <c r="M204" s="41">
        <f t="shared" si="91"/>
        <v>0</v>
      </c>
      <c r="N204" s="41">
        <f t="shared" si="91"/>
        <v>0</v>
      </c>
      <c r="O204" s="41">
        <f t="shared" si="91"/>
        <v>0</v>
      </c>
      <c r="P204" s="41">
        <f t="shared" si="91"/>
        <v>0</v>
      </c>
      <c r="Q204" s="41">
        <f t="shared" si="91"/>
        <v>0</v>
      </c>
      <c r="R204" s="41">
        <f t="shared" si="91"/>
        <v>0</v>
      </c>
      <c r="S204" s="41">
        <f t="shared" si="91"/>
        <v>0</v>
      </c>
      <c r="T204" s="41">
        <f t="shared" si="91"/>
        <v>0</v>
      </c>
      <c r="U204" s="73"/>
      <c r="V204" s="85"/>
      <c r="W204" s="100"/>
      <c r="X204" s="100"/>
      <c r="Y204" s="100"/>
      <c r="Z204" s="100"/>
      <c r="AA204" s="100"/>
      <c r="AB204" s="100"/>
      <c r="AC204" s="100"/>
      <c r="AD204" s="100"/>
      <c r="AE204" s="100"/>
      <c r="AF204" s="100"/>
      <c r="AG204" s="100"/>
      <c r="AH204" s="100"/>
      <c r="AI204" s="100"/>
      <c r="AJ204" s="100"/>
      <c r="AK204" s="100"/>
      <c r="AL204" s="100"/>
      <c r="AM204" s="100"/>
      <c r="AN204" s="84"/>
      <c r="AO204" s="10"/>
      <c r="AP204" s="23"/>
      <c r="AQ204" s="23"/>
      <c r="AR204" s="6"/>
      <c r="AS204" s="6"/>
      <c r="AT204" s="6"/>
    </row>
    <row r="205" spans="1:46" ht="47.25" x14ac:dyDescent="0.25">
      <c r="A205" s="72"/>
      <c r="B205" s="53" t="s">
        <v>68</v>
      </c>
      <c r="C205" s="41">
        <f t="shared" si="89"/>
        <v>173934914</v>
      </c>
      <c r="D205" s="41">
        <f>D210+D215+D225+D220</f>
        <v>5080000</v>
      </c>
      <c r="E205" s="41">
        <f t="shared" si="91"/>
        <v>120001987</v>
      </c>
      <c r="F205" s="64">
        <f t="shared" si="91"/>
        <v>15059580</v>
      </c>
      <c r="G205" s="41">
        <f t="shared" si="91"/>
        <v>14358224</v>
      </c>
      <c r="H205" s="41">
        <f t="shared" si="91"/>
        <v>19435123</v>
      </c>
      <c r="I205" s="41">
        <f t="shared" si="91"/>
        <v>0</v>
      </c>
      <c r="J205" s="41">
        <f t="shared" si="91"/>
        <v>0</v>
      </c>
      <c r="K205" s="41">
        <f t="shared" si="91"/>
        <v>0</v>
      </c>
      <c r="L205" s="41">
        <f t="shared" si="91"/>
        <v>0</v>
      </c>
      <c r="M205" s="41">
        <f t="shared" si="91"/>
        <v>0</v>
      </c>
      <c r="N205" s="41">
        <f t="shared" si="91"/>
        <v>0</v>
      </c>
      <c r="O205" s="41">
        <f t="shared" si="91"/>
        <v>0</v>
      </c>
      <c r="P205" s="41">
        <f t="shared" si="91"/>
        <v>0</v>
      </c>
      <c r="Q205" s="41">
        <f t="shared" si="91"/>
        <v>0</v>
      </c>
      <c r="R205" s="41">
        <f t="shared" si="91"/>
        <v>0</v>
      </c>
      <c r="S205" s="41">
        <f t="shared" si="91"/>
        <v>0</v>
      </c>
      <c r="T205" s="41">
        <f t="shared" si="91"/>
        <v>0</v>
      </c>
      <c r="U205" s="73"/>
      <c r="V205" s="85"/>
      <c r="W205" s="100"/>
      <c r="X205" s="100"/>
      <c r="Y205" s="100"/>
      <c r="Z205" s="100"/>
      <c r="AA205" s="100"/>
      <c r="AB205" s="100"/>
      <c r="AC205" s="100"/>
      <c r="AD205" s="100"/>
      <c r="AE205" s="100"/>
      <c r="AF205" s="100"/>
      <c r="AG205" s="100"/>
      <c r="AH205" s="100"/>
      <c r="AI205" s="100"/>
      <c r="AJ205" s="100"/>
      <c r="AK205" s="100"/>
      <c r="AL205" s="100"/>
      <c r="AM205" s="100"/>
      <c r="AN205" s="84"/>
      <c r="AO205" s="10"/>
      <c r="AP205" s="23"/>
      <c r="AQ205" s="23"/>
      <c r="AR205" s="6"/>
      <c r="AS205" s="6"/>
      <c r="AT205" s="6"/>
    </row>
    <row r="206" spans="1:46" ht="31.5" x14ac:dyDescent="0.25">
      <c r="A206" s="72"/>
      <c r="B206" s="53" t="s">
        <v>54</v>
      </c>
      <c r="C206" s="41">
        <f t="shared" si="89"/>
        <v>0</v>
      </c>
      <c r="D206" s="41">
        <f>D211+D216+D226+D221</f>
        <v>0</v>
      </c>
      <c r="E206" s="41">
        <f t="shared" si="91"/>
        <v>0</v>
      </c>
      <c r="F206" s="64">
        <f t="shared" si="91"/>
        <v>0</v>
      </c>
      <c r="G206" s="41">
        <f t="shared" si="91"/>
        <v>0</v>
      </c>
      <c r="H206" s="41">
        <f t="shared" si="91"/>
        <v>0</v>
      </c>
      <c r="I206" s="41">
        <f t="shared" si="91"/>
        <v>0</v>
      </c>
      <c r="J206" s="41">
        <f t="shared" si="91"/>
        <v>0</v>
      </c>
      <c r="K206" s="41">
        <f t="shared" si="91"/>
        <v>0</v>
      </c>
      <c r="L206" s="41">
        <f t="shared" si="91"/>
        <v>0</v>
      </c>
      <c r="M206" s="41">
        <f t="shared" si="91"/>
        <v>0</v>
      </c>
      <c r="N206" s="41">
        <f t="shared" si="91"/>
        <v>0</v>
      </c>
      <c r="O206" s="41">
        <f t="shared" si="91"/>
        <v>0</v>
      </c>
      <c r="P206" s="41">
        <f t="shared" si="91"/>
        <v>0</v>
      </c>
      <c r="Q206" s="41">
        <f t="shared" si="91"/>
        <v>0</v>
      </c>
      <c r="R206" s="41">
        <f t="shared" si="91"/>
        <v>0</v>
      </c>
      <c r="S206" s="41">
        <f t="shared" si="91"/>
        <v>0</v>
      </c>
      <c r="T206" s="41">
        <f t="shared" si="91"/>
        <v>0</v>
      </c>
      <c r="U206" s="73"/>
      <c r="V206" s="85"/>
      <c r="W206" s="100"/>
      <c r="X206" s="100"/>
      <c r="Y206" s="100"/>
      <c r="Z206" s="100"/>
      <c r="AA206" s="100"/>
      <c r="AB206" s="100"/>
      <c r="AC206" s="100"/>
      <c r="AD206" s="100"/>
      <c r="AE206" s="100"/>
      <c r="AF206" s="100"/>
      <c r="AG206" s="100"/>
      <c r="AH206" s="100"/>
      <c r="AI206" s="100"/>
      <c r="AJ206" s="100"/>
      <c r="AK206" s="100"/>
      <c r="AL206" s="100"/>
      <c r="AM206" s="100"/>
      <c r="AN206" s="84"/>
      <c r="AO206" s="10"/>
      <c r="AP206" s="23"/>
      <c r="AQ206" s="23"/>
      <c r="AR206" s="6"/>
      <c r="AS206" s="6"/>
      <c r="AT206" s="6"/>
    </row>
    <row r="207" spans="1:46" ht="27" customHeight="1" x14ac:dyDescent="0.25">
      <c r="A207" s="102" t="s">
        <v>158</v>
      </c>
      <c r="B207" s="53" t="s">
        <v>49</v>
      </c>
      <c r="C207" s="41">
        <f t="shared" si="89"/>
        <v>104542280</v>
      </c>
      <c r="D207" s="41">
        <f>D208+D209+D210+D211</f>
        <v>0</v>
      </c>
      <c r="E207" s="41">
        <f t="shared" ref="E207:T207" si="92">E208+E209+E210+E211</f>
        <v>104542280</v>
      </c>
      <c r="F207" s="64">
        <f t="shared" si="92"/>
        <v>0</v>
      </c>
      <c r="G207" s="41">
        <f t="shared" si="92"/>
        <v>0</v>
      </c>
      <c r="H207" s="41">
        <f t="shared" si="92"/>
        <v>0</v>
      </c>
      <c r="I207" s="41">
        <f t="shared" si="92"/>
        <v>0</v>
      </c>
      <c r="J207" s="41">
        <f t="shared" si="92"/>
        <v>0</v>
      </c>
      <c r="K207" s="41">
        <f t="shared" si="92"/>
        <v>0</v>
      </c>
      <c r="L207" s="41">
        <f t="shared" si="92"/>
        <v>0</v>
      </c>
      <c r="M207" s="41">
        <f t="shared" si="92"/>
        <v>0</v>
      </c>
      <c r="N207" s="41">
        <f t="shared" si="92"/>
        <v>0</v>
      </c>
      <c r="O207" s="41">
        <f t="shared" si="92"/>
        <v>0</v>
      </c>
      <c r="P207" s="41">
        <f t="shared" si="92"/>
        <v>0</v>
      </c>
      <c r="Q207" s="41">
        <f t="shared" si="92"/>
        <v>0</v>
      </c>
      <c r="R207" s="41">
        <f t="shared" si="92"/>
        <v>0</v>
      </c>
      <c r="S207" s="41">
        <f t="shared" si="92"/>
        <v>0</v>
      </c>
      <c r="T207" s="41">
        <f t="shared" si="92"/>
        <v>0</v>
      </c>
      <c r="U207" s="73" t="s">
        <v>159</v>
      </c>
      <c r="V207" s="78" t="s">
        <v>160</v>
      </c>
      <c r="W207" s="81" t="s">
        <v>41</v>
      </c>
      <c r="X207" s="112">
        <v>1</v>
      </c>
      <c r="Y207" s="81" t="s">
        <v>41</v>
      </c>
      <c r="Z207" s="81" t="s">
        <v>41</v>
      </c>
      <c r="AA207" s="81" t="s">
        <v>41</v>
      </c>
      <c r="AB207" s="81" t="s">
        <v>41</v>
      </c>
      <c r="AC207" s="81" t="s">
        <v>41</v>
      </c>
      <c r="AD207" s="81" t="s">
        <v>41</v>
      </c>
      <c r="AE207" s="81" t="s">
        <v>41</v>
      </c>
      <c r="AF207" s="81" t="s">
        <v>41</v>
      </c>
      <c r="AG207" s="81" t="s">
        <v>41</v>
      </c>
      <c r="AH207" s="81" t="s">
        <v>41</v>
      </c>
      <c r="AI207" s="81" t="s">
        <v>41</v>
      </c>
      <c r="AJ207" s="81" t="s">
        <v>41</v>
      </c>
      <c r="AK207" s="81" t="s">
        <v>41</v>
      </c>
      <c r="AL207" s="81" t="s">
        <v>41</v>
      </c>
      <c r="AM207" s="81" t="s">
        <v>41</v>
      </c>
      <c r="AN207" s="71">
        <v>1</v>
      </c>
      <c r="AO207" s="10"/>
      <c r="AP207" s="23"/>
      <c r="AQ207" s="23"/>
      <c r="AR207" s="6"/>
      <c r="AS207" s="6"/>
      <c r="AT207" s="6"/>
    </row>
    <row r="208" spans="1:46" ht="78.75" x14ac:dyDescent="0.25">
      <c r="A208" s="102"/>
      <c r="B208" s="53" t="s">
        <v>51</v>
      </c>
      <c r="C208" s="41">
        <f t="shared" ref="C208:C211" si="93">SUM(D208:T208)</f>
        <v>0</v>
      </c>
      <c r="D208" s="41"/>
      <c r="E208" s="41"/>
      <c r="F208" s="64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73"/>
      <c r="V208" s="79"/>
      <c r="W208" s="81"/>
      <c r="X208" s="112"/>
      <c r="Y208" s="81"/>
      <c r="Z208" s="81"/>
      <c r="AA208" s="81"/>
      <c r="AB208" s="81"/>
      <c r="AC208" s="81"/>
      <c r="AD208" s="81"/>
      <c r="AE208" s="81"/>
      <c r="AF208" s="81"/>
      <c r="AG208" s="81"/>
      <c r="AH208" s="81"/>
      <c r="AI208" s="81"/>
      <c r="AJ208" s="81"/>
      <c r="AK208" s="81"/>
      <c r="AL208" s="81"/>
      <c r="AM208" s="81"/>
      <c r="AN208" s="71"/>
      <c r="AO208" s="10"/>
      <c r="AP208" s="23"/>
      <c r="AQ208" s="23"/>
      <c r="AR208" s="6"/>
      <c r="AS208" s="6"/>
      <c r="AT208" s="6"/>
    </row>
    <row r="209" spans="1:46" ht="78.75" x14ac:dyDescent="0.25">
      <c r="A209" s="102"/>
      <c r="B209" s="53" t="s">
        <v>52</v>
      </c>
      <c r="C209" s="41">
        <f t="shared" si="93"/>
        <v>0</v>
      </c>
      <c r="D209" s="41"/>
      <c r="E209" s="41"/>
      <c r="F209" s="64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73"/>
      <c r="V209" s="79"/>
      <c r="W209" s="81"/>
      <c r="X209" s="112"/>
      <c r="Y209" s="81"/>
      <c r="Z209" s="81"/>
      <c r="AA209" s="81"/>
      <c r="AB209" s="81"/>
      <c r="AC209" s="81"/>
      <c r="AD209" s="81"/>
      <c r="AE209" s="81"/>
      <c r="AF209" s="81"/>
      <c r="AG209" s="81"/>
      <c r="AH209" s="81"/>
      <c r="AI209" s="81"/>
      <c r="AJ209" s="81"/>
      <c r="AK209" s="81"/>
      <c r="AL209" s="81"/>
      <c r="AM209" s="81"/>
      <c r="AN209" s="71"/>
      <c r="AO209" s="10"/>
      <c r="AP209" s="23"/>
      <c r="AQ209" s="23"/>
      <c r="AR209" s="6"/>
      <c r="AS209" s="6"/>
      <c r="AT209" s="6"/>
    </row>
    <row r="210" spans="1:46" ht="47.25" x14ac:dyDescent="0.25">
      <c r="A210" s="102"/>
      <c r="B210" s="53" t="s">
        <v>53</v>
      </c>
      <c r="C210" s="41">
        <f t="shared" si="93"/>
        <v>104542280</v>
      </c>
      <c r="D210" s="41"/>
      <c r="E210" s="41">
        <v>104542280</v>
      </c>
      <c r="F210" s="64">
        <v>0</v>
      </c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73"/>
      <c r="V210" s="79"/>
      <c r="W210" s="81"/>
      <c r="X210" s="112"/>
      <c r="Y210" s="81"/>
      <c r="Z210" s="81"/>
      <c r="AA210" s="81"/>
      <c r="AB210" s="81"/>
      <c r="AC210" s="81"/>
      <c r="AD210" s="81"/>
      <c r="AE210" s="81"/>
      <c r="AF210" s="81"/>
      <c r="AG210" s="81"/>
      <c r="AH210" s="81"/>
      <c r="AI210" s="81"/>
      <c r="AJ210" s="81"/>
      <c r="AK210" s="81"/>
      <c r="AL210" s="81"/>
      <c r="AM210" s="81"/>
      <c r="AN210" s="71"/>
      <c r="AO210" s="10"/>
      <c r="AP210" s="23"/>
      <c r="AQ210" s="23"/>
      <c r="AR210" s="6"/>
      <c r="AS210" s="6"/>
      <c r="AT210" s="6"/>
    </row>
    <row r="211" spans="1:46" ht="31.5" x14ac:dyDescent="0.25">
      <c r="A211" s="102"/>
      <c r="B211" s="53" t="s">
        <v>58</v>
      </c>
      <c r="C211" s="41">
        <f t="shared" si="93"/>
        <v>0</v>
      </c>
      <c r="D211" s="41"/>
      <c r="E211" s="41"/>
      <c r="F211" s="64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73"/>
      <c r="V211" s="80"/>
      <c r="W211" s="81"/>
      <c r="X211" s="112"/>
      <c r="Y211" s="81"/>
      <c r="Z211" s="81"/>
      <c r="AA211" s="81"/>
      <c r="AB211" s="81"/>
      <c r="AC211" s="81"/>
      <c r="AD211" s="81"/>
      <c r="AE211" s="81"/>
      <c r="AF211" s="81"/>
      <c r="AG211" s="81"/>
      <c r="AH211" s="81"/>
      <c r="AI211" s="81"/>
      <c r="AJ211" s="81"/>
      <c r="AK211" s="81"/>
      <c r="AL211" s="81"/>
      <c r="AM211" s="81"/>
      <c r="AN211" s="71"/>
      <c r="AO211" s="10"/>
      <c r="AP211" s="23"/>
      <c r="AQ211" s="23"/>
      <c r="AR211" s="6"/>
      <c r="AS211" s="6"/>
      <c r="AT211" s="6"/>
    </row>
    <row r="212" spans="1:46" ht="43.5" customHeight="1" x14ac:dyDescent="0.25">
      <c r="A212" s="102" t="s">
        <v>161</v>
      </c>
      <c r="B212" s="53" t="s">
        <v>49</v>
      </c>
      <c r="C212" s="41">
        <f>SUM(D212:T212)</f>
        <v>335915507</v>
      </c>
      <c r="D212" s="41">
        <f>D213+D214+D215+D216</f>
        <v>50796000</v>
      </c>
      <c r="E212" s="41">
        <f t="shared" ref="E212:T212" si="94">E213+E214+E215+E216</f>
        <v>116343707</v>
      </c>
      <c r="F212" s="64">
        <f t="shared" si="94"/>
        <v>168775800</v>
      </c>
      <c r="G212" s="41">
        <f t="shared" si="94"/>
        <v>0</v>
      </c>
      <c r="H212" s="41">
        <f t="shared" si="94"/>
        <v>0</v>
      </c>
      <c r="I212" s="41">
        <f t="shared" si="94"/>
        <v>0</v>
      </c>
      <c r="J212" s="41">
        <f t="shared" si="94"/>
        <v>0</v>
      </c>
      <c r="K212" s="41">
        <f t="shared" si="94"/>
        <v>0</v>
      </c>
      <c r="L212" s="41">
        <f t="shared" si="94"/>
        <v>0</v>
      </c>
      <c r="M212" s="41">
        <f t="shared" si="94"/>
        <v>0</v>
      </c>
      <c r="N212" s="41">
        <f t="shared" si="94"/>
        <v>0</v>
      </c>
      <c r="O212" s="41">
        <f t="shared" si="94"/>
        <v>0</v>
      </c>
      <c r="P212" s="41">
        <f t="shared" si="94"/>
        <v>0</v>
      </c>
      <c r="Q212" s="41">
        <f t="shared" si="94"/>
        <v>0</v>
      </c>
      <c r="R212" s="41">
        <f t="shared" si="94"/>
        <v>0</v>
      </c>
      <c r="S212" s="41">
        <f t="shared" si="94"/>
        <v>0</v>
      </c>
      <c r="T212" s="41">
        <f t="shared" si="94"/>
        <v>0</v>
      </c>
      <c r="U212" s="73" t="s">
        <v>159</v>
      </c>
      <c r="V212" s="78" t="s">
        <v>162</v>
      </c>
      <c r="W212" s="86" t="s">
        <v>163</v>
      </c>
      <c r="X212" s="103" t="s">
        <v>164</v>
      </c>
      <c r="Y212" s="86" t="s">
        <v>165</v>
      </c>
      <c r="Z212" s="86" t="s">
        <v>41</v>
      </c>
      <c r="AA212" s="103" t="s">
        <v>41</v>
      </c>
      <c r="AB212" s="103" t="s">
        <v>41</v>
      </c>
      <c r="AC212" s="103" t="s">
        <v>41</v>
      </c>
      <c r="AD212" s="103" t="s">
        <v>41</v>
      </c>
      <c r="AE212" s="103" t="s">
        <v>41</v>
      </c>
      <c r="AF212" s="103" t="s">
        <v>41</v>
      </c>
      <c r="AG212" s="103" t="s">
        <v>41</v>
      </c>
      <c r="AH212" s="103" t="s">
        <v>41</v>
      </c>
      <c r="AI212" s="103" t="s">
        <v>41</v>
      </c>
      <c r="AJ212" s="103" t="s">
        <v>41</v>
      </c>
      <c r="AK212" s="103" t="s">
        <v>41</v>
      </c>
      <c r="AL212" s="103" t="s">
        <v>41</v>
      </c>
      <c r="AM212" s="103" t="s">
        <v>41</v>
      </c>
      <c r="AN212" s="110">
        <v>100</v>
      </c>
      <c r="AO212" s="10"/>
      <c r="AP212" s="23"/>
      <c r="AQ212" s="23"/>
      <c r="AR212" s="6"/>
      <c r="AS212" s="6"/>
      <c r="AT212" s="6"/>
    </row>
    <row r="213" spans="1:46" ht="86.25" customHeight="1" x14ac:dyDescent="0.25">
      <c r="A213" s="102"/>
      <c r="B213" s="53" t="s">
        <v>51</v>
      </c>
      <c r="C213" s="41">
        <f t="shared" ref="C213:C216" si="95">SUM(D213:T213)</f>
        <v>0</v>
      </c>
      <c r="D213" s="41"/>
      <c r="E213" s="41"/>
      <c r="F213" s="64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73"/>
      <c r="V213" s="80"/>
      <c r="W213" s="88"/>
      <c r="X213" s="105"/>
      <c r="Y213" s="88"/>
      <c r="Z213" s="88"/>
      <c r="AA213" s="105"/>
      <c r="AB213" s="105"/>
      <c r="AC213" s="105"/>
      <c r="AD213" s="105"/>
      <c r="AE213" s="105"/>
      <c r="AF213" s="105"/>
      <c r="AG213" s="105"/>
      <c r="AH213" s="105"/>
      <c r="AI213" s="105"/>
      <c r="AJ213" s="105"/>
      <c r="AK213" s="105"/>
      <c r="AL213" s="105"/>
      <c r="AM213" s="105"/>
      <c r="AN213" s="111"/>
      <c r="AO213" s="10"/>
      <c r="AP213" s="23"/>
      <c r="AQ213" s="23"/>
      <c r="AR213" s="6"/>
      <c r="AS213" s="6"/>
      <c r="AT213" s="6"/>
    </row>
    <row r="214" spans="1:46" ht="83.25" customHeight="1" x14ac:dyDescent="0.25">
      <c r="A214" s="102"/>
      <c r="B214" s="53" t="s">
        <v>52</v>
      </c>
      <c r="C214" s="41">
        <f t="shared" si="95"/>
        <v>306937000</v>
      </c>
      <c r="D214" s="41">
        <f>20000000+25716000</f>
        <v>45716000</v>
      </c>
      <c r="E214" s="41">
        <v>100884000</v>
      </c>
      <c r="F214" s="64">
        <v>160337000</v>
      </c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73"/>
      <c r="V214" s="24" t="s">
        <v>166</v>
      </c>
      <c r="W214" s="49" t="s">
        <v>41</v>
      </c>
      <c r="X214" s="59" t="s">
        <v>167</v>
      </c>
      <c r="Y214" s="49" t="s">
        <v>167</v>
      </c>
      <c r="Z214" s="49" t="s">
        <v>41</v>
      </c>
      <c r="AA214" s="49" t="s">
        <v>41</v>
      </c>
      <c r="AB214" s="49" t="s">
        <v>41</v>
      </c>
      <c r="AC214" s="49" t="s">
        <v>41</v>
      </c>
      <c r="AD214" s="49" t="s">
        <v>41</v>
      </c>
      <c r="AE214" s="49" t="s">
        <v>41</v>
      </c>
      <c r="AF214" s="49" t="s">
        <v>41</v>
      </c>
      <c r="AG214" s="49" t="s">
        <v>41</v>
      </c>
      <c r="AH214" s="49" t="s">
        <v>41</v>
      </c>
      <c r="AI214" s="49" t="s">
        <v>41</v>
      </c>
      <c r="AJ214" s="49" t="s">
        <v>41</v>
      </c>
      <c r="AK214" s="49" t="s">
        <v>41</v>
      </c>
      <c r="AL214" s="49" t="s">
        <v>41</v>
      </c>
      <c r="AM214" s="49" t="s">
        <v>41</v>
      </c>
      <c r="AN214" s="41" t="s">
        <v>167</v>
      </c>
      <c r="AO214" s="10"/>
      <c r="AP214" s="23"/>
      <c r="AQ214" s="23"/>
      <c r="AR214" s="6"/>
      <c r="AS214" s="6"/>
      <c r="AT214" s="6"/>
    </row>
    <row r="215" spans="1:46" ht="51.75" customHeight="1" x14ac:dyDescent="0.25">
      <c r="A215" s="102"/>
      <c r="B215" s="16" t="s">
        <v>53</v>
      </c>
      <c r="C215" s="41">
        <f t="shared" si="95"/>
        <v>28978507</v>
      </c>
      <c r="D215" s="41">
        <f>2222223+2857777</f>
        <v>5080000</v>
      </c>
      <c r="E215" s="41">
        <v>15459707</v>
      </c>
      <c r="F215" s="64">
        <f>17815000-9376200</f>
        <v>8438800</v>
      </c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73"/>
      <c r="V215" s="78" t="s">
        <v>160</v>
      </c>
      <c r="W215" s="86" t="s">
        <v>41</v>
      </c>
      <c r="X215" s="103" t="s">
        <v>41</v>
      </c>
      <c r="Y215" s="86" t="s">
        <v>42</v>
      </c>
      <c r="Z215" s="86" t="s">
        <v>41</v>
      </c>
      <c r="AA215" s="103" t="s">
        <v>41</v>
      </c>
      <c r="AB215" s="103" t="s">
        <v>41</v>
      </c>
      <c r="AC215" s="103" t="s">
        <v>41</v>
      </c>
      <c r="AD215" s="103" t="s">
        <v>41</v>
      </c>
      <c r="AE215" s="103" t="s">
        <v>41</v>
      </c>
      <c r="AF215" s="103" t="s">
        <v>41</v>
      </c>
      <c r="AG215" s="103" t="s">
        <v>41</v>
      </c>
      <c r="AH215" s="103" t="s">
        <v>41</v>
      </c>
      <c r="AI215" s="103" t="s">
        <v>41</v>
      </c>
      <c r="AJ215" s="103" t="s">
        <v>41</v>
      </c>
      <c r="AK215" s="103" t="s">
        <v>41</v>
      </c>
      <c r="AL215" s="103" t="s">
        <v>41</v>
      </c>
      <c r="AM215" s="103" t="s">
        <v>41</v>
      </c>
      <c r="AN215" s="110">
        <v>1</v>
      </c>
      <c r="AO215" s="10"/>
      <c r="AP215" s="23"/>
      <c r="AQ215" s="23"/>
      <c r="AR215" s="6"/>
      <c r="AS215" s="6"/>
      <c r="AT215" s="6"/>
    </row>
    <row r="216" spans="1:46" ht="39.75" customHeight="1" x14ac:dyDescent="0.25">
      <c r="A216" s="102"/>
      <c r="B216" s="16" t="s">
        <v>58</v>
      </c>
      <c r="C216" s="41">
        <f t="shared" si="95"/>
        <v>0</v>
      </c>
      <c r="D216" s="41"/>
      <c r="E216" s="41"/>
      <c r="F216" s="64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73"/>
      <c r="V216" s="80"/>
      <c r="W216" s="88"/>
      <c r="X216" s="105"/>
      <c r="Y216" s="88"/>
      <c r="Z216" s="88"/>
      <c r="AA216" s="105"/>
      <c r="AB216" s="105"/>
      <c r="AC216" s="105"/>
      <c r="AD216" s="105"/>
      <c r="AE216" s="105"/>
      <c r="AF216" s="105"/>
      <c r="AG216" s="105"/>
      <c r="AH216" s="105"/>
      <c r="AI216" s="105"/>
      <c r="AJ216" s="105"/>
      <c r="AK216" s="105"/>
      <c r="AL216" s="105"/>
      <c r="AM216" s="105"/>
      <c r="AN216" s="111"/>
      <c r="AO216" s="10"/>
      <c r="AP216" s="23"/>
      <c r="AQ216" s="23"/>
      <c r="AR216" s="6"/>
      <c r="AS216" s="6"/>
      <c r="AT216" s="6"/>
    </row>
    <row r="217" spans="1:46" ht="39.75" customHeight="1" x14ac:dyDescent="0.25">
      <c r="A217" s="102" t="s">
        <v>168</v>
      </c>
      <c r="B217" s="16" t="s">
        <v>49</v>
      </c>
      <c r="C217" s="41">
        <f>SUM(D217:T217)</f>
        <v>10371840</v>
      </c>
      <c r="D217" s="41">
        <f>D218+D219+D220+D221</f>
        <v>0</v>
      </c>
      <c r="E217" s="41">
        <f t="shared" ref="E217:T217" si="96">E218+E219+E220+E221</f>
        <v>0</v>
      </c>
      <c r="F217" s="64">
        <f t="shared" si="96"/>
        <v>1358630</v>
      </c>
      <c r="G217" s="41">
        <f t="shared" si="96"/>
        <v>9013210</v>
      </c>
      <c r="H217" s="41">
        <f t="shared" si="96"/>
        <v>0</v>
      </c>
      <c r="I217" s="41">
        <f t="shared" si="96"/>
        <v>0</v>
      </c>
      <c r="J217" s="41">
        <f t="shared" si="96"/>
        <v>0</v>
      </c>
      <c r="K217" s="41">
        <f t="shared" si="96"/>
        <v>0</v>
      </c>
      <c r="L217" s="41">
        <f t="shared" si="96"/>
        <v>0</v>
      </c>
      <c r="M217" s="41">
        <f t="shared" si="96"/>
        <v>0</v>
      </c>
      <c r="N217" s="41">
        <f t="shared" si="96"/>
        <v>0</v>
      </c>
      <c r="O217" s="41">
        <f t="shared" si="96"/>
        <v>0</v>
      </c>
      <c r="P217" s="41">
        <f t="shared" si="96"/>
        <v>0</v>
      </c>
      <c r="Q217" s="41">
        <f t="shared" si="96"/>
        <v>0</v>
      </c>
      <c r="R217" s="41">
        <f t="shared" si="96"/>
        <v>0</v>
      </c>
      <c r="S217" s="41">
        <f t="shared" si="96"/>
        <v>0</v>
      </c>
      <c r="T217" s="41">
        <f t="shared" si="96"/>
        <v>0</v>
      </c>
      <c r="U217" s="73" t="s">
        <v>159</v>
      </c>
      <c r="V217" s="78" t="s">
        <v>169</v>
      </c>
      <c r="W217" s="86" t="s">
        <v>41</v>
      </c>
      <c r="X217" s="103" t="s">
        <v>41</v>
      </c>
      <c r="Y217" s="86" t="s">
        <v>41</v>
      </c>
      <c r="Z217" s="86" t="s">
        <v>42</v>
      </c>
      <c r="AA217" s="103" t="s">
        <v>41</v>
      </c>
      <c r="AB217" s="103" t="s">
        <v>41</v>
      </c>
      <c r="AC217" s="103" t="s">
        <v>41</v>
      </c>
      <c r="AD217" s="103" t="s">
        <v>41</v>
      </c>
      <c r="AE217" s="103" t="s">
        <v>41</v>
      </c>
      <c r="AF217" s="103" t="s">
        <v>41</v>
      </c>
      <c r="AG217" s="103" t="s">
        <v>41</v>
      </c>
      <c r="AH217" s="103" t="s">
        <v>41</v>
      </c>
      <c r="AI217" s="103" t="s">
        <v>41</v>
      </c>
      <c r="AJ217" s="103" t="s">
        <v>41</v>
      </c>
      <c r="AK217" s="103" t="s">
        <v>41</v>
      </c>
      <c r="AL217" s="103" t="s">
        <v>41</v>
      </c>
      <c r="AM217" s="103"/>
      <c r="AN217" s="110">
        <v>1</v>
      </c>
      <c r="AO217" s="10"/>
      <c r="AP217" s="23"/>
      <c r="AQ217" s="23"/>
      <c r="AR217" s="6"/>
      <c r="AS217" s="6"/>
      <c r="AT217" s="6"/>
    </row>
    <row r="218" spans="1:46" ht="78.75" x14ac:dyDescent="0.25">
      <c r="A218" s="102"/>
      <c r="B218" s="16" t="s">
        <v>84</v>
      </c>
      <c r="C218" s="41">
        <f t="shared" ref="C218:C220" si="97">SUM(D218:T218)</f>
        <v>0</v>
      </c>
      <c r="D218" s="41"/>
      <c r="E218" s="41"/>
      <c r="F218" s="64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73"/>
      <c r="V218" s="80"/>
      <c r="W218" s="88"/>
      <c r="X218" s="105"/>
      <c r="Y218" s="88"/>
      <c r="Z218" s="88"/>
      <c r="AA218" s="105"/>
      <c r="AB218" s="105"/>
      <c r="AC218" s="105"/>
      <c r="AD218" s="105"/>
      <c r="AE218" s="105"/>
      <c r="AF218" s="105"/>
      <c r="AG218" s="105"/>
      <c r="AH218" s="105"/>
      <c r="AI218" s="105"/>
      <c r="AJ218" s="105"/>
      <c r="AK218" s="105"/>
      <c r="AL218" s="105"/>
      <c r="AM218" s="105"/>
      <c r="AN218" s="111"/>
      <c r="AO218" s="10"/>
      <c r="AP218" s="23"/>
      <c r="AQ218" s="23"/>
      <c r="AR218" s="6"/>
      <c r="AS218" s="6"/>
      <c r="AT218" s="6"/>
    </row>
    <row r="219" spans="1:46" ht="78.75" x14ac:dyDescent="0.25">
      <c r="A219" s="102"/>
      <c r="B219" s="16" t="s">
        <v>67</v>
      </c>
      <c r="C219" s="41">
        <f t="shared" si="97"/>
        <v>0</v>
      </c>
      <c r="D219" s="41"/>
      <c r="E219" s="41"/>
      <c r="F219" s="64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73"/>
      <c r="V219" s="24" t="s">
        <v>170</v>
      </c>
      <c r="W219" s="59" t="s">
        <v>41</v>
      </c>
      <c r="X219" s="59" t="s">
        <v>41</v>
      </c>
      <c r="Y219" s="49" t="s">
        <v>221</v>
      </c>
      <c r="Z219" s="49" t="s">
        <v>165</v>
      </c>
      <c r="AA219" s="59" t="s">
        <v>41</v>
      </c>
      <c r="AB219" s="59" t="s">
        <v>41</v>
      </c>
      <c r="AC219" s="59" t="s">
        <v>41</v>
      </c>
      <c r="AD219" s="59" t="s">
        <v>41</v>
      </c>
      <c r="AE219" s="59" t="s">
        <v>41</v>
      </c>
      <c r="AF219" s="59" t="s">
        <v>41</v>
      </c>
      <c r="AG219" s="59" t="s">
        <v>41</v>
      </c>
      <c r="AH219" s="59" t="s">
        <v>41</v>
      </c>
      <c r="AI219" s="59" t="s">
        <v>41</v>
      </c>
      <c r="AJ219" s="59" t="s">
        <v>41</v>
      </c>
      <c r="AK219" s="59" t="s">
        <v>41</v>
      </c>
      <c r="AL219" s="59" t="s">
        <v>41</v>
      </c>
      <c r="AM219" s="59" t="s">
        <v>41</v>
      </c>
      <c r="AN219" s="41">
        <v>100</v>
      </c>
      <c r="AO219" s="10"/>
      <c r="AP219" s="23"/>
      <c r="AQ219" s="23"/>
      <c r="AR219" s="6"/>
      <c r="AS219" s="6"/>
      <c r="AT219" s="6"/>
    </row>
    <row r="220" spans="1:46" ht="47.25" x14ac:dyDescent="0.25">
      <c r="A220" s="102"/>
      <c r="B220" s="16" t="s">
        <v>68</v>
      </c>
      <c r="C220" s="41">
        <f t="shared" si="97"/>
        <v>10371840</v>
      </c>
      <c r="D220" s="41"/>
      <c r="E220" s="41"/>
      <c r="F220" s="64">
        <v>1358630</v>
      </c>
      <c r="G220" s="41">
        <v>9013210</v>
      </c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73"/>
      <c r="V220" s="78" t="s">
        <v>220</v>
      </c>
      <c r="W220" s="103" t="s">
        <v>41</v>
      </c>
      <c r="X220" s="103" t="s">
        <v>41</v>
      </c>
      <c r="Y220" s="86" t="s">
        <v>42</v>
      </c>
      <c r="Z220" s="86" t="s">
        <v>41</v>
      </c>
      <c r="AA220" s="103" t="s">
        <v>41</v>
      </c>
      <c r="AB220" s="103" t="s">
        <v>41</v>
      </c>
      <c r="AC220" s="86" t="s">
        <v>41</v>
      </c>
      <c r="AD220" s="103" t="s">
        <v>41</v>
      </c>
      <c r="AE220" s="103" t="s">
        <v>41</v>
      </c>
      <c r="AF220" s="86" t="s">
        <v>41</v>
      </c>
      <c r="AG220" s="103" t="s">
        <v>41</v>
      </c>
      <c r="AH220" s="103" t="s">
        <v>41</v>
      </c>
      <c r="AI220" s="86" t="s">
        <v>41</v>
      </c>
      <c r="AJ220" s="103" t="s">
        <v>41</v>
      </c>
      <c r="AK220" s="103" t="s">
        <v>41</v>
      </c>
      <c r="AL220" s="103" t="s">
        <v>41</v>
      </c>
      <c r="AM220" s="103" t="s">
        <v>41</v>
      </c>
      <c r="AN220" s="110">
        <v>1</v>
      </c>
      <c r="AO220" s="10"/>
      <c r="AP220" s="23"/>
      <c r="AQ220" s="23"/>
      <c r="AR220" s="6"/>
      <c r="AS220" s="6"/>
      <c r="AT220" s="6"/>
    </row>
    <row r="221" spans="1:46" ht="31.5" x14ac:dyDescent="0.25">
      <c r="A221" s="102"/>
      <c r="B221" s="16" t="s">
        <v>54</v>
      </c>
      <c r="C221" s="41">
        <f>SUM(D221:T221)</f>
        <v>0</v>
      </c>
      <c r="D221" s="41"/>
      <c r="E221" s="41"/>
      <c r="F221" s="64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73"/>
      <c r="V221" s="80"/>
      <c r="W221" s="105"/>
      <c r="X221" s="105"/>
      <c r="Y221" s="88"/>
      <c r="Z221" s="88"/>
      <c r="AA221" s="105"/>
      <c r="AB221" s="105"/>
      <c r="AC221" s="88"/>
      <c r="AD221" s="105"/>
      <c r="AE221" s="105"/>
      <c r="AF221" s="88"/>
      <c r="AG221" s="105"/>
      <c r="AH221" s="105"/>
      <c r="AI221" s="88"/>
      <c r="AJ221" s="105"/>
      <c r="AK221" s="105"/>
      <c r="AL221" s="105"/>
      <c r="AM221" s="105"/>
      <c r="AN221" s="111"/>
      <c r="AO221" s="10"/>
      <c r="AP221" s="23"/>
      <c r="AQ221" s="23"/>
      <c r="AR221" s="6"/>
      <c r="AS221" s="6"/>
      <c r="AT221" s="6"/>
    </row>
    <row r="222" spans="1:46" ht="39.75" customHeight="1" x14ac:dyDescent="0.25">
      <c r="A222" s="106" t="s">
        <v>171</v>
      </c>
      <c r="B222" s="53" t="s">
        <v>49</v>
      </c>
      <c r="C222" s="41">
        <f>SUM(D222:T222)</f>
        <v>30042287</v>
      </c>
      <c r="D222" s="41">
        <f>D223+D224+D225+D226</f>
        <v>0</v>
      </c>
      <c r="E222" s="41">
        <f t="shared" ref="E222:T222" si="98">E223+E224+E225+E226</f>
        <v>0</v>
      </c>
      <c r="F222" s="64">
        <f t="shared" si="98"/>
        <v>5262150</v>
      </c>
      <c r="G222" s="41">
        <f t="shared" si="98"/>
        <v>5345014</v>
      </c>
      <c r="H222" s="41">
        <f t="shared" si="98"/>
        <v>19435123</v>
      </c>
      <c r="I222" s="41">
        <f t="shared" si="98"/>
        <v>0</v>
      </c>
      <c r="J222" s="41">
        <f t="shared" si="98"/>
        <v>0</v>
      </c>
      <c r="K222" s="41">
        <f t="shared" si="98"/>
        <v>0</v>
      </c>
      <c r="L222" s="41">
        <f t="shared" si="98"/>
        <v>0</v>
      </c>
      <c r="M222" s="41">
        <f t="shared" si="98"/>
        <v>0</v>
      </c>
      <c r="N222" s="41">
        <f t="shared" si="98"/>
        <v>0</v>
      </c>
      <c r="O222" s="41">
        <f t="shared" si="98"/>
        <v>0</v>
      </c>
      <c r="P222" s="41">
        <f t="shared" si="98"/>
        <v>0</v>
      </c>
      <c r="Q222" s="41">
        <f t="shared" si="98"/>
        <v>0</v>
      </c>
      <c r="R222" s="41">
        <f t="shared" si="98"/>
        <v>0</v>
      </c>
      <c r="S222" s="41">
        <f t="shared" si="98"/>
        <v>0</v>
      </c>
      <c r="T222" s="41">
        <f t="shared" si="98"/>
        <v>0</v>
      </c>
      <c r="U222" s="75" t="s">
        <v>50</v>
      </c>
      <c r="V222" s="45" t="s">
        <v>172</v>
      </c>
      <c r="W222" s="59" t="s">
        <v>41</v>
      </c>
      <c r="X222" s="59" t="s">
        <v>41</v>
      </c>
      <c r="Y222" s="59" t="s">
        <v>41</v>
      </c>
      <c r="Z222" s="59" t="s">
        <v>41</v>
      </c>
      <c r="AA222" s="59" t="s">
        <v>42</v>
      </c>
      <c r="AB222" s="52" t="s">
        <v>41</v>
      </c>
      <c r="AC222" s="52" t="s">
        <v>41</v>
      </c>
      <c r="AD222" s="52" t="s">
        <v>41</v>
      </c>
      <c r="AE222" s="52" t="s">
        <v>41</v>
      </c>
      <c r="AF222" s="52" t="s">
        <v>41</v>
      </c>
      <c r="AG222" s="52" t="s">
        <v>41</v>
      </c>
      <c r="AH222" s="52" t="s">
        <v>41</v>
      </c>
      <c r="AI222" s="52" t="s">
        <v>41</v>
      </c>
      <c r="AJ222" s="52" t="s">
        <v>41</v>
      </c>
      <c r="AK222" s="52" t="s">
        <v>41</v>
      </c>
      <c r="AL222" s="52" t="s">
        <v>41</v>
      </c>
      <c r="AM222" s="52" t="s">
        <v>173</v>
      </c>
      <c r="AN222" s="51">
        <v>1</v>
      </c>
      <c r="AO222" s="10"/>
      <c r="AP222" s="23"/>
      <c r="AQ222" s="23"/>
      <c r="AR222" s="6"/>
      <c r="AS222" s="6"/>
      <c r="AT222" s="6"/>
    </row>
    <row r="223" spans="1:46" ht="36.75" customHeight="1" x14ac:dyDescent="0.25">
      <c r="A223" s="107"/>
      <c r="B223" s="53" t="s">
        <v>51</v>
      </c>
      <c r="C223" s="41">
        <f t="shared" ref="C223:C225" si="99">SUM(D223:T223)</f>
        <v>0</v>
      </c>
      <c r="D223" s="41"/>
      <c r="E223" s="41"/>
      <c r="F223" s="64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76"/>
      <c r="V223" s="75" t="s">
        <v>162</v>
      </c>
      <c r="W223" s="103" t="s">
        <v>73</v>
      </c>
      <c r="X223" s="103" t="s">
        <v>173</v>
      </c>
      <c r="Y223" s="103" t="s">
        <v>174</v>
      </c>
      <c r="Z223" s="103" t="s">
        <v>175</v>
      </c>
      <c r="AA223" s="103" t="s">
        <v>165</v>
      </c>
      <c r="AB223" s="54" t="s">
        <v>73</v>
      </c>
      <c r="AC223" s="103" t="s">
        <v>173</v>
      </c>
      <c r="AD223" s="103" t="s">
        <v>173</v>
      </c>
      <c r="AE223" s="55" t="s">
        <v>73</v>
      </c>
      <c r="AF223" s="55" t="s">
        <v>173</v>
      </c>
      <c r="AG223" s="55" t="s">
        <v>73</v>
      </c>
      <c r="AH223" s="55" t="s">
        <v>173</v>
      </c>
      <c r="AI223" s="55" t="s">
        <v>173</v>
      </c>
      <c r="AJ223" s="55" t="s">
        <v>173</v>
      </c>
      <c r="AK223" s="103" t="s">
        <v>173</v>
      </c>
      <c r="AL223" s="55" t="s">
        <v>173</v>
      </c>
      <c r="AM223" s="55" t="s">
        <v>173</v>
      </c>
      <c r="AN223" s="58">
        <v>100</v>
      </c>
      <c r="AO223" s="10"/>
      <c r="AP223" s="23"/>
      <c r="AQ223" s="23"/>
      <c r="AR223" s="6"/>
      <c r="AS223" s="6"/>
      <c r="AT223" s="6"/>
    </row>
    <row r="224" spans="1:46" ht="78.75" x14ac:dyDescent="0.25">
      <c r="A224" s="107"/>
      <c r="B224" s="53" t="s">
        <v>67</v>
      </c>
      <c r="C224" s="41">
        <f t="shared" si="99"/>
        <v>0</v>
      </c>
      <c r="D224" s="41"/>
      <c r="E224" s="41"/>
      <c r="F224" s="64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76"/>
      <c r="V224" s="76"/>
      <c r="W224" s="104"/>
      <c r="X224" s="104"/>
      <c r="Y224" s="104"/>
      <c r="Z224" s="104"/>
      <c r="AA224" s="104"/>
      <c r="AB224" s="55"/>
      <c r="AC224" s="104"/>
      <c r="AD224" s="104"/>
      <c r="AE224" s="55"/>
      <c r="AF224" s="55"/>
      <c r="AG224" s="55"/>
      <c r="AH224" s="55"/>
      <c r="AI224" s="55"/>
      <c r="AJ224" s="55"/>
      <c r="AK224" s="104"/>
      <c r="AL224" s="55"/>
      <c r="AM224" s="55"/>
      <c r="AN224" s="58"/>
      <c r="AO224" s="10"/>
      <c r="AP224" s="23"/>
      <c r="AQ224" s="23"/>
      <c r="AR224" s="6"/>
      <c r="AS224" s="6"/>
      <c r="AT224" s="6"/>
    </row>
    <row r="225" spans="1:46" ht="47.25" x14ac:dyDescent="0.25">
      <c r="A225" s="107"/>
      <c r="B225" s="53" t="s">
        <v>53</v>
      </c>
      <c r="C225" s="41">
        <f t="shared" si="99"/>
        <v>30042287</v>
      </c>
      <c r="D225" s="41"/>
      <c r="E225" s="41"/>
      <c r="F225" s="64">
        <v>5262150</v>
      </c>
      <c r="G225" s="41">
        <v>5345014</v>
      </c>
      <c r="H225" s="41">
        <v>19435123</v>
      </c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76"/>
      <c r="V225" s="46"/>
      <c r="W225" s="109"/>
      <c r="X225" s="25"/>
      <c r="Y225" s="104"/>
      <c r="Z225" s="104"/>
      <c r="AA225" s="25"/>
      <c r="AB225" s="55"/>
      <c r="AC225" s="104"/>
      <c r="AD225" s="104"/>
      <c r="AE225" s="55"/>
      <c r="AF225" s="55"/>
      <c r="AG225" s="55"/>
      <c r="AH225" s="55"/>
      <c r="AI225" s="55"/>
      <c r="AJ225" s="55"/>
      <c r="AK225" s="104"/>
      <c r="AL225" s="55"/>
      <c r="AM225" s="55"/>
      <c r="AN225" s="58"/>
      <c r="AO225" s="10"/>
      <c r="AP225" s="23"/>
      <c r="AQ225" s="23"/>
      <c r="AR225" s="6"/>
      <c r="AS225" s="6"/>
      <c r="AT225" s="6"/>
    </row>
    <row r="226" spans="1:46" ht="31.5" x14ac:dyDescent="0.25">
      <c r="A226" s="108"/>
      <c r="B226" s="53" t="s">
        <v>58</v>
      </c>
      <c r="C226" s="41">
        <f>SUM(D226:T226)</f>
        <v>0</v>
      </c>
      <c r="D226" s="41"/>
      <c r="E226" s="41"/>
      <c r="F226" s="64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77"/>
      <c r="V226" s="47"/>
      <c r="W226" s="26"/>
      <c r="X226" s="26"/>
      <c r="Y226" s="105"/>
      <c r="Z226" s="105"/>
      <c r="AA226" s="26"/>
      <c r="AB226" s="56"/>
      <c r="AC226" s="105"/>
      <c r="AD226" s="105"/>
      <c r="AE226" s="56"/>
      <c r="AF226" s="56"/>
      <c r="AG226" s="56"/>
      <c r="AH226" s="56"/>
      <c r="AI226" s="56"/>
      <c r="AJ226" s="56"/>
      <c r="AK226" s="105"/>
      <c r="AL226" s="56"/>
      <c r="AM226" s="56"/>
      <c r="AN226" s="57"/>
      <c r="AO226" s="10"/>
      <c r="AP226" s="23"/>
      <c r="AQ226" s="23"/>
      <c r="AR226" s="6"/>
      <c r="AS226" s="6"/>
      <c r="AT226" s="6"/>
    </row>
    <row r="227" spans="1:46" ht="31.5" hidden="1" x14ac:dyDescent="0.25">
      <c r="A227" s="72" t="s">
        <v>176</v>
      </c>
      <c r="B227" s="16" t="s">
        <v>117</v>
      </c>
      <c r="C227" s="41">
        <f t="shared" ref="C227:C241" si="100">SUM(D227:J227)</f>
        <v>0</v>
      </c>
      <c r="D227" s="41">
        <f>D228+D229+D230+D231</f>
        <v>0</v>
      </c>
      <c r="E227" s="41">
        <f t="shared" ref="E227:J227" si="101">E228+E229+E230+E231</f>
        <v>0</v>
      </c>
      <c r="F227" s="64">
        <f t="shared" si="101"/>
        <v>0</v>
      </c>
      <c r="G227" s="41">
        <f t="shared" si="101"/>
        <v>0</v>
      </c>
      <c r="H227" s="41">
        <f t="shared" si="101"/>
        <v>0</v>
      </c>
      <c r="I227" s="41">
        <f t="shared" si="101"/>
        <v>0</v>
      </c>
      <c r="J227" s="41">
        <f t="shared" si="101"/>
        <v>0</v>
      </c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82" t="s">
        <v>159</v>
      </c>
      <c r="V227" s="85" t="s">
        <v>160</v>
      </c>
      <c r="W227" s="99"/>
      <c r="X227" s="101"/>
      <c r="Y227" s="99"/>
      <c r="Z227" s="99"/>
      <c r="AA227" s="101"/>
      <c r="AB227" s="101"/>
      <c r="AC227" s="101"/>
      <c r="AD227" s="52"/>
      <c r="AE227" s="52"/>
      <c r="AF227" s="52"/>
      <c r="AG227" s="52"/>
      <c r="AH227" s="52"/>
      <c r="AI227" s="52"/>
      <c r="AJ227" s="52"/>
      <c r="AK227" s="52"/>
      <c r="AL227" s="52"/>
      <c r="AM227" s="52"/>
      <c r="AN227" s="100"/>
      <c r="AO227" s="10"/>
      <c r="AP227" s="23"/>
      <c r="AQ227" s="23"/>
      <c r="AR227" s="6"/>
      <c r="AS227" s="6"/>
      <c r="AT227" s="6"/>
    </row>
    <row r="228" spans="1:46" ht="78.75" hidden="1" x14ac:dyDescent="0.25">
      <c r="A228" s="72"/>
      <c r="B228" s="16" t="s">
        <v>66</v>
      </c>
      <c r="C228" s="41">
        <f t="shared" si="100"/>
        <v>0</v>
      </c>
      <c r="D228" s="41"/>
      <c r="E228" s="41"/>
      <c r="F228" s="64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82"/>
      <c r="V228" s="85"/>
      <c r="W228" s="99"/>
      <c r="X228" s="101"/>
      <c r="Y228" s="99"/>
      <c r="Z228" s="99"/>
      <c r="AA228" s="101"/>
      <c r="AB228" s="101"/>
      <c r="AC228" s="101"/>
      <c r="AD228" s="52"/>
      <c r="AE228" s="52"/>
      <c r="AF228" s="52"/>
      <c r="AG228" s="52"/>
      <c r="AH228" s="52"/>
      <c r="AI228" s="52"/>
      <c r="AJ228" s="52"/>
      <c r="AK228" s="52"/>
      <c r="AL228" s="52"/>
      <c r="AM228" s="52"/>
      <c r="AN228" s="100"/>
      <c r="AO228" s="10"/>
      <c r="AP228" s="23"/>
      <c r="AQ228" s="23"/>
      <c r="AR228" s="6"/>
      <c r="AS228" s="6"/>
      <c r="AT228" s="6"/>
    </row>
    <row r="229" spans="1:46" ht="78.75" hidden="1" x14ac:dyDescent="0.25">
      <c r="A229" s="72"/>
      <c r="B229" s="16" t="s">
        <v>114</v>
      </c>
      <c r="C229" s="41">
        <f t="shared" si="100"/>
        <v>0</v>
      </c>
      <c r="D229" s="41"/>
      <c r="E229" s="41"/>
      <c r="F229" s="64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82"/>
      <c r="V229" s="85"/>
      <c r="W229" s="99"/>
      <c r="X229" s="101"/>
      <c r="Y229" s="99"/>
      <c r="Z229" s="99"/>
      <c r="AA229" s="101"/>
      <c r="AB229" s="101"/>
      <c r="AC229" s="101"/>
      <c r="AD229" s="52"/>
      <c r="AE229" s="52"/>
      <c r="AF229" s="52"/>
      <c r="AG229" s="52"/>
      <c r="AH229" s="52"/>
      <c r="AI229" s="52"/>
      <c r="AJ229" s="52"/>
      <c r="AK229" s="52"/>
      <c r="AL229" s="52"/>
      <c r="AM229" s="52"/>
      <c r="AN229" s="100"/>
      <c r="AO229" s="10"/>
      <c r="AP229" s="23"/>
      <c r="AQ229" s="23"/>
      <c r="AR229" s="6"/>
      <c r="AS229" s="6"/>
      <c r="AT229" s="6"/>
    </row>
    <row r="230" spans="1:46" ht="47.25" hidden="1" x14ac:dyDescent="0.25">
      <c r="A230" s="72"/>
      <c r="B230" s="16" t="s">
        <v>115</v>
      </c>
      <c r="C230" s="41">
        <f t="shared" si="100"/>
        <v>0</v>
      </c>
      <c r="D230" s="41"/>
      <c r="E230" s="41"/>
      <c r="F230" s="64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82"/>
      <c r="V230" s="85"/>
      <c r="W230" s="99"/>
      <c r="X230" s="101"/>
      <c r="Y230" s="99"/>
      <c r="Z230" s="99"/>
      <c r="AA230" s="101"/>
      <c r="AB230" s="101"/>
      <c r="AC230" s="101"/>
      <c r="AD230" s="52"/>
      <c r="AE230" s="52"/>
      <c r="AF230" s="52"/>
      <c r="AG230" s="52"/>
      <c r="AH230" s="52"/>
      <c r="AI230" s="52"/>
      <c r="AJ230" s="52"/>
      <c r="AK230" s="52"/>
      <c r="AL230" s="52"/>
      <c r="AM230" s="52"/>
      <c r="AN230" s="100"/>
      <c r="AO230" s="10"/>
      <c r="AP230" s="23"/>
      <c r="AQ230" s="23"/>
      <c r="AR230" s="6"/>
      <c r="AS230" s="6"/>
      <c r="AT230" s="6"/>
    </row>
    <row r="231" spans="1:46" ht="31.5" hidden="1" x14ac:dyDescent="0.25">
      <c r="A231" s="72"/>
      <c r="B231" s="16" t="s">
        <v>69</v>
      </c>
      <c r="C231" s="41">
        <f t="shared" si="100"/>
        <v>0</v>
      </c>
      <c r="D231" s="41"/>
      <c r="E231" s="41"/>
      <c r="F231" s="64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82"/>
      <c r="V231" s="85"/>
      <c r="W231" s="99"/>
      <c r="X231" s="101"/>
      <c r="Y231" s="99"/>
      <c r="Z231" s="99"/>
      <c r="AA231" s="101"/>
      <c r="AB231" s="101"/>
      <c r="AC231" s="101"/>
      <c r="AD231" s="52"/>
      <c r="AE231" s="52"/>
      <c r="AF231" s="52"/>
      <c r="AG231" s="52"/>
      <c r="AH231" s="52"/>
      <c r="AI231" s="52"/>
      <c r="AJ231" s="52"/>
      <c r="AK231" s="52"/>
      <c r="AL231" s="52"/>
      <c r="AM231" s="52"/>
      <c r="AN231" s="100"/>
      <c r="AO231" s="10"/>
      <c r="AP231" s="23"/>
      <c r="AQ231" s="23"/>
      <c r="AR231" s="6"/>
      <c r="AS231" s="6"/>
      <c r="AT231" s="6"/>
    </row>
    <row r="232" spans="1:46" ht="42" hidden="1" customHeight="1" x14ac:dyDescent="0.25">
      <c r="A232" s="72" t="s">
        <v>177</v>
      </c>
      <c r="B232" s="16" t="s">
        <v>117</v>
      </c>
      <c r="C232" s="41">
        <f t="shared" si="100"/>
        <v>0</v>
      </c>
      <c r="D232" s="41">
        <f>D233+D234+D235+D236</f>
        <v>0</v>
      </c>
      <c r="E232" s="41">
        <f t="shared" ref="E232:J232" si="102">E233+E234+E235+E236</f>
        <v>0</v>
      </c>
      <c r="F232" s="64">
        <f t="shared" si="102"/>
        <v>0</v>
      </c>
      <c r="G232" s="41">
        <f t="shared" si="102"/>
        <v>0</v>
      </c>
      <c r="H232" s="41">
        <f t="shared" si="102"/>
        <v>0</v>
      </c>
      <c r="I232" s="41">
        <f t="shared" si="102"/>
        <v>0</v>
      </c>
      <c r="J232" s="41">
        <f t="shared" si="102"/>
        <v>0</v>
      </c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82" t="s">
        <v>159</v>
      </c>
      <c r="V232" s="85" t="s">
        <v>178</v>
      </c>
      <c r="W232" s="99"/>
      <c r="X232" s="101"/>
      <c r="Y232" s="99"/>
      <c r="Z232" s="99"/>
      <c r="AA232" s="101"/>
      <c r="AB232" s="101"/>
      <c r="AC232" s="101"/>
      <c r="AD232" s="52"/>
      <c r="AE232" s="52"/>
      <c r="AF232" s="52"/>
      <c r="AG232" s="52"/>
      <c r="AH232" s="52"/>
      <c r="AI232" s="52"/>
      <c r="AJ232" s="52"/>
      <c r="AK232" s="52"/>
      <c r="AL232" s="52"/>
      <c r="AM232" s="52"/>
      <c r="AN232" s="100"/>
      <c r="AO232" s="10"/>
      <c r="AP232" s="23"/>
      <c r="AQ232" s="23"/>
      <c r="AR232" s="6"/>
      <c r="AS232" s="6"/>
      <c r="AT232" s="6"/>
    </row>
    <row r="233" spans="1:46" ht="78.75" hidden="1" x14ac:dyDescent="0.25">
      <c r="A233" s="72"/>
      <c r="B233" s="16" t="s">
        <v>66</v>
      </c>
      <c r="C233" s="41">
        <f t="shared" si="100"/>
        <v>0</v>
      </c>
      <c r="D233" s="41"/>
      <c r="E233" s="41"/>
      <c r="F233" s="64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82"/>
      <c r="V233" s="85"/>
      <c r="W233" s="99"/>
      <c r="X233" s="101"/>
      <c r="Y233" s="99"/>
      <c r="Z233" s="99"/>
      <c r="AA233" s="101"/>
      <c r="AB233" s="101"/>
      <c r="AC233" s="101"/>
      <c r="AD233" s="52"/>
      <c r="AE233" s="52"/>
      <c r="AF233" s="52"/>
      <c r="AG233" s="52"/>
      <c r="AH233" s="52"/>
      <c r="AI233" s="52"/>
      <c r="AJ233" s="52"/>
      <c r="AK233" s="52"/>
      <c r="AL233" s="52"/>
      <c r="AM233" s="52"/>
      <c r="AN233" s="100"/>
      <c r="AO233" s="10"/>
      <c r="AP233" s="23"/>
      <c r="AQ233" s="23"/>
      <c r="AR233" s="6"/>
      <c r="AS233" s="6"/>
      <c r="AT233" s="6"/>
    </row>
    <row r="234" spans="1:46" ht="78.75" hidden="1" x14ac:dyDescent="0.25">
      <c r="A234" s="72"/>
      <c r="B234" s="16" t="s">
        <v>114</v>
      </c>
      <c r="C234" s="41">
        <f t="shared" si="100"/>
        <v>0</v>
      </c>
      <c r="D234" s="41"/>
      <c r="E234" s="41"/>
      <c r="F234" s="64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82"/>
      <c r="V234" s="85"/>
      <c r="W234" s="99"/>
      <c r="X234" s="101"/>
      <c r="Y234" s="99"/>
      <c r="Z234" s="99"/>
      <c r="AA234" s="101"/>
      <c r="AB234" s="101"/>
      <c r="AC234" s="101"/>
      <c r="AD234" s="52"/>
      <c r="AE234" s="52"/>
      <c r="AF234" s="52"/>
      <c r="AG234" s="52"/>
      <c r="AH234" s="52"/>
      <c r="AI234" s="52"/>
      <c r="AJ234" s="52"/>
      <c r="AK234" s="52"/>
      <c r="AL234" s="52"/>
      <c r="AM234" s="52"/>
      <c r="AN234" s="100"/>
      <c r="AO234" s="10"/>
      <c r="AP234" s="23"/>
      <c r="AQ234" s="23"/>
      <c r="AR234" s="6"/>
      <c r="AS234" s="6"/>
      <c r="AT234" s="6"/>
    </row>
    <row r="235" spans="1:46" ht="47.25" hidden="1" x14ac:dyDescent="0.25">
      <c r="A235" s="72"/>
      <c r="B235" s="16" t="s">
        <v>115</v>
      </c>
      <c r="C235" s="41">
        <f t="shared" si="100"/>
        <v>0</v>
      </c>
      <c r="D235" s="41"/>
      <c r="E235" s="41"/>
      <c r="F235" s="64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82"/>
      <c r="V235" s="85"/>
      <c r="W235" s="99"/>
      <c r="X235" s="101"/>
      <c r="Y235" s="99"/>
      <c r="Z235" s="99"/>
      <c r="AA235" s="101"/>
      <c r="AB235" s="101"/>
      <c r="AC235" s="101"/>
      <c r="AD235" s="52"/>
      <c r="AE235" s="52"/>
      <c r="AF235" s="52"/>
      <c r="AG235" s="52"/>
      <c r="AH235" s="52"/>
      <c r="AI235" s="52"/>
      <c r="AJ235" s="52"/>
      <c r="AK235" s="52"/>
      <c r="AL235" s="52"/>
      <c r="AM235" s="52"/>
      <c r="AN235" s="100"/>
      <c r="AO235" s="10"/>
      <c r="AP235" s="23"/>
      <c r="AQ235" s="23"/>
      <c r="AR235" s="6"/>
      <c r="AS235" s="6"/>
      <c r="AT235" s="6"/>
    </row>
    <row r="236" spans="1:46" ht="31.5" hidden="1" x14ac:dyDescent="0.25">
      <c r="A236" s="72"/>
      <c r="B236" s="16" t="s">
        <v>69</v>
      </c>
      <c r="C236" s="41">
        <f t="shared" si="100"/>
        <v>0</v>
      </c>
      <c r="D236" s="41"/>
      <c r="E236" s="41"/>
      <c r="F236" s="64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82"/>
      <c r="V236" s="85"/>
      <c r="W236" s="99"/>
      <c r="X236" s="101"/>
      <c r="Y236" s="99"/>
      <c r="Z236" s="99"/>
      <c r="AA236" s="101"/>
      <c r="AB236" s="101"/>
      <c r="AC236" s="101"/>
      <c r="AD236" s="52"/>
      <c r="AE236" s="52"/>
      <c r="AF236" s="52"/>
      <c r="AG236" s="52"/>
      <c r="AH236" s="52"/>
      <c r="AI236" s="52"/>
      <c r="AJ236" s="52"/>
      <c r="AK236" s="52"/>
      <c r="AL236" s="52"/>
      <c r="AM236" s="52"/>
      <c r="AN236" s="100"/>
      <c r="AO236" s="10"/>
      <c r="AP236" s="23"/>
      <c r="AQ236" s="23"/>
      <c r="AR236" s="6"/>
      <c r="AS236" s="6"/>
      <c r="AT236" s="6"/>
    </row>
    <row r="237" spans="1:46" ht="60" hidden="1" customHeight="1" x14ac:dyDescent="0.25">
      <c r="A237" s="72" t="s">
        <v>179</v>
      </c>
      <c r="B237" s="16" t="s">
        <v>117</v>
      </c>
      <c r="C237" s="41">
        <f t="shared" si="100"/>
        <v>0</v>
      </c>
      <c r="D237" s="41">
        <f>D238+D239+D240+D241</f>
        <v>0</v>
      </c>
      <c r="E237" s="41">
        <f t="shared" ref="E237:J237" si="103">E238+E239+E240+E241</f>
        <v>0</v>
      </c>
      <c r="F237" s="64">
        <f t="shared" si="103"/>
        <v>0</v>
      </c>
      <c r="G237" s="41">
        <f t="shared" si="103"/>
        <v>0</v>
      </c>
      <c r="H237" s="41">
        <f t="shared" si="103"/>
        <v>0</v>
      </c>
      <c r="I237" s="41">
        <f t="shared" si="103"/>
        <v>0</v>
      </c>
      <c r="J237" s="41">
        <f t="shared" si="103"/>
        <v>0</v>
      </c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82" t="s">
        <v>159</v>
      </c>
      <c r="V237" s="85" t="s">
        <v>178</v>
      </c>
      <c r="W237" s="99"/>
      <c r="X237" s="101"/>
      <c r="Y237" s="99"/>
      <c r="Z237" s="99"/>
      <c r="AA237" s="101"/>
      <c r="AB237" s="101"/>
      <c r="AC237" s="101"/>
      <c r="AD237" s="52"/>
      <c r="AE237" s="52"/>
      <c r="AF237" s="52"/>
      <c r="AG237" s="52"/>
      <c r="AH237" s="52"/>
      <c r="AI237" s="52"/>
      <c r="AJ237" s="52"/>
      <c r="AK237" s="52"/>
      <c r="AL237" s="52"/>
      <c r="AM237" s="52"/>
      <c r="AN237" s="100"/>
      <c r="AO237" s="10"/>
      <c r="AP237" s="23"/>
      <c r="AQ237" s="23"/>
      <c r="AR237" s="6"/>
      <c r="AS237" s="6"/>
      <c r="AT237" s="6"/>
    </row>
    <row r="238" spans="1:46" ht="78.75" hidden="1" x14ac:dyDescent="0.25">
      <c r="A238" s="72"/>
      <c r="B238" s="16" t="s">
        <v>66</v>
      </c>
      <c r="C238" s="41">
        <f t="shared" si="100"/>
        <v>0</v>
      </c>
      <c r="D238" s="41"/>
      <c r="E238" s="41"/>
      <c r="F238" s="64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82"/>
      <c r="V238" s="85"/>
      <c r="W238" s="99"/>
      <c r="X238" s="101"/>
      <c r="Y238" s="99"/>
      <c r="Z238" s="99"/>
      <c r="AA238" s="101"/>
      <c r="AB238" s="101"/>
      <c r="AC238" s="101"/>
      <c r="AD238" s="52"/>
      <c r="AE238" s="52"/>
      <c r="AF238" s="52"/>
      <c r="AG238" s="52"/>
      <c r="AH238" s="52"/>
      <c r="AI238" s="52"/>
      <c r="AJ238" s="52"/>
      <c r="AK238" s="52"/>
      <c r="AL238" s="52"/>
      <c r="AM238" s="52"/>
      <c r="AN238" s="100"/>
      <c r="AO238" s="10"/>
      <c r="AP238" s="23"/>
      <c r="AQ238" s="23"/>
      <c r="AR238" s="6"/>
      <c r="AS238" s="6"/>
      <c r="AT238" s="6"/>
    </row>
    <row r="239" spans="1:46" ht="78.75" hidden="1" x14ac:dyDescent="0.25">
      <c r="A239" s="72"/>
      <c r="B239" s="16" t="s">
        <v>114</v>
      </c>
      <c r="C239" s="41">
        <f t="shared" si="100"/>
        <v>0</v>
      </c>
      <c r="D239" s="41"/>
      <c r="E239" s="41"/>
      <c r="F239" s="64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82"/>
      <c r="V239" s="85"/>
      <c r="W239" s="99"/>
      <c r="X239" s="101"/>
      <c r="Y239" s="99"/>
      <c r="Z239" s="99"/>
      <c r="AA239" s="101"/>
      <c r="AB239" s="101"/>
      <c r="AC239" s="101"/>
      <c r="AD239" s="52"/>
      <c r="AE239" s="52"/>
      <c r="AF239" s="52"/>
      <c r="AG239" s="52"/>
      <c r="AH239" s="52"/>
      <c r="AI239" s="52"/>
      <c r="AJ239" s="52"/>
      <c r="AK239" s="52"/>
      <c r="AL239" s="52"/>
      <c r="AM239" s="52"/>
      <c r="AN239" s="100"/>
      <c r="AO239" s="10"/>
      <c r="AP239" s="23"/>
      <c r="AQ239" s="23"/>
      <c r="AR239" s="6"/>
      <c r="AS239" s="6"/>
      <c r="AT239" s="6"/>
    </row>
    <row r="240" spans="1:46" ht="47.25" hidden="1" x14ac:dyDescent="0.25">
      <c r="A240" s="72"/>
      <c r="B240" s="16" t="s">
        <v>115</v>
      </c>
      <c r="C240" s="41">
        <f t="shared" si="100"/>
        <v>0</v>
      </c>
      <c r="D240" s="41"/>
      <c r="E240" s="41"/>
      <c r="F240" s="64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82"/>
      <c r="V240" s="85"/>
      <c r="W240" s="99"/>
      <c r="X240" s="101"/>
      <c r="Y240" s="99"/>
      <c r="Z240" s="99"/>
      <c r="AA240" s="101"/>
      <c r="AB240" s="101"/>
      <c r="AC240" s="101"/>
      <c r="AD240" s="52"/>
      <c r="AE240" s="52"/>
      <c r="AF240" s="52"/>
      <c r="AG240" s="52"/>
      <c r="AH240" s="52"/>
      <c r="AI240" s="52"/>
      <c r="AJ240" s="52"/>
      <c r="AK240" s="52"/>
      <c r="AL240" s="52"/>
      <c r="AM240" s="52"/>
      <c r="AN240" s="100"/>
      <c r="AO240" s="10"/>
      <c r="AP240" s="23"/>
      <c r="AQ240" s="23"/>
      <c r="AR240" s="6"/>
      <c r="AS240" s="6"/>
      <c r="AT240" s="6"/>
    </row>
    <row r="241" spans="1:46" ht="31.5" hidden="1" x14ac:dyDescent="0.25">
      <c r="A241" s="72"/>
      <c r="B241" s="16" t="s">
        <v>69</v>
      </c>
      <c r="C241" s="41">
        <f t="shared" si="100"/>
        <v>0</v>
      </c>
      <c r="D241" s="41"/>
      <c r="E241" s="41"/>
      <c r="F241" s="64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82"/>
      <c r="V241" s="85"/>
      <c r="W241" s="99"/>
      <c r="X241" s="101"/>
      <c r="Y241" s="99"/>
      <c r="Z241" s="99"/>
      <c r="AA241" s="101"/>
      <c r="AB241" s="101"/>
      <c r="AC241" s="101"/>
      <c r="AD241" s="52"/>
      <c r="AE241" s="52"/>
      <c r="AF241" s="52"/>
      <c r="AG241" s="52"/>
      <c r="AH241" s="52"/>
      <c r="AI241" s="52"/>
      <c r="AJ241" s="52"/>
      <c r="AK241" s="52"/>
      <c r="AL241" s="52"/>
      <c r="AM241" s="52"/>
      <c r="AN241" s="100"/>
      <c r="AO241" s="10"/>
      <c r="AP241" s="23"/>
      <c r="AQ241" s="23"/>
      <c r="AR241" s="6"/>
      <c r="AS241" s="6"/>
      <c r="AT241" s="6"/>
    </row>
    <row r="242" spans="1:46" ht="45" hidden="1" customHeight="1" x14ac:dyDescent="0.25">
      <c r="A242" s="102" t="s">
        <v>180</v>
      </c>
      <c r="B242" s="16" t="s">
        <v>117</v>
      </c>
      <c r="C242" s="41">
        <f t="shared" ref="C242:C261" si="104">SUM(D242:J242)</f>
        <v>0</v>
      </c>
      <c r="D242" s="41">
        <f t="shared" ref="D242:G242" si="105">D243+D244+D245+D246</f>
        <v>0</v>
      </c>
      <c r="E242" s="41">
        <f t="shared" si="105"/>
        <v>0</v>
      </c>
      <c r="F242" s="64">
        <f t="shared" si="105"/>
        <v>0</v>
      </c>
      <c r="G242" s="41">
        <f t="shared" si="105"/>
        <v>0</v>
      </c>
      <c r="H242" s="41">
        <f>H243+H244+H245+H246</f>
        <v>0</v>
      </c>
      <c r="I242" s="41">
        <f t="shared" ref="I242:J242" si="106">I243+I244+I245+I246</f>
        <v>0</v>
      </c>
      <c r="J242" s="41">
        <f t="shared" si="106"/>
        <v>0</v>
      </c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82" t="s">
        <v>159</v>
      </c>
      <c r="V242" s="85" t="s">
        <v>178</v>
      </c>
      <c r="W242" s="99"/>
      <c r="X242" s="101"/>
      <c r="Y242" s="99"/>
      <c r="Z242" s="99"/>
      <c r="AA242" s="101"/>
      <c r="AB242" s="99"/>
      <c r="AC242" s="101"/>
      <c r="AD242" s="52"/>
      <c r="AE242" s="52"/>
      <c r="AF242" s="52"/>
      <c r="AG242" s="52"/>
      <c r="AH242" s="52"/>
      <c r="AI242" s="52"/>
      <c r="AJ242" s="52"/>
      <c r="AK242" s="52"/>
      <c r="AL242" s="52"/>
      <c r="AM242" s="52"/>
      <c r="AN242" s="100"/>
      <c r="AO242" s="10"/>
      <c r="AP242" s="23"/>
      <c r="AQ242" s="23"/>
      <c r="AR242" s="6"/>
      <c r="AS242" s="6"/>
      <c r="AT242" s="6"/>
    </row>
    <row r="243" spans="1:46" ht="78.75" hidden="1" x14ac:dyDescent="0.25">
      <c r="A243" s="102"/>
      <c r="B243" s="16" t="s">
        <v>66</v>
      </c>
      <c r="C243" s="41">
        <f t="shared" si="104"/>
        <v>0</v>
      </c>
      <c r="D243" s="41"/>
      <c r="E243" s="41"/>
      <c r="F243" s="64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82"/>
      <c r="V243" s="85"/>
      <c r="W243" s="99"/>
      <c r="X243" s="101"/>
      <c r="Y243" s="99"/>
      <c r="Z243" s="99"/>
      <c r="AA243" s="101"/>
      <c r="AB243" s="99"/>
      <c r="AC243" s="101"/>
      <c r="AD243" s="52"/>
      <c r="AE243" s="52"/>
      <c r="AF243" s="52"/>
      <c r="AG243" s="52"/>
      <c r="AH243" s="52"/>
      <c r="AI243" s="52"/>
      <c r="AJ243" s="52"/>
      <c r="AK243" s="52"/>
      <c r="AL243" s="52"/>
      <c r="AM243" s="52"/>
      <c r="AN243" s="100"/>
      <c r="AO243" s="10"/>
      <c r="AP243" s="23"/>
      <c r="AQ243" s="23"/>
      <c r="AR243" s="6"/>
      <c r="AS243" s="6"/>
      <c r="AT243" s="6"/>
    </row>
    <row r="244" spans="1:46" ht="68.25" hidden="1" customHeight="1" x14ac:dyDescent="0.25">
      <c r="A244" s="102"/>
      <c r="B244" s="16" t="s">
        <v>114</v>
      </c>
      <c r="C244" s="41">
        <f t="shared" si="104"/>
        <v>0</v>
      </c>
      <c r="D244" s="41"/>
      <c r="E244" s="41"/>
      <c r="F244" s="64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82"/>
      <c r="V244" s="85"/>
      <c r="W244" s="99"/>
      <c r="X244" s="101"/>
      <c r="Y244" s="99"/>
      <c r="Z244" s="99"/>
      <c r="AA244" s="101"/>
      <c r="AB244" s="99"/>
      <c r="AC244" s="101"/>
      <c r="AD244" s="52"/>
      <c r="AE244" s="52"/>
      <c r="AF244" s="52"/>
      <c r="AG244" s="52"/>
      <c r="AH244" s="52"/>
      <c r="AI244" s="52"/>
      <c r="AJ244" s="52"/>
      <c r="AK244" s="52"/>
      <c r="AL244" s="52"/>
      <c r="AM244" s="52"/>
      <c r="AN244" s="100"/>
      <c r="AO244" s="10"/>
      <c r="AP244" s="23"/>
      <c r="AQ244" s="23"/>
      <c r="AR244" s="6"/>
      <c r="AS244" s="6"/>
      <c r="AT244" s="6"/>
    </row>
    <row r="245" spans="1:46" ht="47.25" hidden="1" x14ac:dyDescent="0.25">
      <c r="A245" s="102"/>
      <c r="B245" s="16" t="s">
        <v>115</v>
      </c>
      <c r="C245" s="41">
        <f t="shared" si="104"/>
        <v>0</v>
      </c>
      <c r="D245" s="41"/>
      <c r="E245" s="41"/>
      <c r="F245" s="64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82"/>
      <c r="V245" s="85"/>
      <c r="W245" s="99"/>
      <c r="X245" s="101"/>
      <c r="Y245" s="99"/>
      <c r="Z245" s="99"/>
      <c r="AA245" s="101"/>
      <c r="AB245" s="99"/>
      <c r="AC245" s="101"/>
      <c r="AD245" s="52"/>
      <c r="AE245" s="52"/>
      <c r="AF245" s="52"/>
      <c r="AG245" s="52"/>
      <c r="AH245" s="52"/>
      <c r="AI245" s="52"/>
      <c r="AJ245" s="52"/>
      <c r="AK245" s="52"/>
      <c r="AL245" s="52"/>
      <c r="AM245" s="52"/>
      <c r="AN245" s="100"/>
      <c r="AO245" s="10"/>
      <c r="AP245" s="23"/>
      <c r="AQ245" s="23"/>
      <c r="AR245" s="6"/>
      <c r="AS245" s="6"/>
      <c r="AT245" s="6"/>
    </row>
    <row r="246" spans="1:46" ht="31.5" hidden="1" x14ac:dyDescent="0.25">
      <c r="A246" s="102"/>
      <c r="B246" s="16" t="s">
        <v>69</v>
      </c>
      <c r="C246" s="41">
        <f t="shared" si="104"/>
        <v>0</v>
      </c>
      <c r="D246" s="41"/>
      <c r="E246" s="41"/>
      <c r="F246" s="64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82"/>
      <c r="V246" s="85"/>
      <c r="W246" s="99"/>
      <c r="X246" s="101"/>
      <c r="Y246" s="99"/>
      <c r="Z246" s="99"/>
      <c r="AA246" s="101"/>
      <c r="AB246" s="99"/>
      <c r="AC246" s="101"/>
      <c r="AD246" s="52"/>
      <c r="AE246" s="52"/>
      <c r="AF246" s="52"/>
      <c r="AG246" s="52"/>
      <c r="AH246" s="52"/>
      <c r="AI246" s="52"/>
      <c r="AJ246" s="52"/>
      <c r="AK246" s="52"/>
      <c r="AL246" s="52"/>
      <c r="AM246" s="52"/>
      <c r="AN246" s="100"/>
      <c r="AO246" s="10"/>
      <c r="AP246" s="23"/>
      <c r="AQ246" s="23"/>
      <c r="AR246" s="6"/>
      <c r="AS246" s="6"/>
      <c r="AT246" s="6"/>
    </row>
    <row r="247" spans="1:46" ht="31.5" x14ac:dyDescent="0.25">
      <c r="A247" s="72" t="s">
        <v>181</v>
      </c>
      <c r="B247" s="16" t="s">
        <v>49</v>
      </c>
      <c r="C247" s="41">
        <f>SUM(D247:T247)</f>
        <v>26448589</v>
      </c>
      <c r="D247" s="15">
        <f>D248+D249+D250+D251</f>
        <v>0</v>
      </c>
      <c r="E247" s="15">
        <f t="shared" ref="E247:T247" si="107">E248+E249+E250+E251</f>
        <v>4527187</v>
      </c>
      <c r="F247" s="15">
        <f t="shared" si="107"/>
        <v>10803021</v>
      </c>
      <c r="G247" s="15">
        <f t="shared" si="107"/>
        <v>11118381</v>
      </c>
      <c r="H247" s="15">
        <f t="shared" si="107"/>
        <v>0</v>
      </c>
      <c r="I247" s="15">
        <f t="shared" si="107"/>
        <v>0</v>
      </c>
      <c r="J247" s="15">
        <f t="shared" si="107"/>
        <v>0</v>
      </c>
      <c r="K247" s="15">
        <f t="shared" si="107"/>
        <v>0</v>
      </c>
      <c r="L247" s="15">
        <f t="shared" si="107"/>
        <v>0</v>
      </c>
      <c r="M247" s="15">
        <f t="shared" si="107"/>
        <v>0</v>
      </c>
      <c r="N247" s="15">
        <f t="shared" si="107"/>
        <v>0</v>
      </c>
      <c r="O247" s="15">
        <f t="shared" si="107"/>
        <v>0</v>
      </c>
      <c r="P247" s="15">
        <f t="shared" si="107"/>
        <v>0</v>
      </c>
      <c r="Q247" s="15">
        <f t="shared" si="107"/>
        <v>0</v>
      </c>
      <c r="R247" s="15">
        <f t="shared" si="107"/>
        <v>0</v>
      </c>
      <c r="S247" s="15">
        <f t="shared" si="107"/>
        <v>0</v>
      </c>
      <c r="T247" s="15">
        <f t="shared" si="107"/>
        <v>0</v>
      </c>
      <c r="U247" s="82"/>
      <c r="V247" s="85"/>
      <c r="W247" s="100"/>
      <c r="X247" s="100"/>
      <c r="Y247" s="100"/>
      <c r="Z247" s="100"/>
      <c r="AA247" s="100"/>
      <c r="AB247" s="100"/>
      <c r="AC247" s="100"/>
      <c r="AD247" s="100"/>
      <c r="AE247" s="100"/>
      <c r="AF247" s="100"/>
      <c r="AG247" s="100"/>
      <c r="AH247" s="100"/>
      <c r="AI247" s="100"/>
      <c r="AJ247" s="100"/>
      <c r="AK247" s="100"/>
      <c r="AL247" s="100"/>
      <c r="AM247" s="100"/>
      <c r="AN247" s="84"/>
      <c r="AO247" s="10"/>
      <c r="AP247" s="23"/>
      <c r="AQ247" s="23"/>
      <c r="AR247" s="6"/>
      <c r="AS247" s="6"/>
      <c r="AT247" s="6"/>
    </row>
    <row r="248" spans="1:46" ht="78.75" x14ac:dyDescent="0.25">
      <c r="A248" s="72"/>
      <c r="B248" s="16" t="s">
        <v>51</v>
      </c>
      <c r="C248" s="41">
        <f t="shared" ref="C248:C251" si="108">SUM(D248:T248)</f>
        <v>0</v>
      </c>
      <c r="D248" s="15">
        <f>D263+D268+D278+D273</f>
        <v>0</v>
      </c>
      <c r="E248" s="15">
        <f t="shared" ref="E248:T251" si="109">E263+E268+E278+E273</f>
        <v>0</v>
      </c>
      <c r="F248" s="15">
        <f>F263+F268+F278+F273</f>
        <v>0</v>
      </c>
      <c r="G248" s="15">
        <f t="shared" si="109"/>
        <v>0</v>
      </c>
      <c r="H248" s="15">
        <f t="shared" si="109"/>
        <v>0</v>
      </c>
      <c r="I248" s="15">
        <f t="shared" si="109"/>
        <v>0</v>
      </c>
      <c r="J248" s="15">
        <f t="shared" si="109"/>
        <v>0</v>
      </c>
      <c r="K248" s="15">
        <f t="shared" si="109"/>
        <v>0</v>
      </c>
      <c r="L248" s="15">
        <f t="shared" si="109"/>
        <v>0</v>
      </c>
      <c r="M248" s="15">
        <f t="shared" si="109"/>
        <v>0</v>
      </c>
      <c r="N248" s="15">
        <f t="shared" si="109"/>
        <v>0</v>
      </c>
      <c r="O248" s="15">
        <f t="shared" si="109"/>
        <v>0</v>
      </c>
      <c r="P248" s="15">
        <f t="shared" si="109"/>
        <v>0</v>
      </c>
      <c r="Q248" s="15">
        <f t="shared" si="109"/>
        <v>0</v>
      </c>
      <c r="R248" s="15">
        <f t="shared" si="109"/>
        <v>0</v>
      </c>
      <c r="S248" s="15">
        <f t="shared" si="109"/>
        <v>0</v>
      </c>
      <c r="T248" s="15">
        <f t="shared" si="109"/>
        <v>0</v>
      </c>
      <c r="U248" s="82"/>
      <c r="V248" s="85"/>
      <c r="W248" s="100"/>
      <c r="X248" s="100"/>
      <c r="Y248" s="100"/>
      <c r="Z248" s="100"/>
      <c r="AA248" s="100"/>
      <c r="AB248" s="100"/>
      <c r="AC248" s="100"/>
      <c r="AD248" s="100"/>
      <c r="AE248" s="100"/>
      <c r="AF248" s="100"/>
      <c r="AG248" s="100"/>
      <c r="AH248" s="100"/>
      <c r="AI248" s="100"/>
      <c r="AJ248" s="100"/>
      <c r="AK248" s="100"/>
      <c r="AL248" s="100"/>
      <c r="AM248" s="100"/>
      <c r="AN248" s="84"/>
      <c r="AO248" s="10"/>
      <c r="AP248" s="23"/>
      <c r="AQ248" s="23"/>
      <c r="AR248" s="6"/>
      <c r="AS248" s="6"/>
      <c r="AT248" s="6"/>
    </row>
    <row r="249" spans="1:46" ht="78.75" x14ac:dyDescent="0.25">
      <c r="A249" s="72"/>
      <c r="B249" s="16" t="s">
        <v>52</v>
      </c>
      <c r="C249" s="41">
        <f t="shared" si="108"/>
        <v>0</v>
      </c>
      <c r="D249" s="15">
        <f>D264+D269+D279+D274</f>
        <v>0</v>
      </c>
      <c r="E249" s="15">
        <f t="shared" si="109"/>
        <v>0</v>
      </c>
      <c r="F249" s="15">
        <f t="shared" si="109"/>
        <v>0</v>
      </c>
      <c r="G249" s="15">
        <f t="shared" si="109"/>
        <v>0</v>
      </c>
      <c r="H249" s="15">
        <f t="shared" si="109"/>
        <v>0</v>
      </c>
      <c r="I249" s="15">
        <f t="shared" si="109"/>
        <v>0</v>
      </c>
      <c r="J249" s="15">
        <f t="shared" si="109"/>
        <v>0</v>
      </c>
      <c r="K249" s="15">
        <f t="shared" si="109"/>
        <v>0</v>
      </c>
      <c r="L249" s="15">
        <f t="shared" si="109"/>
        <v>0</v>
      </c>
      <c r="M249" s="15">
        <f t="shared" si="109"/>
        <v>0</v>
      </c>
      <c r="N249" s="15">
        <f t="shared" si="109"/>
        <v>0</v>
      </c>
      <c r="O249" s="15">
        <f t="shared" si="109"/>
        <v>0</v>
      </c>
      <c r="P249" s="15">
        <f t="shared" si="109"/>
        <v>0</v>
      </c>
      <c r="Q249" s="15">
        <f t="shared" si="109"/>
        <v>0</v>
      </c>
      <c r="R249" s="15">
        <f t="shared" si="109"/>
        <v>0</v>
      </c>
      <c r="S249" s="15">
        <f t="shared" si="109"/>
        <v>0</v>
      </c>
      <c r="T249" s="15">
        <f t="shared" si="109"/>
        <v>0</v>
      </c>
      <c r="U249" s="82"/>
      <c r="V249" s="85"/>
      <c r="W249" s="100"/>
      <c r="X249" s="100"/>
      <c r="Y249" s="100"/>
      <c r="Z249" s="100"/>
      <c r="AA249" s="100"/>
      <c r="AB249" s="100"/>
      <c r="AC249" s="100"/>
      <c r="AD249" s="100"/>
      <c r="AE249" s="100"/>
      <c r="AF249" s="100"/>
      <c r="AG249" s="100"/>
      <c r="AH249" s="100"/>
      <c r="AI249" s="100"/>
      <c r="AJ249" s="100"/>
      <c r="AK249" s="100"/>
      <c r="AL249" s="100"/>
      <c r="AM249" s="100"/>
      <c r="AN249" s="84"/>
      <c r="AO249" s="10"/>
      <c r="AP249" s="23"/>
      <c r="AQ249" s="23"/>
      <c r="AR249" s="6"/>
      <c r="AS249" s="6"/>
      <c r="AT249" s="6"/>
    </row>
    <row r="250" spans="1:46" ht="47.25" x14ac:dyDescent="0.25">
      <c r="A250" s="72"/>
      <c r="B250" s="16" t="s">
        <v>53</v>
      </c>
      <c r="C250" s="41">
        <f t="shared" si="108"/>
        <v>26448589</v>
      </c>
      <c r="D250" s="15">
        <f>D265+D270+D280+D275</f>
        <v>0</v>
      </c>
      <c r="E250" s="15">
        <f t="shared" si="109"/>
        <v>4527187</v>
      </c>
      <c r="F250" s="15">
        <f t="shared" si="109"/>
        <v>10803021</v>
      </c>
      <c r="G250" s="15">
        <f t="shared" si="109"/>
        <v>11118381</v>
      </c>
      <c r="H250" s="15">
        <f t="shared" si="109"/>
        <v>0</v>
      </c>
      <c r="I250" s="15">
        <f t="shared" si="109"/>
        <v>0</v>
      </c>
      <c r="J250" s="15">
        <f t="shared" si="109"/>
        <v>0</v>
      </c>
      <c r="K250" s="15">
        <f t="shared" si="109"/>
        <v>0</v>
      </c>
      <c r="L250" s="15">
        <f t="shared" si="109"/>
        <v>0</v>
      </c>
      <c r="M250" s="15">
        <f t="shared" si="109"/>
        <v>0</v>
      </c>
      <c r="N250" s="15">
        <f t="shared" si="109"/>
        <v>0</v>
      </c>
      <c r="O250" s="15">
        <f t="shared" si="109"/>
        <v>0</v>
      </c>
      <c r="P250" s="15">
        <f t="shared" si="109"/>
        <v>0</v>
      </c>
      <c r="Q250" s="15">
        <f t="shared" si="109"/>
        <v>0</v>
      </c>
      <c r="R250" s="15">
        <f t="shared" si="109"/>
        <v>0</v>
      </c>
      <c r="S250" s="15">
        <f t="shared" si="109"/>
        <v>0</v>
      </c>
      <c r="T250" s="15">
        <f t="shared" si="109"/>
        <v>0</v>
      </c>
      <c r="U250" s="82"/>
      <c r="V250" s="85"/>
      <c r="W250" s="100"/>
      <c r="X250" s="100"/>
      <c r="Y250" s="100"/>
      <c r="Z250" s="100"/>
      <c r="AA250" s="100"/>
      <c r="AB250" s="100"/>
      <c r="AC250" s="100"/>
      <c r="AD250" s="100"/>
      <c r="AE250" s="100"/>
      <c r="AF250" s="100"/>
      <c r="AG250" s="100"/>
      <c r="AH250" s="100"/>
      <c r="AI250" s="100"/>
      <c r="AJ250" s="100"/>
      <c r="AK250" s="100"/>
      <c r="AL250" s="100"/>
      <c r="AM250" s="100"/>
      <c r="AN250" s="84"/>
      <c r="AO250" s="10"/>
      <c r="AP250" s="23"/>
      <c r="AQ250" s="23"/>
      <c r="AR250" s="6"/>
      <c r="AS250" s="6"/>
      <c r="AT250" s="6"/>
    </row>
    <row r="251" spans="1:46" ht="31.5" x14ac:dyDescent="0.25">
      <c r="A251" s="72"/>
      <c r="B251" s="16" t="s">
        <v>54</v>
      </c>
      <c r="C251" s="41">
        <f t="shared" si="108"/>
        <v>0</v>
      </c>
      <c r="D251" s="15">
        <f>D266+D271+D281+D276</f>
        <v>0</v>
      </c>
      <c r="E251" s="15">
        <f t="shared" si="109"/>
        <v>0</v>
      </c>
      <c r="F251" s="15">
        <f t="shared" si="109"/>
        <v>0</v>
      </c>
      <c r="G251" s="15">
        <f t="shared" si="109"/>
        <v>0</v>
      </c>
      <c r="H251" s="15">
        <f t="shared" si="109"/>
        <v>0</v>
      </c>
      <c r="I251" s="15">
        <f t="shared" si="109"/>
        <v>0</v>
      </c>
      <c r="J251" s="15">
        <f t="shared" si="109"/>
        <v>0</v>
      </c>
      <c r="K251" s="15">
        <f t="shared" si="109"/>
        <v>0</v>
      </c>
      <c r="L251" s="15">
        <f t="shared" si="109"/>
        <v>0</v>
      </c>
      <c r="M251" s="15">
        <f t="shared" si="109"/>
        <v>0</v>
      </c>
      <c r="N251" s="15">
        <f t="shared" si="109"/>
        <v>0</v>
      </c>
      <c r="O251" s="15">
        <f t="shared" si="109"/>
        <v>0</v>
      </c>
      <c r="P251" s="15">
        <f t="shared" si="109"/>
        <v>0</v>
      </c>
      <c r="Q251" s="15">
        <f t="shared" si="109"/>
        <v>0</v>
      </c>
      <c r="R251" s="15">
        <f t="shared" si="109"/>
        <v>0</v>
      </c>
      <c r="S251" s="15">
        <f t="shared" si="109"/>
        <v>0</v>
      </c>
      <c r="T251" s="15">
        <f t="shared" si="109"/>
        <v>0</v>
      </c>
      <c r="U251" s="82"/>
      <c r="V251" s="85"/>
      <c r="W251" s="100"/>
      <c r="X251" s="100"/>
      <c r="Y251" s="100"/>
      <c r="Z251" s="100"/>
      <c r="AA251" s="100"/>
      <c r="AB251" s="100"/>
      <c r="AC251" s="100"/>
      <c r="AD251" s="100"/>
      <c r="AE251" s="100"/>
      <c r="AF251" s="100"/>
      <c r="AG251" s="100"/>
      <c r="AH251" s="100"/>
      <c r="AI251" s="100"/>
      <c r="AJ251" s="100"/>
      <c r="AK251" s="100"/>
      <c r="AL251" s="100"/>
      <c r="AM251" s="100"/>
      <c r="AN251" s="84"/>
      <c r="AO251" s="10"/>
      <c r="AP251" s="23"/>
      <c r="AQ251" s="23"/>
      <c r="AR251" s="6"/>
      <c r="AS251" s="6"/>
      <c r="AT251" s="6"/>
    </row>
    <row r="252" spans="1:46" ht="39" hidden="1" customHeight="1" x14ac:dyDescent="0.25">
      <c r="A252" s="98" t="s">
        <v>182</v>
      </c>
      <c r="B252" s="16" t="s">
        <v>117</v>
      </c>
      <c r="C252" s="41">
        <f t="shared" si="104"/>
        <v>0</v>
      </c>
      <c r="D252" s="41">
        <f>SUM(D253:D256)</f>
        <v>0</v>
      </c>
      <c r="E252" s="41">
        <f t="shared" ref="E252:J252" si="110">SUM(E253:E256)</f>
        <v>0</v>
      </c>
      <c r="F252" s="64">
        <f t="shared" si="110"/>
        <v>0</v>
      </c>
      <c r="G252" s="41">
        <f t="shared" si="110"/>
        <v>0</v>
      </c>
      <c r="H252" s="41">
        <f t="shared" si="110"/>
        <v>0</v>
      </c>
      <c r="I252" s="41">
        <f t="shared" si="110"/>
        <v>0</v>
      </c>
      <c r="J252" s="41">
        <f t="shared" si="110"/>
        <v>0</v>
      </c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82" t="s">
        <v>159</v>
      </c>
      <c r="V252" s="85" t="s">
        <v>178</v>
      </c>
      <c r="W252" s="99" t="s">
        <v>41</v>
      </c>
      <c r="X252" s="99" t="s">
        <v>41</v>
      </c>
      <c r="Y252" s="99" t="s">
        <v>41</v>
      </c>
      <c r="Z252" s="99" t="s">
        <v>41</v>
      </c>
      <c r="AA252" s="99" t="s">
        <v>42</v>
      </c>
      <c r="AB252" s="99" t="s">
        <v>41</v>
      </c>
      <c r="AC252" s="99" t="s">
        <v>41</v>
      </c>
      <c r="AD252" s="50"/>
      <c r="AE252" s="50"/>
      <c r="AF252" s="50"/>
      <c r="AG252" s="50"/>
      <c r="AH252" s="50"/>
      <c r="AI252" s="50"/>
      <c r="AJ252" s="50"/>
      <c r="AK252" s="50"/>
      <c r="AL252" s="50"/>
      <c r="AM252" s="50"/>
      <c r="AN252" s="99" t="s">
        <v>42</v>
      </c>
      <c r="AO252" s="10"/>
      <c r="AP252" s="23"/>
      <c r="AQ252" s="23"/>
      <c r="AR252" s="6"/>
      <c r="AS252" s="6"/>
      <c r="AT252" s="6"/>
    </row>
    <row r="253" spans="1:46" ht="78.75" hidden="1" x14ac:dyDescent="0.25">
      <c r="A253" s="98"/>
      <c r="B253" s="16" t="s">
        <v>66</v>
      </c>
      <c r="C253" s="41">
        <f t="shared" si="104"/>
        <v>0</v>
      </c>
      <c r="D253" s="41"/>
      <c r="E253" s="41"/>
      <c r="F253" s="64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82"/>
      <c r="V253" s="85"/>
      <c r="W253" s="99"/>
      <c r="X253" s="99"/>
      <c r="Y253" s="99"/>
      <c r="Z253" s="99"/>
      <c r="AA253" s="99"/>
      <c r="AB253" s="99"/>
      <c r="AC253" s="99"/>
      <c r="AD253" s="50"/>
      <c r="AE253" s="50"/>
      <c r="AF253" s="50"/>
      <c r="AG253" s="50"/>
      <c r="AH253" s="50"/>
      <c r="AI253" s="50"/>
      <c r="AJ253" s="50"/>
      <c r="AK253" s="50"/>
      <c r="AL253" s="50"/>
      <c r="AM253" s="50"/>
      <c r="AN253" s="99"/>
      <c r="AO253" s="10"/>
      <c r="AP253" s="23"/>
      <c r="AQ253" s="23"/>
      <c r="AR253" s="6"/>
      <c r="AS253" s="6"/>
      <c r="AT253" s="6"/>
    </row>
    <row r="254" spans="1:46" ht="78.75" hidden="1" x14ac:dyDescent="0.25">
      <c r="A254" s="98"/>
      <c r="B254" s="16" t="s">
        <v>114</v>
      </c>
      <c r="C254" s="41">
        <f t="shared" si="104"/>
        <v>0</v>
      </c>
      <c r="D254" s="41"/>
      <c r="E254" s="41"/>
      <c r="F254" s="64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82"/>
      <c r="V254" s="85"/>
      <c r="W254" s="99"/>
      <c r="X254" s="99"/>
      <c r="Y254" s="99"/>
      <c r="Z254" s="99"/>
      <c r="AA254" s="99"/>
      <c r="AB254" s="99"/>
      <c r="AC254" s="99"/>
      <c r="AD254" s="50"/>
      <c r="AE254" s="50"/>
      <c r="AF254" s="50"/>
      <c r="AG254" s="50"/>
      <c r="AH254" s="50"/>
      <c r="AI254" s="50"/>
      <c r="AJ254" s="50"/>
      <c r="AK254" s="50"/>
      <c r="AL254" s="50"/>
      <c r="AM254" s="50"/>
      <c r="AN254" s="99"/>
      <c r="AO254" s="10"/>
      <c r="AP254" s="23"/>
      <c r="AQ254" s="23"/>
      <c r="AR254" s="6"/>
      <c r="AS254" s="6"/>
      <c r="AT254" s="6"/>
    </row>
    <row r="255" spans="1:46" ht="60" hidden="1" customHeight="1" x14ac:dyDescent="0.25">
      <c r="A255" s="98"/>
      <c r="B255" s="16" t="s">
        <v>115</v>
      </c>
      <c r="C255" s="41">
        <f t="shared" si="104"/>
        <v>0</v>
      </c>
      <c r="D255" s="41"/>
      <c r="E255" s="41"/>
      <c r="F255" s="64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82"/>
      <c r="V255" s="85" t="s">
        <v>183</v>
      </c>
      <c r="W255" s="99" t="s">
        <v>41</v>
      </c>
      <c r="X255" s="99" t="s">
        <v>41</v>
      </c>
      <c r="Y255" s="99" t="s">
        <v>41</v>
      </c>
      <c r="Z255" s="99" t="s">
        <v>41</v>
      </c>
      <c r="AA255" s="99" t="s">
        <v>41</v>
      </c>
      <c r="AB255" s="99" t="s">
        <v>42</v>
      </c>
      <c r="AC255" s="99" t="s">
        <v>41</v>
      </c>
      <c r="AD255" s="50"/>
      <c r="AE255" s="50"/>
      <c r="AF255" s="50"/>
      <c r="AG255" s="50"/>
      <c r="AH255" s="50"/>
      <c r="AI255" s="50"/>
      <c r="AJ255" s="50"/>
      <c r="AK255" s="50"/>
      <c r="AL255" s="50"/>
      <c r="AM255" s="50"/>
      <c r="AN255" s="99" t="s">
        <v>42</v>
      </c>
      <c r="AO255" s="10"/>
      <c r="AP255" s="23"/>
      <c r="AQ255" s="23"/>
      <c r="AR255" s="6"/>
      <c r="AS255" s="6"/>
      <c r="AT255" s="6"/>
    </row>
    <row r="256" spans="1:46" ht="31.5" hidden="1" x14ac:dyDescent="0.25">
      <c r="A256" s="98"/>
      <c r="B256" s="16" t="s">
        <v>69</v>
      </c>
      <c r="C256" s="41">
        <f t="shared" si="104"/>
        <v>0</v>
      </c>
      <c r="D256" s="41"/>
      <c r="E256" s="41"/>
      <c r="F256" s="64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82"/>
      <c r="V256" s="85"/>
      <c r="W256" s="99"/>
      <c r="X256" s="99"/>
      <c r="Y256" s="99"/>
      <c r="Z256" s="99"/>
      <c r="AA256" s="99"/>
      <c r="AB256" s="99"/>
      <c r="AC256" s="99"/>
      <c r="AD256" s="50"/>
      <c r="AE256" s="50"/>
      <c r="AF256" s="50"/>
      <c r="AG256" s="50"/>
      <c r="AH256" s="50"/>
      <c r="AI256" s="50"/>
      <c r="AJ256" s="50"/>
      <c r="AK256" s="50"/>
      <c r="AL256" s="50"/>
      <c r="AM256" s="50"/>
      <c r="AN256" s="99"/>
      <c r="AO256" s="10"/>
      <c r="AP256" s="23"/>
      <c r="AQ256" s="23"/>
      <c r="AR256" s="6"/>
      <c r="AS256" s="6"/>
      <c r="AT256" s="6"/>
    </row>
    <row r="257" spans="1:46" ht="31.5" hidden="1" x14ac:dyDescent="0.25">
      <c r="A257" s="98" t="s">
        <v>184</v>
      </c>
      <c r="B257" s="16" t="s">
        <v>117</v>
      </c>
      <c r="C257" s="41">
        <f t="shared" si="104"/>
        <v>0</v>
      </c>
      <c r="D257" s="41">
        <f t="shared" ref="D257:G257" si="111">SUM(D260)</f>
        <v>0</v>
      </c>
      <c r="E257" s="41">
        <f t="shared" si="111"/>
        <v>0</v>
      </c>
      <c r="F257" s="64">
        <f t="shared" si="111"/>
        <v>0</v>
      </c>
      <c r="G257" s="41">
        <f t="shared" si="111"/>
        <v>0</v>
      </c>
      <c r="H257" s="41">
        <f>SUM(H260)</f>
        <v>0</v>
      </c>
      <c r="I257" s="41">
        <f t="shared" ref="I257:J257" si="112">SUM(I260)</f>
        <v>0</v>
      </c>
      <c r="J257" s="41">
        <f t="shared" si="112"/>
        <v>0</v>
      </c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82"/>
      <c r="V257" s="85" t="s">
        <v>185</v>
      </c>
      <c r="W257" s="99"/>
      <c r="X257" s="99"/>
      <c r="Y257" s="99"/>
      <c r="Z257" s="99"/>
      <c r="AA257" s="99"/>
      <c r="AB257" s="99"/>
      <c r="AC257" s="99"/>
      <c r="AD257" s="50"/>
      <c r="AE257" s="50"/>
      <c r="AF257" s="50"/>
      <c r="AG257" s="50"/>
      <c r="AH257" s="50"/>
      <c r="AI257" s="50"/>
      <c r="AJ257" s="50"/>
      <c r="AK257" s="50"/>
      <c r="AL257" s="50"/>
      <c r="AM257" s="50"/>
      <c r="AN257" s="99"/>
      <c r="AO257" s="10"/>
      <c r="AP257" s="23"/>
      <c r="AQ257" s="23"/>
      <c r="AR257" s="6"/>
      <c r="AS257" s="6"/>
      <c r="AT257" s="6"/>
    </row>
    <row r="258" spans="1:46" ht="78.75" hidden="1" x14ac:dyDescent="0.25">
      <c r="A258" s="98"/>
      <c r="B258" s="16" t="s">
        <v>66</v>
      </c>
      <c r="C258" s="41">
        <f t="shared" si="104"/>
        <v>0</v>
      </c>
      <c r="D258" s="41"/>
      <c r="E258" s="41"/>
      <c r="F258" s="64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82"/>
      <c r="V258" s="85"/>
      <c r="W258" s="99"/>
      <c r="X258" s="99"/>
      <c r="Y258" s="99"/>
      <c r="Z258" s="99"/>
      <c r="AA258" s="99"/>
      <c r="AB258" s="99"/>
      <c r="AC258" s="99"/>
      <c r="AD258" s="50"/>
      <c r="AE258" s="50"/>
      <c r="AF258" s="50"/>
      <c r="AG258" s="50"/>
      <c r="AH258" s="50"/>
      <c r="AI258" s="50"/>
      <c r="AJ258" s="50"/>
      <c r="AK258" s="50"/>
      <c r="AL258" s="50"/>
      <c r="AM258" s="50"/>
      <c r="AN258" s="99"/>
      <c r="AO258" s="10"/>
      <c r="AP258" s="23"/>
      <c r="AQ258" s="23"/>
      <c r="AR258" s="6"/>
      <c r="AS258" s="6"/>
      <c r="AT258" s="6"/>
    </row>
    <row r="259" spans="1:46" ht="78.75" hidden="1" x14ac:dyDescent="0.25">
      <c r="A259" s="98"/>
      <c r="B259" s="16" t="s">
        <v>114</v>
      </c>
      <c r="C259" s="41">
        <f t="shared" si="104"/>
        <v>0</v>
      </c>
      <c r="D259" s="41"/>
      <c r="E259" s="41"/>
      <c r="F259" s="64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82"/>
      <c r="V259" s="85"/>
      <c r="W259" s="99"/>
      <c r="X259" s="99"/>
      <c r="Y259" s="99"/>
      <c r="Z259" s="99"/>
      <c r="AA259" s="99"/>
      <c r="AB259" s="99"/>
      <c r="AC259" s="99"/>
      <c r="AD259" s="50"/>
      <c r="AE259" s="50"/>
      <c r="AF259" s="50"/>
      <c r="AG259" s="50"/>
      <c r="AH259" s="50"/>
      <c r="AI259" s="50"/>
      <c r="AJ259" s="50"/>
      <c r="AK259" s="50"/>
      <c r="AL259" s="50"/>
      <c r="AM259" s="50"/>
      <c r="AN259" s="99"/>
      <c r="AO259" s="10"/>
      <c r="AP259" s="23"/>
      <c r="AQ259" s="23"/>
      <c r="AR259" s="6"/>
      <c r="AS259" s="6"/>
      <c r="AT259" s="6"/>
    </row>
    <row r="260" spans="1:46" ht="47.25" hidden="1" x14ac:dyDescent="0.25">
      <c r="A260" s="98"/>
      <c r="B260" s="16" t="s">
        <v>115</v>
      </c>
      <c r="C260" s="41">
        <f t="shared" si="104"/>
        <v>0</v>
      </c>
      <c r="D260" s="41"/>
      <c r="E260" s="41"/>
      <c r="F260" s="64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82"/>
      <c r="V260" s="85"/>
      <c r="W260" s="99"/>
      <c r="X260" s="99"/>
      <c r="Y260" s="99"/>
      <c r="Z260" s="99"/>
      <c r="AA260" s="99"/>
      <c r="AB260" s="99"/>
      <c r="AC260" s="99"/>
      <c r="AD260" s="50"/>
      <c r="AE260" s="50"/>
      <c r="AF260" s="50"/>
      <c r="AG260" s="50"/>
      <c r="AH260" s="50"/>
      <c r="AI260" s="50"/>
      <c r="AJ260" s="50"/>
      <c r="AK260" s="50"/>
      <c r="AL260" s="50"/>
      <c r="AM260" s="50"/>
      <c r="AN260" s="99"/>
      <c r="AO260" s="10"/>
      <c r="AP260" s="23"/>
      <c r="AQ260" s="23"/>
      <c r="AR260" s="6"/>
      <c r="AS260" s="6"/>
      <c r="AT260" s="6"/>
    </row>
    <row r="261" spans="1:46" ht="33.75" hidden="1" customHeight="1" x14ac:dyDescent="0.25">
      <c r="A261" s="98"/>
      <c r="B261" s="16" t="s">
        <v>69</v>
      </c>
      <c r="C261" s="41">
        <f t="shared" si="104"/>
        <v>0</v>
      </c>
      <c r="D261" s="41"/>
      <c r="E261" s="41"/>
      <c r="F261" s="64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82"/>
      <c r="V261" s="85"/>
      <c r="W261" s="99"/>
      <c r="X261" s="99"/>
      <c r="Y261" s="99"/>
      <c r="Z261" s="99"/>
      <c r="AA261" s="99"/>
      <c r="AB261" s="99"/>
      <c r="AC261" s="99"/>
      <c r="AD261" s="50"/>
      <c r="AE261" s="50"/>
      <c r="AF261" s="50"/>
      <c r="AG261" s="50"/>
      <c r="AH261" s="50"/>
      <c r="AI261" s="50"/>
      <c r="AJ261" s="50"/>
      <c r="AK261" s="50"/>
      <c r="AL261" s="50"/>
      <c r="AM261" s="50"/>
      <c r="AN261" s="99"/>
      <c r="AO261" s="10"/>
      <c r="AP261" s="23"/>
      <c r="AQ261" s="23"/>
      <c r="AR261" s="6"/>
      <c r="AS261" s="6"/>
      <c r="AT261" s="6"/>
    </row>
    <row r="262" spans="1:46" ht="47.25" customHeight="1" x14ac:dyDescent="0.25">
      <c r="A262" s="98" t="s">
        <v>186</v>
      </c>
      <c r="B262" s="53" t="s">
        <v>49</v>
      </c>
      <c r="C262" s="41">
        <f>SUM(D262:T262)</f>
        <v>1803021</v>
      </c>
      <c r="D262" s="41">
        <f>D263+D264+D265+D266</f>
        <v>0</v>
      </c>
      <c r="E262" s="41">
        <f t="shared" ref="E262:T262" si="113">E263+E264+E265+E266</f>
        <v>0</v>
      </c>
      <c r="F262" s="64">
        <f t="shared" si="113"/>
        <v>1803021</v>
      </c>
      <c r="G262" s="41">
        <f t="shared" si="113"/>
        <v>0</v>
      </c>
      <c r="H262" s="41">
        <f t="shared" si="113"/>
        <v>0</v>
      </c>
      <c r="I262" s="41">
        <f t="shared" si="113"/>
        <v>0</v>
      </c>
      <c r="J262" s="41">
        <f t="shared" si="113"/>
        <v>0</v>
      </c>
      <c r="K262" s="41">
        <f t="shared" si="113"/>
        <v>0</v>
      </c>
      <c r="L262" s="41">
        <f t="shared" si="113"/>
        <v>0</v>
      </c>
      <c r="M262" s="41">
        <f t="shared" si="113"/>
        <v>0</v>
      </c>
      <c r="N262" s="41">
        <f t="shared" si="113"/>
        <v>0</v>
      </c>
      <c r="O262" s="41">
        <f t="shared" si="113"/>
        <v>0</v>
      </c>
      <c r="P262" s="41">
        <f t="shared" si="113"/>
        <v>0</v>
      </c>
      <c r="Q262" s="41">
        <f t="shared" si="113"/>
        <v>0</v>
      </c>
      <c r="R262" s="41">
        <f t="shared" si="113"/>
        <v>0</v>
      </c>
      <c r="S262" s="41">
        <f t="shared" si="113"/>
        <v>0</v>
      </c>
      <c r="T262" s="41">
        <f t="shared" si="113"/>
        <v>0</v>
      </c>
      <c r="U262" s="75" t="s">
        <v>50</v>
      </c>
      <c r="V262" s="78" t="s">
        <v>187</v>
      </c>
      <c r="W262" s="99" t="s">
        <v>41</v>
      </c>
      <c r="X262" s="99" t="s">
        <v>41</v>
      </c>
      <c r="Y262" s="99" t="s">
        <v>42</v>
      </c>
      <c r="Z262" s="99" t="s">
        <v>41</v>
      </c>
      <c r="AA262" s="99" t="s">
        <v>41</v>
      </c>
      <c r="AB262" s="99" t="s">
        <v>41</v>
      </c>
      <c r="AC262" s="99" t="s">
        <v>41</v>
      </c>
      <c r="AD262" s="99" t="s">
        <v>41</v>
      </c>
      <c r="AE262" s="99" t="s">
        <v>41</v>
      </c>
      <c r="AF262" s="99" t="s">
        <v>41</v>
      </c>
      <c r="AG262" s="99" t="s">
        <v>41</v>
      </c>
      <c r="AH262" s="99" t="s">
        <v>41</v>
      </c>
      <c r="AI262" s="99" t="s">
        <v>41</v>
      </c>
      <c r="AJ262" s="99" t="s">
        <v>41</v>
      </c>
      <c r="AK262" s="99" t="s">
        <v>41</v>
      </c>
      <c r="AL262" s="99" t="s">
        <v>41</v>
      </c>
      <c r="AM262" s="99" t="s">
        <v>41</v>
      </c>
      <c r="AN262" s="99" t="s">
        <v>42</v>
      </c>
      <c r="AO262" s="10"/>
      <c r="AP262" s="23"/>
      <c r="AQ262" s="23"/>
      <c r="AR262" s="6"/>
      <c r="AS262" s="6"/>
      <c r="AT262" s="6"/>
    </row>
    <row r="263" spans="1:46" ht="87" customHeight="1" x14ac:dyDescent="0.25">
      <c r="A263" s="98"/>
      <c r="B263" s="53" t="s">
        <v>51</v>
      </c>
      <c r="C263" s="41">
        <f t="shared" ref="C263:C280" si="114">SUM(D263:T263)</f>
        <v>0</v>
      </c>
      <c r="D263" s="41"/>
      <c r="E263" s="41"/>
      <c r="F263" s="64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76"/>
      <c r="V263" s="79"/>
      <c r="W263" s="99"/>
      <c r="X263" s="99"/>
      <c r="Y263" s="99"/>
      <c r="Z263" s="99"/>
      <c r="AA263" s="99"/>
      <c r="AB263" s="99"/>
      <c r="AC263" s="99"/>
      <c r="AD263" s="99"/>
      <c r="AE263" s="99"/>
      <c r="AF263" s="99"/>
      <c r="AG263" s="99"/>
      <c r="AH263" s="99"/>
      <c r="AI263" s="99"/>
      <c r="AJ263" s="99"/>
      <c r="AK263" s="99"/>
      <c r="AL263" s="99"/>
      <c r="AM263" s="99"/>
      <c r="AN263" s="99"/>
      <c r="AO263" s="10"/>
      <c r="AP263" s="23"/>
      <c r="AQ263" s="23"/>
      <c r="AR263" s="6"/>
      <c r="AS263" s="6"/>
      <c r="AT263" s="6"/>
    </row>
    <row r="264" spans="1:46" ht="81" customHeight="1" x14ac:dyDescent="0.25">
      <c r="A264" s="98"/>
      <c r="B264" s="53" t="s">
        <v>52</v>
      </c>
      <c r="C264" s="41">
        <f t="shared" si="114"/>
        <v>0</v>
      </c>
      <c r="D264" s="41"/>
      <c r="E264" s="41"/>
      <c r="F264" s="64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76"/>
      <c r="V264" s="79"/>
      <c r="W264" s="99"/>
      <c r="X264" s="99"/>
      <c r="Y264" s="99"/>
      <c r="Z264" s="99"/>
      <c r="AA264" s="99"/>
      <c r="AB264" s="99"/>
      <c r="AC264" s="99"/>
      <c r="AD264" s="99"/>
      <c r="AE264" s="99"/>
      <c r="AF264" s="99"/>
      <c r="AG264" s="99"/>
      <c r="AH264" s="99"/>
      <c r="AI264" s="99"/>
      <c r="AJ264" s="99"/>
      <c r="AK264" s="99"/>
      <c r="AL264" s="99"/>
      <c r="AM264" s="99"/>
      <c r="AN264" s="99"/>
      <c r="AO264" s="10"/>
      <c r="AP264" s="23"/>
      <c r="AQ264" s="23"/>
      <c r="AR264" s="6"/>
      <c r="AS264" s="6"/>
      <c r="AT264" s="6"/>
    </row>
    <row r="265" spans="1:46" ht="54" customHeight="1" x14ac:dyDescent="0.25">
      <c r="A265" s="98"/>
      <c r="B265" s="53" t="s">
        <v>68</v>
      </c>
      <c r="C265" s="41">
        <f t="shared" si="114"/>
        <v>1803021</v>
      </c>
      <c r="D265" s="41"/>
      <c r="E265" s="41"/>
      <c r="F265" s="64">
        <v>1803021</v>
      </c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76"/>
      <c r="V265" s="79"/>
      <c r="W265" s="99"/>
      <c r="X265" s="99"/>
      <c r="Y265" s="99"/>
      <c r="Z265" s="99"/>
      <c r="AA265" s="99"/>
      <c r="AB265" s="99"/>
      <c r="AC265" s="99"/>
      <c r="AD265" s="99"/>
      <c r="AE265" s="99"/>
      <c r="AF265" s="99"/>
      <c r="AG265" s="99"/>
      <c r="AH265" s="99"/>
      <c r="AI265" s="99"/>
      <c r="AJ265" s="99"/>
      <c r="AK265" s="99"/>
      <c r="AL265" s="99"/>
      <c r="AM265" s="99"/>
      <c r="AN265" s="99"/>
      <c r="AO265" s="10"/>
      <c r="AP265" s="23"/>
      <c r="AQ265" s="23"/>
      <c r="AR265" s="6"/>
      <c r="AS265" s="6"/>
      <c r="AT265" s="6"/>
    </row>
    <row r="266" spans="1:46" ht="37.5" customHeight="1" x14ac:dyDescent="0.25">
      <c r="A266" s="98"/>
      <c r="B266" s="53" t="s">
        <v>58</v>
      </c>
      <c r="C266" s="41">
        <f t="shared" si="114"/>
        <v>0</v>
      </c>
      <c r="D266" s="41"/>
      <c r="E266" s="41"/>
      <c r="F266" s="64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77"/>
      <c r="V266" s="80"/>
      <c r="W266" s="99"/>
      <c r="X266" s="99"/>
      <c r="Y266" s="99"/>
      <c r="Z266" s="99"/>
      <c r="AA266" s="99"/>
      <c r="AB266" s="99"/>
      <c r="AC266" s="99"/>
      <c r="AD266" s="99"/>
      <c r="AE266" s="99"/>
      <c r="AF266" s="99"/>
      <c r="AG266" s="99"/>
      <c r="AH266" s="99"/>
      <c r="AI266" s="99"/>
      <c r="AJ266" s="99"/>
      <c r="AK266" s="99"/>
      <c r="AL266" s="99"/>
      <c r="AM266" s="99"/>
      <c r="AN266" s="99"/>
      <c r="AO266" s="10"/>
      <c r="AP266" s="23"/>
      <c r="AQ266" s="23"/>
      <c r="AR266" s="6"/>
      <c r="AS266" s="6"/>
      <c r="AT266" s="6"/>
    </row>
    <row r="267" spans="1:46" ht="47.25" customHeight="1" x14ac:dyDescent="0.25">
      <c r="A267" s="98" t="s">
        <v>188</v>
      </c>
      <c r="B267" s="53" t="s">
        <v>49</v>
      </c>
      <c r="C267" s="41">
        <f t="shared" si="114"/>
        <v>4433120</v>
      </c>
      <c r="D267" s="41">
        <f>D268+D269+D270+D271</f>
        <v>0</v>
      </c>
      <c r="E267" s="41">
        <f t="shared" ref="E267:T267" si="115">E268+E269+E270+E271</f>
        <v>4433120</v>
      </c>
      <c r="F267" s="64">
        <f>F268+F269+F270+F271</f>
        <v>0</v>
      </c>
      <c r="G267" s="41">
        <f t="shared" si="115"/>
        <v>0</v>
      </c>
      <c r="H267" s="41">
        <f t="shared" si="115"/>
        <v>0</v>
      </c>
      <c r="I267" s="41">
        <f t="shared" si="115"/>
        <v>0</v>
      </c>
      <c r="J267" s="41">
        <f t="shared" si="115"/>
        <v>0</v>
      </c>
      <c r="K267" s="41">
        <f t="shared" si="115"/>
        <v>0</v>
      </c>
      <c r="L267" s="41">
        <f t="shared" si="115"/>
        <v>0</v>
      </c>
      <c r="M267" s="41">
        <f t="shared" si="115"/>
        <v>0</v>
      </c>
      <c r="N267" s="41">
        <f t="shared" si="115"/>
        <v>0</v>
      </c>
      <c r="O267" s="41">
        <f t="shared" si="115"/>
        <v>0</v>
      </c>
      <c r="P267" s="41">
        <f t="shared" si="115"/>
        <v>0</v>
      </c>
      <c r="Q267" s="41">
        <f t="shared" si="115"/>
        <v>0</v>
      </c>
      <c r="R267" s="41">
        <f t="shared" si="115"/>
        <v>0</v>
      </c>
      <c r="S267" s="41">
        <f t="shared" si="115"/>
        <v>0</v>
      </c>
      <c r="T267" s="41">
        <f t="shared" si="115"/>
        <v>0</v>
      </c>
      <c r="U267" s="75" t="s">
        <v>50</v>
      </c>
      <c r="V267" s="78" t="s">
        <v>189</v>
      </c>
      <c r="W267" s="81" t="s">
        <v>41</v>
      </c>
      <c r="X267" s="81" t="s">
        <v>42</v>
      </c>
      <c r="Y267" s="81" t="s">
        <v>41</v>
      </c>
      <c r="Z267" s="81" t="s">
        <v>41</v>
      </c>
      <c r="AA267" s="81" t="s">
        <v>41</v>
      </c>
      <c r="AB267" s="81" t="s">
        <v>41</v>
      </c>
      <c r="AC267" s="81" t="s">
        <v>41</v>
      </c>
      <c r="AD267" s="81" t="s">
        <v>41</v>
      </c>
      <c r="AE267" s="81" t="s">
        <v>41</v>
      </c>
      <c r="AF267" s="81" t="s">
        <v>41</v>
      </c>
      <c r="AG267" s="81" t="s">
        <v>41</v>
      </c>
      <c r="AH267" s="81" t="s">
        <v>41</v>
      </c>
      <c r="AI267" s="81" t="s">
        <v>41</v>
      </c>
      <c r="AJ267" s="81" t="s">
        <v>41</v>
      </c>
      <c r="AK267" s="81" t="s">
        <v>41</v>
      </c>
      <c r="AL267" s="81" t="s">
        <v>41</v>
      </c>
      <c r="AM267" s="81" t="s">
        <v>41</v>
      </c>
      <c r="AN267" s="81" t="s">
        <v>42</v>
      </c>
      <c r="AO267" s="10"/>
      <c r="AP267" s="23"/>
      <c r="AQ267" s="23"/>
      <c r="AR267" s="6"/>
      <c r="AS267" s="6"/>
      <c r="AT267" s="6"/>
    </row>
    <row r="268" spans="1:46" ht="78.75" x14ac:dyDescent="0.25">
      <c r="A268" s="98"/>
      <c r="B268" s="53" t="s">
        <v>51</v>
      </c>
      <c r="C268" s="41">
        <f t="shared" si="114"/>
        <v>0</v>
      </c>
      <c r="D268" s="41"/>
      <c r="E268" s="41"/>
      <c r="F268" s="64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76"/>
      <c r="V268" s="79"/>
      <c r="W268" s="81"/>
      <c r="X268" s="81"/>
      <c r="Y268" s="81"/>
      <c r="Z268" s="81"/>
      <c r="AA268" s="81"/>
      <c r="AB268" s="81"/>
      <c r="AC268" s="81"/>
      <c r="AD268" s="81"/>
      <c r="AE268" s="81"/>
      <c r="AF268" s="81"/>
      <c r="AG268" s="81"/>
      <c r="AH268" s="81"/>
      <c r="AI268" s="81"/>
      <c r="AJ268" s="81"/>
      <c r="AK268" s="81"/>
      <c r="AL268" s="81"/>
      <c r="AM268" s="81"/>
      <c r="AN268" s="81"/>
      <c r="AO268" s="10"/>
      <c r="AP268" s="23"/>
      <c r="AQ268" s="23"/>
      <c r="AR268" s="6"/>
      <c r="AS268" s="6"/>
      <c r="AT268" s="6"/>
    </row>
    <row r="269" spans="1:46" ht="78.75" x14ac:dyDescent="0.25">
      <c r="A269" s="98"/>
      <c r="B269" s="53" t="s">
        <v>52</v>
      </c>
      <c r="C269" s="41">
        <f t="shared" si="114"/>
        <v>0</v>
      </c>
      <c r="D269" s="41"/>
      <c r="E269" s="41"/>
      <c r="F269" s="64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76"/>
      <c r="V269" s="79"/>
      <c r="W269" s="81"/>
      <c r="X269" s="81"/>
      <c r="Y269" s="81"/>
      <c r="Z269" s="81"/>
      <c r="AA269" s="81"/>
      <c r="AB269" s="81"/>
      <c r="AC269" s="81"/>
      <c r="AD269" s="81"/>
      <c r="AE269" s="81"/>
      <c r="AF269" s="81"/>
      <c r="AG269" s="81"/>
      <c r="AH269" s="81"/>
      <c r="AI269" s="81"/>
      <c r="AJ269" s="81"/>
      <c r="AK269" s="81"/>
      <c r="AL269" s="81"/>
      <c r="AM269" s="81"/>
      <c r="AN269" s="81"/>
      <c r="AO269" s="10"/>
      <c r="AP269" s="23"/>
      <c r="AQ269" s="23"/>
      <c r="AR269" s="6"/>
      <c r="AS269" s="6"/>
      <c r="AT269" s="6"/>
    </row>
    <row r="270" spans="1:46" ht="46.5" customHeight="1" x14ac:dyDescent="0.25">
      <c r="A270" s="98"/>
      <c r="B270" s="53" t="s">
        <v>68</v>
      </c>
      <c r="C270" s="41">
        <f t="shared" si="114"/>
        <v>4433120</v>
      </c>
      <c r="D270" s="41"/>
      <c r="E270" s="41">
        <f>4919457-486337</f>
        <v>4433120</v>
      </c>
      <c r="F270" s="64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76"/>
      <c r="V270" s="79"/>
      <c r="W270" s="81"/>
      <c r="X270" s="81"/>
      <c r="Y270" s="81"/>
      <c r="Z270" s="81"/>
      <c r="AA270" s="81"/>
      <c r="AB270" s="81"/>
      <c r="AC270" s="81"/>
      <c r="AD270" s="81"/>
      <c r="AE270" s="81"/>
      <c r="AF270" s="81"/>
      <c r="AG270" s="81"/>
      <c r="AH270" s="81"/>
      <c r="AI270" s="81"/>
      <c r="AJ270" s="81"/>
      <c r="AK270" s="81"/>
      <c r="AL270" s="81"/>
      <c r="AM270" s="81"/>
      <c r="AN270" s="81"/>
      <c r="AO270" s="10"/>
      <c r="AP270" s="23"/>
      <c r="AQ270" s="23"/>
      <c r="AR270" s="6"/>
      <c r="AS270" s="6"/>
      <c r="AT270" s="6"/>
    </row>
    <row r="271" spans="1:46" ht="37.5" customHeight="1" x14ac:dyDescent="0.25">
      <c r="A271" s="98"/>
      <c r="B271" s="53" t="s">
        <v>58</v>
      </c>
      <c r="C271" s="41">
        <f t="shared" si="114"/>
        <v>0</v>
      </c>
      <c r="D271" s="41"/>
      <c r="E271" s="41"/>
      <c r="F271" s="64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77"/>
      <c r="V271" s="80"/>
      <c r="W271" s="81"/>
      <c r="X271" s="81"/>
      <c r="Y271" s="81"/>
      <c r="Z271" s="81"/>
      <c r="AA271" s="81"/>
      <c r="AB271" s="81"/>
      <c r="AC271" s="81"/>
      <c r="AD271" s="81"/>
      <c r="AE271" s="81"/>
      <c r="AF271" s="81"/>
      <c r="AG271" s="81"/>
      <c r="AH271" s="81"/>
      <c r="AI271" s="81"/>
      <c r="AJ271" s="81"/>
      <c r="AK271" s="81"/>
      <c r="AL271" s="81"/>
      <c r="AM271" s="81"/>
      <c r="AN271" s="81"/>
      <c r="AO271" s="10"/>
      <c r="AP271" s="23"/>
      <c r="AQ271" s="23"/>
      <c r="AR271" s="6"/>
      <c r="AS271" s="6"/>
      <c r="AT271" s="6"/>
    </row>
    <row r="272" spans="1:46" ht="31.5" x14ac:dyDescent="0.25">
      <c r="A272" s="98" t="s">
        <v>190</v>
      </c>
      <c r="B272" s="53" t="s">
        <v>49</v>
      </c>
      <c r="C272" s="41">
        <f t="shared" si="114"/>
        <v>94067</v>
      </c>
      <c r="D272" s="41">
        <f>D273+D274+D275+D276</f>
        <v>0</v>
      </c>
      <c r="E272" s="41">
        <f t="shared" ref="E272:T272" si="116">E273+E274+E275+E276</f>
        <v>94067</v>
      </c>
      <c r="F272" s="64">
        <f t="shared" si="116"/>
        <v>0</v>
      </c>
      <c r="G272" s="41">
        <f t="shared" si="116"/>
        <v>0</v>
      </c>
      <c r="H272" s="41">
        <f t="shared" si="116"/>
        <v>0</v>
      </c>
      <c r="I272" s="41">
        <f t="shared" si="116"/>
        <v>0</v>
      </c>
      <c r="J272" s="41">
        <f t="shared" si="116"/>
        <v>0</v>
      </c>
      <c r="K272" s="41">
        <f t="shared" si="116"/>
        <v>0</v>
      </c>
      <c r="L272" s="41">
        <f t="shared" si="116"/>
        <v>0</v>
      </c>
      <c r="M272" s="41">
        <f t="shared" si="116"/>
        <v>0</v>
      </c>
      <c r="N272" s="41">
        <f t="shared" si="116"/>
        <v>0</v>
      </c>
      <c r="O272" s="41">
        <f t="shared" si="116"/>
        <v>0</v>
      </c>
      <c r="P272" s="41">
        <f t="shared" si="116"/>
        <v>0</v>
      </c>
      <c r="Q272" s="41">
        <f t="shared" si="116"/>
        <v>0</v>
      </c>
      <c r="R272" s="41">
        <f t="shared" si="116"/>
        <v>0</v>
      </c>
      <c r="S272" s="41">
        <f t="shared" si="116"/>
        <v>0</v>
      </c>
      <c r="T272" s="41">
        <f t="shared" si="116"/>
        <v>0</v>
      </c>
      <c r="U272" s="73" t="s">
        <v>50</v>
      </c>
      <c r="V272" s="72" t="s">
        <v>191</v>
      </c>
      <c r="W272" s="81" t="s">
        <v>41</v>
      </c>
      <c r="X272" s="81" t="s">
        <v>42</v>
      </c>
      <c r="Y272" s="81" t="s">
        <v>41</v>
      </c>
      <c r="Z272" s="81" t="s">
        <v>41</v>
      </c>
      <c r="AA272" s="81" t="s">
        <v>41</v>
      </c>
      <c r="AB272" s="81" t="s">
        <v>41</v>
      </c>
      <c r="AC272" s="81" t="s">
        <v>41</v>
      </c>
      <c r="AD272" s="81" t="s">
        <v>41</v>
      </c>
      <c r="AE272" s="81" t="s">
        <v>41</v>
      </c>
      <c r="AF272" s="81" t="s">
        <v>41</v>
      </c>
      <c r="AG272" s="81" t="s">
        <v>41</v>
      </c>
      <c r="AH272" s="81" t="s">
        <v>41</v>
      </c>
      <c r="AI272" s="81" t="s">
        <v>41</v>
      </c>
      <c r="AJ272" s="81" t="s">
        <v>41</v>
      </c>
      <c r="AK272" s="81" t="s">
        <v>41</v>
      </c>
      <c r="AL272" s="81" t="s">
        <v>41</v>
      </c>
      <c r="AM272" s="81" t="s">
        <v>41</v>
      </c>
      <c r="AN272" s="81" t="s">
        <v>42</v>
      </c>
      <c r="AO272" s="10"/>
      <c r="AP272" s="23"/>
      <c r="AQ272" s="23"/>
      <c r="AR272" s="6"/>
      <c r="AS272" s="6"/>
      <c r="AT272" s="6"/>
    </row>
    <row r="273" spans="1:46" ht="87" customHeight="1" x14ac:dyDescent="0.25">
      <c r="A273" s="98"/>
      <c r="B273" s="53" t="s">
        <v>51</v>
      </c>
      <c r="C273" s="41">
        <f t="shared" si="114"/>
        <v>0</v>
      </c>
      <c r="D273" s="41"/>
      <c r="E273" s="41"/>
      <c r="F273" s="64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73"/>
      <c r="V273" s="72"/>
      <c r="W273" s="81"/>
      <c r="X273" s="81"/>
      <c r="Y273" s="81"/>
      <c r="Z273" s="81"/>
      <c r="AA273" s="81"/>
      <c r="AB273" s="81"/>
      <c r="AC273" s="81"/>
      <c r="AD273" s="81"/>
      <c r="AE273" s="81"/>
      <c r="AF273" s="81"/>
      <c r="AG273" s="81"/>
      <c r="AH273" s="81"/>
      <c r="AI273" s="81"/>
      <c r="AJ273" s="81"/>
      <c r="AK273" s="81"/>
      <c r="AL273" s="81"/>
      <c r="AM273" s="81"/>
      <c r="AN273" s="81"/>
      <c r="AO273" s="10"/>
      <c r="AP273" s="23"/>
      <c r="AQ273" s="23"/>
      <c r="AR273" s="6"/>
      <c r="AS273" s="6"/>
      <c r="AT273" s="6"/>
    </row>
    <row r="274" spans="1:46" ht="78.75" x14ac:dyDescent="0.25">
      <c r="A274" s="98"/>
      <c r="B274" s="53" t="s">
        <v>52</v>
      </c>
      <c r="C274" s="41">
        <f t="shared" si="114"/>
        <v>0</v>
      </c>
      <c r="D274" s="41"/>
      <c r="E274" s="41"/>
      <c r="F274" s="64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73"/>
      <c r="V274" s="72"/>
      <c r="W274" s="81"/>
      <c r="X274" s="81"/>
      <c r="Y274" s="81"/>
      <c r="Z274" s="81"/>
      <c r="AA274" s="81"/>
      <c r="AB274" s="81"/>
      <c r="AC274" s="81"/>
      <c r="AD274" s="81"/>
      <c r="AE274" s="81"/>
      <c r="AF274" s="81"/>
      <c r="AG274" s="81"/>
      <c r="AH274" s="81"/>
      <c r="AI274" s="81"/>
      <c r="AJ274" s="81"/>
      <c r="AK274" s="81"/>
      <c r="AL274" s="81"/>
      <c r="AM274" s="81"/>
      <c r="AN274" s="81"/>
      <c r="AO274" s="10"/>
      <c r="AP274" s="23"/>
      <c r="AQ274" s="23"/>
      <c r="AR274" s="6"/>
      <c r="AS274" s="6"/>
      <c r="AT274" s="6"/>
    </row>
    <row r="275" spans="1:46" ht="48" customHeight="1" x14ac:dyDescent="0.25">
      <c r="A275" s="98"/>
      <c r="B275" s="53" t="s">
        <v>53</v>
      </c>
      <c r="C275" s="41">
        <f t="shared" si="114"/>
        <v>94067</v>
      </c>
      <c r="D275" s="41"/>
      <c r="E275" s="41">
        <v>94067</v>
      </c>
      <c r="F275" s="64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73"/>
      <c r="V275" s="72"/>
      <c r="W275" s="81"/>
      <c r="X275" s="81"/>
      <c r="Y275" s="81"/>
      <c r="Z275" s="81"/>
      <c r="AA275" s="81"/>
      <c r="AB275" s="81"/>
      <c r="AC275" s="81"/>
      <c r="AD275" s="81"/>
      <c r="AE275" s="81"/>
      <c r="AF275" s="81"/>
      <c r="AG275" s="81"/>
      <c r="AH275" s="81"/>
      <c r="AI275" s="81"/>
      <c r="AJ275" s="81"/>
      <c r="AK275" s="81"/>
      <c r="AL275" s="81"/>
      <c r="AM275" s="81"/>
      <c r="AN275" s="81"/>
      <c r="AO275" s="10"/>
      <c r="AP275" s="23"/>
      <c r="AQ275" s="23"/>
      <c r="AR275" s="6"/>
      <c r="AS275" s="6"/>
      <c r="AT275" s="6"/>
    </row>
    <row r="276" spans="1:46" ht="37.5" customHeight="1" x14ac:dyDescent="0.25">
      <c r="A276" s="98"/>
      <c r="B276" s="53" t="s">
        <v>58</v>
      </c>
      <c r="C276" s="41">
        <f>SUM(D276:T276)</f>
        <v>0</v>
      </c>
      <c r="D276" s="41"/>
      <c r="E276" s="41"/>
      <c r="F276" s="64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73"/>
      <c r="V276" s="72"/>
      <c r="W276" s="81"/>
      <c r="X276" s="81"/>
      <c r="Y276" s="81"/>
      <c r="Z276" s="81"/>
      <c r="AA276" s="81"/>
      <c r="AB276" s="81"/>
      <c r="AC276" s="81"/>
      <c r="AD276" s="81"/>
      <c r="AE276" s="81"/>
      <c r="AF276" s="81"/>
      <c r="AG276" s="81"/>
      <c r="AH276" s="81"/>
      <c r="AI276" s="81"/>
      <c r="AJ276" s="81"/>
      <c r="AK276" s="81"/>
      <c r="AL276" s="81"/>
      <c r="AM276" s="81"/>
      <c r="AN276" s="81"/>
      <c r="AO276" s="10"/>
      <c r="AP276" s="23"/>
      <c r="AQ276" s="23"/>
      <c r="AR276" s="6"/>
      <c r="AS276" s="6"/>
      <c r="AT276" s="6"/>
    </row>
    <row r="277" spans="1:46" ht="36" customHeight="1" x14ac:dyDescent="0.25">
      <c r="A277" s="98" t="s">
        <v>192</v>
      </c>
      <c r="B277" s="53" t="s">
        <v>49</v>
      </c>
      <c r="C277" s="41">
        <f t="shared" si="114"/>
        <v>20118381</v>
      </c>
      <c r="D277" s="41">
        <f>D278+D279+D280+D281</f>
        <v>0</v>
      </c>
      <c r="E277" s="41">
        <f t="shared" ref="E277:T277" si="117">E278+E279+E280+E281</f>
        <v>0</v>
      </c>
      <c r="F277" s="64">
        <f t="shared" si="117"/>
        <v>9000000</v>
      </c>
      <c r="G277" s="41">
        <f t="shared" si="117"/>
        <v>11118381</v>
      </c>
      <c r="H277" s="41">
        <f t="shared" si="117"/>
        <v>0</v>
      </c>
      <c r="I277" s="41">
        <f t="shared" si="117"/>
        <v>0</v>
      </c>
      <c r="J277" s="41">
        <f t="shared" si="117"/>
        <v>0</v>
      </c>
      <c r="K277" s="41">
        <f t="shared" si="117"/>
        <v>0</v>
      </c>
      <c r="L277" s="41">
        <f t="shared" si="117"/>
        <v>0</v>
      </c>
      <c r="M277" s="41">
        <f t="shared" si="117"/>
        <v>0</v>
      </c>
      <c r="N277" s="41">
        <f t="shared" si="117"/>
        <v>0</v>
      </c>
      <c r="O277" s="41">
        <f t="shared" si="117"/>
        <v>0</v>
      </c>
      <c r="P277" s="41">
        <f t="shared" si="117"/>
        <v>0</v>
      </c>
      <c r="Q277" s="41">
        <f t="shared" si="117"/>
        <v>0</v>
      </c>
      <c r="R277" s="41">
        <f t="shared" si="117"/>
        <v>0</v>
      </c>
      <c r="S277" s="41">
        <f t="shared" si="117"/>
        <v>0</v>
      </c>
      <c r="T277" s="41">
        <f t="shared" si="117"/>
        <v>0</v>
      </c>
      <c r="U277" s="73" t="s">
        <v>159</v>
      </c>
      <c r="V277" s="78" t="s">
        <v>169</v>
      </c>
      <c r="W277" s="86" t="s">
        <v>41</v>
      </c>
      <c r="X277" s="86" t="s">
        <v>41</v>
      </c>
      <c r="Y277" s="86" t="s">
        <v>41</v>
      </c>
      <c r="Z277" s="86" t="s">
        <v>42</v>
      </c>
      <c r="AA277" s="86" t="s">
        <v>41</v>
      </c>
      <c r="AB277" s="86" t="s">
        <v>41</v>
      </c>
      <c r="AC277" s="86" t="s">
        <v>41</v>
      </c>
      <c r="AD277" s="86" t="s">
        <v>41</v>
      </c>
      <c r="AE277" s="86" t="s">
        <v>41</v>
      </c>
      <c r="AF277" s="86" t="s">
        <v>41</v>
      </c>
      <c r="AG277" s="86" t="s">
        <v>41</v>
      </c>
      <c r="AH277" s="86" t="s">
        <v>41</v>
      </c>
      <c r="AI277" s="86" t="s">
        <v>41</v>
      </c>
      <c r="AJ277" s="86" t="s">
        <v>41</v>
      </c>
      <c r="AK277" s="86" t="s">
        <v>41</v>
      </c>
      <c r="AL277" s="86" t="s">
        <v>41</v>
      </c>
      <c r="AM277" s="86" t="s">
        <v>41</v>
      </c>
      <c r="AN277" s="86" t="s">
        <v>42</v>
      </c>
      <c r="AO277" s="10"/>
      <c r="AP277" s="23"/>
      <c r="AQ277" s="23"/>
      <c r="AR277" s="6"/>
      <c r="AS277" s="6"/>
      <c r="AT277" s="6"/>
    </row>
    <row r="278" spans="1:46" ht="87" customHeight="1" x14ac:dyDescent="0.25">
      <c r="A278" s="98"/>
      <c r="B278" s="16" t="s">
        <v>51</v>
      </c>
      <c r="C278" s="41">
        <f t="shared" si="114"/>
        <v>0</v>
      </c>
      <c r="D278" s="41"/>
      <c r="E278" s="41"/>
      <c r="F278" s="64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73"/>
      <c r="V278" s="79"/>
      <c r="W278" s="87"/>
      <c r="X278" s="87"/>
      <c r="Y278" s="87"/>
      <c r="Z278" s="87"/>
      <c r="AA278" s="87"/>
      <c r="AB278" s="87"/>
      <c r="AC278" s="87"/>
      <c r="AD278" s="87"/>
      <c r="AE278" s="87"/>
      <c r="AF278" s="87"/>
      <c r="AG278" s="87"/>
      <c r="AH278" s="87"/>
      <c r="AI278" s="87"/>
      <c r="AJ278" s="87"/>
      <c r="AK278" s="87"/>
      <c r="AL278" s="87"/>
      <c r="AM278" s="87"/>
      <c r="AN278" s="87"/>
      <c r="AO278" s="10"/>
      <c r="AP278" s="23"/>
      <c r="AQ278" s="23"/>
      <c r="AR278" s="6"/>
      <c r="AS278" s="6"/>
      <c r="AT278" s="6"/>
    </row>
    <row r="279" spans="1:46" ht="78.75" x14ac:dyDescent="0.25">
      <c r="A279" s="98"/>
      <c r="B279" s="16" t="s">
        <v>67</v>
      </c>
      <c r="C279" s="41">
        <f t="shared" si="114"/>
        <v>0</v>
      </c>
      <c r="D279" s="41"/>
      <c r="E279" s="41"/>
      <c r="F279" s="64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73"/>
      <c r="V279" s="61" t="s">
        <v>217</v>
      </c>
      <c r="W279" s="49" t="s">
        <v>193</v>
      </c>
      <c r="X279" s="49" t="s">
        <v>193</v>
      </c>
      <c r="Y279" s="49" t="s">
        <v>218</v>
      </c>
      <c r="Z279" s="49" t="s">
        <v>165</v>
      </c>
      <c r="AA279" s="49" t="s">
        <v>193</v>
      </c>
      <c r="AB279" s="49" t="s">
        <v>193</v>
      </c>
      <c r="AC279" s="49" t="s">
        <v>193</v>
      </c>
      <c r="AD279" s="49" t="s">
        <v>193</v>
      </c>
      <c r="AE279" s="49" t="s">
        <v>193</v>
      </c>
      <c r="AF279" s="49" t="s">
        <v>193</v>
      </c>
      <c r="AG279" s="49" t="s">
        <v>193</v>
      </c>
      <c r="AH279" s="49" t="s">
        <v>193</v>
      </c>
      <c r="AI279" s="49" t="s">
        <v>193</v>
      </c>
      <c r="AJ279" s="49" t="s">
        <v>193</v>
      </c>
      <c r="AK279" s="49" t="s">
        <v>193</v>
      </c>
      <c r="AL279" s="49" t="s">
        <v>193</v>
      </c>
      <c r="AM279" s="49" t="s">
        <v>193</v>
      </c>
      <c r="AN279" s="49" t="s">
        <v>165</v>
      </c>
      <c r="AO279" s="10"/>
      <c r="AP279" s="23"/>
      <c r="AQ279" s="23"/>
      <c r="AR279" s="6"/>
      <c r="AS279" s="6"/>
      <c r="AT279" s="6"/>
    </row>
    <row r="280" spans="1:46" ht="44.25" customHeight="1" x14ac:dyDescent="0.25">
      <c r="A280" s="98"/>
      <c r="B280" s="16" t="s">
        <v>53</v>
      </c>
      <c r="C280" s="41">
        <f t="shared" si="114"/>
        <v>20118381</v>
      </c>
      <c r="D280" s="41"/>
      <c r="E280" s="41">
        <v>0</v>
      </c>
      <c r="F280" s="64">
        <f>10002120-1002120</f>
        <v>9000000</v>
      </c>
      <c r="G280" s="41">
        <v>11118381</v>
      </c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73"/>
      <c r="V280" s="135" t="s">
        <v>219</v>
      </c>
      <c r="W280" s="86" t="s">
        <v>41</v>
      </c>
      <c r="X280" s="86" t="s">
        <v>41</v>
      </c>
      <c r="Y280" s="86" t="s">
        <v>42</v>
      </c>
      <c r="Z280" s="86" t="s">
        <v>41</v>
      </c>
      <c r="AA280" s="86" t="s">
        <v>41</v>
      </c>
      <c r="AB280" s="86" t="s">
        <v>41</v>
      </c>
      <c r="AC280" s="86" t="s">
        <v>41</v>
      </c>
      <c r="AD280" s="86" t="s">
        <v>41</v>
      </c>
      <c r="AE280" s="86" t="s">
        <v>41</v>
      </c>
      <c r="AF280" s="86" t="s">
        <v>41</v>
      </c>
      <c r="AG280" s="86" t="s">
        <v>41</v>
      </c>
      <c r="AH280" s="86" t="s">
        <v>41</v>
      </c>
      <c r="AI280" s="86" t="s">
        <v>41</v>
      </c>
      <c r="AJ280" s="86" t="s">
        <v>41</v>
      </c>
      <c r="AK280" s="86" t="s">
        <v>41</v>
      </c>
      <c r="AL280" s="86" t="s">
        <v>41</v>
      </c>
      <c r="AM280" s="86" t="s">
        <v>41</v>
      </c>
      <c r="AN280" s="86" t="s">
        <v>42</v>
      </c>
      <c r="AO280" s="10"/>
      <c r="AP280" s="23"/>
      <c r="AQ280" s="23"/>
      <c r="AR280" s="6"/>
      <c r="AS280" s="6"/>
      <c r="AT280" s="6"/>
    </row>
    <row r="281" spans="1:46" ht="37.5" customHeight="1" x14ac:dyDescent="0.25">
      <c r="A281" s="98"/>
      <c r="B281" s="16" t="s">
        <v>58</v>
      </c>
      <c r="C281" s="41">
        <f>SUM(D281:T281)</f>
        <v>0</v>
      </c>
      <c r="D281" s="41"/>
      <c r="E281" s="41"/>
      <c r="F281" s="64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73"/>
      <c r="V281" s="136"/>
      <c r="W281" s="87"/>
      <c r="X281" s="87"/>
      <c r="Y281" s="87"/>
      <c r="Z281" s="87"/>
      <c r="AA281" s="87"/>
      <c r="AB281" s="87"/>
      <c r="AC281" s="87"/>
      <c r="AD281" s="87"/>
      <c r="AE281" s="87"/>
      <c r="AF281" s="87"/>
      <c r="AG281" s="87"/>
      <c r="AH281" s="87"/>
      <c r="AI281" s="87"/>
      <c r="AJ281" s="87"/>
      <c r="AK281" s="87"/>
      <c r="AL281" s="87"/>
      <c r="AM281" s="87"/>
      <c r="AN281" s="88"/>
      <c r="AO281" s="10"/>
      <c r="AP281" s="23"/>
      <c r="AQ281" s="23"/>
      <c r="AR281" s="6"/>
      <c r="AS281" s="6"/>
      <c r="AT281" s="6"/>
    </row>
    <row r="282" spans="1:46" ht="61.5" customHeight="1" x14ac:dyDescent="0.25">
      <c r="A282" s="27" t="s">
        <v>194</v>
      </c>
      <c r="B282" s="53" t="s">
        <v>49</v>
      </c>
      <c r="C282" s="41">
        <f>SUM(D282:T282)</f>
        <v>978085</v>
      </c>
      <c r="D282" s="41">
        <f>D283+D284+D285+D286</f>
        <v>0</v>
      </c>
      <c r="E282" s="41">
        <f t="shared" ref="E282:T282" si="118">E283+E284+E285+E286</f>
        <v>486337</v>
      </c>
      <c r="F282" s="64">
        <f>F283+F284+F285+F286</f>
        <v>491748</v>
      </c>
      <c r="G282" s="41">
        <f t="shared" si="118"/>
        <v>0</v>
      </c>
      <c r="H282" s="41">
        <f t="shared" si="118"/>
        <v>0</v>
      </c>
      <c r="I282" s="41">
        <f t="shared" si="118"/>
        <v>0</v>
      </c>
      <c r="J282" s="41">
        <f t="shared" si="118"/>
        <v>0</v>
      </c>
      <c r="K282" s="41">
        <f t="shared" si="118"/>
        <v>0</v>
      </c>
      <c r="L282" s="41">
        <f t="shared" si="118"/>
        <v>0</v>
      </c>
      <c r="M282" s="41">
        <f t="shared" si="118"/>
        <v>0</v>
      </c>
      <c r="N282" s="41">
        <f t="shared" si="118"/>
        <v>0</v>
      </c>
      <c r="O282" s="41">
        <f t="shared" si="118"/>
        <v>0</v>
      </c>
      <c r="P282" s="41">
        <f t="shared" si="118"/>
        <v>0</v>
      </c>
      <c r="Q282" s="41">
        <f t="shared" si="118"/>
        <v>0</v>
      </c>
      <c r="R282" s="41">
        <f t="shared" si="118"/>
        <v>0</v>
      </c>
      <c r="S282" s="41">
        <f t="shared" si="118"/>
        <v>0</v>
      </c>
      <c r="T282" s="41">
        <f t="shared" si="118"/>
        <v>0</v>
      </c>
      <c r="U282" s="89"/>
      <c r="V282" s="92"/>
      <c r="W282" s="86" t="s">
        <v>41</v>
      </c>
      <c r="X282" s="86" t="s">
        <v>41</v>
      </c>
      <c r="Y282" s="86" t="s">
        <v>42</v>
      </c>
      <c r="Z282" s="86" t="s">
        <v>41</v>
      </c>
      <c r="AA282" s="86" t="s">
        <v>41</v>
      </c>
      <c r="AB282" s="86" t="s">
        <v>41</v>
      </c>
      <c r="AC282" s="86" t="s">
        <v>41</v>
      </c>
      <c r="AD282" s="86" t="s">
        <v>41</v>
      </c>
      <c r="AE282" s="86" t="s">
        <v>41</v>
      </c>
      <c r="AF282" s="86" t="s">
        <v>41</v>
      </c>
      <c r="AG282" s="86" t="s">
        <v>41</v>
      </c>
      <c r="AH282" s="86" t="s">
        <v>41</v>
      </c>
      <c r="AI282" s="86" t="s">
        <v>41</v>
      </c>
      <c r="AJ282" s="86" t="s">
        <v>41</v>
      </c>
      <c r="AK282" s="86" t="s">
        <v>41</v>
      </c>
      <c r="AL282" s="86" t="s">
        <v>41</v>
      </c>
      <c r="AM282" s="86" t="s">
        <v>41</v>
      </c>
      <c r="AN282" s="86" t="s">
        <v>42</v>
      </c>
      <c r="AO282" s="10"/>
      <c r="AP282" s="23"/>
      <c r="AQ282" s="23"/>
      <c r="AR282" s="6"/>
      <c r="AS282" s="6"/>
      <c r="AT282" s="6"/>
    </row>
    <row r="283" spans="1:46" ht="84.75" customHeight="1" x14ac:dyDescent="0.25">
      <c r="A283" s="28"/>
      <c r="B283" s="53" t="s">
        <v>51</v>
      </c>
      <c r="C283" s="41">
        <f t="shared" ref="C283:C286" si="119">SUM(D283:T283)</f>
        <v>0</v>
      </c>
      <c r="D283" s="41">
        <f>D288</f>
        <v>0</v>
      </c>
      <c r="E283" s="41">
        <f t="shared" ref="E283:T286" si="120">E288</f>
        <v>0</v>
      </c>
      <c r="F283" s="64">
        <f>F288+F293</f>
        <v>0</v>
      </c>
      <c r="G283" s="41">
        <f t="shared" si="120"/>
        <v>0</v>
      </c>
      <c r="H283" s="41">
        <f t="shared" si="120"/>
        <v>0</v>
      </c>
      <c r="I283" s="41">
        <f t="shared" si="120"/>
        <v>0</v>
      </c>
      <c r="J283" s="41">
        <f t="shared" si="120"/>
        <v>0</v>
      </c>
      <c r="K283" s="41">
        <f t="shared" si="120"/>
        <v>0</v>
      </c>
      <c r="L283" s="41">
        <f t="shared" si="120"/>
        <v>0</v>
      </c>
      <c r="M283" s="41">
        <f t="shared" si="120"/>
        <v>0</v>
      </c>
      <c r="N283" s="41">
        <f t="shared" si="120"/>
        <v>0</v>
      </c>
      <c r="O283" s="41">
        <f t="shared" si="120"/>
        <v>0</v>
      </c>
      <c r="P283" s="41">
        <f t="shared" si="120"/>
        <v>0</v>
      </c>
      <c r="Q283" s="41">
        <f t="shared" si="120"/>
        <v>0</v>
      </c>
      <c r="R283" s="41">
        <f t="shared" si="120"/>
        <v>0</v>
      </c>
      <c r="S283" s="41">
        <f t="shared" si="120"/>
        <v>0</v>
      </c>
      <c r="T283" s="41">
        <f t="shared" si="120"/>
        <v>0</v>
      </c>
      <c r="U283" s="90"/>
      <c r="V283" s="93"/>
      <c r="W283" s="87"/>
      <c r="X283" s="87"/>
      <c r="Y283" s="87"/>
      <c r="Z283" s="87"/>
      <c r="AA283" s="87"/>
      <c r="AB283" s="87"/>
      <c r="AC283" s="87"/>
      <c r="AD283" s="87"/>
      <c r="AE283" s="87"/>
      <c r="AF283" s="87"/>
      <c r="AG283" s="87"/>
      <c r="AH283" s="87"/>
      <c r="AI283" s="87"/>
      <c r="AJ283" s="87"/>
      <c r="AK283" s="87"/>
      <c r="AL283" s="87"/>
      <c r="AM283" s="87"/>
      <c r="AN283" s="87"/>
      <c r="AO283" s="10"/>
      <c r="AP283" s="23"/>
      <c r="AQ283" s="23"/>
      <c r="AR283" s="6"/>
      <c r="AS283" s="6"/>
      <c r="AT283" s="6"/>
    </row>
    <row r="284" spans="1:46" ht="83.25" customHeight="1" x14ac:dyDescent="0.25">
      <c r="A284" s="28"/>
      <c r="B284" s="53" t="s">
        <v>52</v>
      </c>
      <c r="C284" s="41">
        <f t="shared" si="119"/>
        <v>0</v>
      </c>
      <c r="D284" s="41">
        <f>D289</f>
        <v>0</v>
      </c>
      <c r="E284" s="41">
        <f t="shared" si="120"/>
        <v>0</v>
      </c>
      <c r="F284" s="64">
        <f>F289+F294</f>
        <v>0</v>
      </c>
      <c r="G284" s="41">
        <f t="shared" si="120"/>
        <v>0</v>
      </c>
      <c r="H284" s="41">
        <f t="shared" si="120"/>
        <v>0</v>
      </c>
      <c r="I284" s="41">
        <f t="shared" si="120"/>
        <v>0</v>
      </c>
      <c r="J284" s="41">
        <f t="shared" si="120"/>
        <v>0</v>
      </c>
      <c r="K284" s="41">
        <f t="shared" si="120"/>
        <v>0</v>
      </c>
      <c r="L284" s="41">
        <f t="shared" si="120"/>
        <v>0</v>
      </c>
      <c r="M284" s="41">
        <f t="shared" si="120"/>
        <v>0</v>
      </c>
      <c r="N284" s="41">
        <f t="shared" si="120"/>
        <v>0</v>
      </c>
      <c r="O284" s="41">
        <f t="shared" si="120"/>
        <v>0</v>
      </c>
      <c r="P284" s="41">
        <f t="shared" si="120"/>
        <v>0</v>
      </c>
      <c r="Q284" s="41">
        <f t="shared" si="120"/>
        <v>0</v>
      </c>
      <c r="R284" s="41">
        <f t="shared" si="120"/>
        <v>0</v>
      </c>
      <c r="S284" s="41">
        <f t="shared" si="120"/>
        <v>0</v>
      </c>
      <c r="T284" s="41">
        <f t="shared" si="120"/>
        <v>0</v>
      </c>
      <c r="U284" s="90"/>
      <c r="V284" s="93"/>
      <c r="W284" s="87"/>
      <c r="X284" s="87"/>
      <c r="Y284" s="87"/>
      <c r="Z284" s="87"/>
      <c r="AA284" s="87"/>
      <c r="AB284" s="87"/>
      <c r="AC284" s="87"/>
      <c r="AD284" s="87"/>
      <c r="AE284" s="87"/>
      <c r="AF284" s="87"/>
      <c r="AG284" s="87"/>
      <c r="AH284" s="87"/>
      <c r="AI284" s="87"/>
      <c r="AJ284" s="87"/>
      <c r="AK284" s="87"/>
      <c r="AL284" s="87"/>
      <c r="AM284" s="87"/>
      <c r="AN284" s="87"/>
      <c r="AO284" s="10"/>
      <c r="AP284" s="23"/>
      <c r="AQ284" s="23"/>
      <c r="AR284" s="6"/>
      <c r="AS284" s="6"/>
      <c r="AT284" s="6"/>
    </row>
    <row r="285" spans="1:46" ht="54.75" customHeight="1" x14ac:dyDescent="0.25">
      <c r="A285" s="28"/>
      <c r="B285" s="53" t="s">
        <v>53</v>
      </c>
      <c r="C285" s="41">
        <f>SUM(D285:T285)</f>
        <v>978085</v>
      </c>
      <c r="D285" s="41">
        <f>D290</f>
        <v>0</v>
      </c>
      <c r="E285" s="41">
        <f t="shared" si="120"/>
        <v>486337</v>
      </c>
      <c r="F285" s="64">
        <f>F290+F295</f>
        <v>491748</v>
      </c>
      <c r="G285" s="41">
        <f t="shared" si="120"/>
        <v>0</v>
      </c>
      <c r="H285" s="41">
        <f t="shared" si="120"/>
        <v>0</v>
      </c>
      <c r="I285" s="41">
        <f t="shared" si="120"/>
        <v>0</v>
      </c>
      <c r="J285" s="41">
        <f t="shared" si="120"/>
        <v>0</v>
      </c>
      <c r="K285" s="41">
        <f t="shared" si="120"/>
        <v>0</v>
      </c>
      <c r="L285" s="41">
        <f t="shared" si="120"/>
        <v>0</v>
      </c>
      <c r="M285" s="41">
        <f t="shared" si="120"/>
        <v>0</v>
      </c>
      <c r="N285" s="41">
        <f t="shared" si="120"/>
        <v>0</v>
      </c>
      <c r="O285" s="41">
        <f t="shared" si="120"/>
        <v>0</v>
      </c>
      <c r="P285" s="41">
        <f t="shared" si="120"/>
        <v>0</v>
      </c>
      <c r="Q285" s="41">
        <f t="shared" si="120"/>
        <v>0</v>
      </c>
      <c r="R285" s="41">
        <f t="shared" si="120"/>
        <v>0</v>
      </c>
      <c r="S285" s="41">
        <f t="shared" si="120"/>
        <v>0</v>
      </c>
      <c r="T285" s="41">
        <f t="shared" si="120"/>
        <v>0</v>
      </c>
      <c r="U285" s="90"/>
      <c r="V285" s="93"/>
      <c r="W285" s="87"/>
      <c r="X285" s="87"/>
      <c r="Y285" s="87"/>
      <c r="Z285" s="87"/>
      <c r="AA285" s="87"/>
      <c r="AB285" s="87"/>
      <c r="AC285" s="87"/>
      <c r="AD285" s="87"/>
      <c r="AE285" s="87"/>
      <c r="AF285" s="87"/>
      <c r="AG285" s="87"/>
      <c r="AH285" s="87"/>
      <c r="AI285" s="87"/>
      <c r="AJ285" s="87"/>
      <c r="AK285" s="87"/>
      <c r="AL285" s="87"/>
      <c r="AM285" s="87"/>
      <c r="AN285" s="87"/>
      <c r="AO285" s="10"/>
      <c r="AP285" s="23"/>
      <c r="AQ285" s="23"/>
      <c r="AR285" s="6"/>
      <c r="AS285" s="6"/>
      <c r="AT285" s="6"/>
    </row>
    <row r="286" spans="1:46" ht="35.25" customHeight="1" x14ac:dyDescent="0.25">
      <c r="A286" s="29"/>
      <c r="B286" s="53" t="s">
        <v>58</v>
      </c>
      <c r="C286" s="41">
        <f t="shared" si="119"/>
        <v>0</v>
      </c>
      <c r="D286" s="41">
        <f>D291</f>
        <v>0</v>
      </c>
      <c r="E286" s="41">
        <f t="shared" si="120"/>
        <v>0</v>
      </c>
      <c r="F286" s="64">
        <f>F291+F296</f>
        <v>0</v>
      </c>
      <c r="G286" s="41">
        <f t="shared" si="120"/>
        <v>0</v>
      </c>
      <c r="H286" s="41">
        <f t="shared" si="120"/>
        <v>0</v>
      </c>
      <c r="I286" s="41">
        <f t="shared" si="120"/>
        <v>0</v>
      </c>
      <c r="J286" s="41">
        <f t="shared" si="120"/>
        <v>0</v>
      </c>
      <c r="K286" s="41">
        <f t="shared" si="120"/>
        <v>0</v>
      </c>
      <c r="L286" s="41">
        <f t="shared" si="120"/>
        <v>0</v>
      </c>
      <c r="M286" s="41">
        <f t="shared" si="120"/>
        <v>0</v>
      </c>
      <c r="N286" s="41">
        <f t="shared" si="120"/>
        <v>0</v>
      </c>
      <c r="O286" s="41">
        <f t="shared" si="120"/>
        <v>0</v>
      </c>
      <c r="P286" s="41">
        <f t="shared" si="120"/>
        <v>0</v>
      </c>
      <c r="Q286" s="41">
        <f t="shared" si="120"/>
        <v>0</v>
      </c>
      <c r="R286" s="41">
        <f t="shared" si="120"/>
        <v>0</v>
      </c>
      <c r="S286" s="41">
        <f t="shared" si="120"/>
        <v>0</v>
      </c>
      <c r="T286" s="41">
        <f t="shared" si="120"/>
        <v>0</v>
      </c>
      <c r="U286" s="91"/>
      <c r="V286" s="94"/>
      <c r="W286" s="88"/>
      <c r="X286" s="88"/>
      <c r="Y286" s="88"/>
      <c r="Z286" s="88"/>
      <c r="AA286" s="88"/>
      <c r="AB286" s="88"/>
      <c r="AC286" s="88"/>
      <c r="AD286" s="88"/>
      <c r="AE286" s="88"/>
      <c r="AF286" s="88"/>
      <c r="AG286" s="88"/>
      <c r="AH286" s="88"/>
      <c r="AI286" s="88"/>
      <c r="AJ286" s="88"/>
      <c r="AK286" s="88"/>
      <c r="AL286" s="88"/>
      <c r="AM286" s="88"/>
      <c r="AN286" s="88"/>
      <c r="AO286" s="10"/>
      <c r="AP286" s="23"/>
      <c r="AQ286" s="23"/>
      <c r="AR286" s="6"/>
      <c r="AS286" s="6"/>
      <c r="AT286" s="6"/>
    </row>
    <row r="287" spans="1:46" ht="31.5" x14ac:dyDescent="0.25">
      <c r="A287" s="98" t="s">
        <v>195</v>
      </c>
      <c r="B287" s="53" t="s">
        <v>49</v>
      </c>
      <c r="C287" s="41">
        <f>SUM(D287:T287)</f>
        <v>486337</v>
      </c>
      <c r="D287" s="41">
        <f>D288+D289+D290+D291</f>
        <v>0</v>
      </c>
      <c r="E287" s="41">
        <f t="shared" ref="E287:T287" si="121">E288+E289+E290+E291</f>
        <v>486337</v>
      </c>
      <c r="F287" s="64">
        <f t="shared" si="121"/>
        <v>0</v>
      </c>
      <c r="G287" s="41">
        <f t="shared" si="121"/>
        <v>0</v>
      </c>
      <c r="H287" s="41">
        <f t="shared" si="121"/>
        <v>0</v>
      </c>
      <c r="I287" s="41">
        <f t="shared" si="121"/>
        <v>0</v>
      </c>
      <c r="J287" s="41">
        <f t="shared" si="121"/>
        <v>0</v>
      </c>
      <c r="K287" s="41">
        <f t="shared" si="121"/>
        <v>0</v>
      </c>
      <c r="L287" s="41">
        <f t="shared" si="121"/>
        <v>0</v>
      </c>
      <c r="M287" s="41">
        <f t="shared" si="121"/>
        <v>0</v>
      </c>
      <c r="N287" s="41">
        <f t="shared" si="121"/>
        <v>0</v>
      </c>
      <c r="O287" s="41">
        <f t="shared" si="121"/>
        <v>0</v>
      </c>
      <c r="P287" s="41">
        <f t="shared" si="121"/>
        <v>0</v>
      </c>
      <c r="Q287" s="41">
        <f t="shared" si="121"/>
        <v>0</v>
      </c>
      <c r="R287" s="41">
        <f t="shared" si="121"/>
        <v>0</v>
      </c>
      <c r="S287" s="41">
        <f t="shared" si="121"/>
        <v>0</v>
      </c>
      <c r="T287" s="41">
        <f t="shared" si="121"/>
        <v>0</v>
      </c>
      <c r="U287" s="75" t="s">
        <v>159</v>
      </c>
      <c r="V287" s="72" t="s">
        <v>196</v>
      </c>
      <c r="W287" s="81" t="s">
        <v>41</v>
      </c>
      <c r="X287" s="81" t="s">
        <v>42</v>
      </c>
      <c r="Y287" s="81" t="s">
        <v>41</v>
      </c>
      <c r="Z287" s="81" t="s">
        <v>41</v>
      </c>
      <c r="AA287" s="81" t="s">
        <v>41</v>
      </c>
      <c r="AB287" s="81" t="s">
        <v>41</v>
      </c>
      <c r="AC287" s="81" t="s">
        <v>41</v>
      </c>
      <c r="AD287" s="81" t="s">
        <v>41</v>
      </c>
      <c r="AE287" s="81" t="s">
        <v>41</v>
      </c>
      <c r="AF287" s="81" t="s">
        <v>41</v>
      </c>
      <c r="AG287" s="81" t="s">
        <v>41</v>
      </c>
      <c r="AH287" s="81" t="s">
        <v>41</v>
      </c>
      <c r="AI287" s="81" t="s">
        <v>41</v>
      </c>
      <c r="AJ287" s="81" t="s">
        <v>41</v>
      </c>
      <c r="AK287" s="81" t="s">
        <v>41</v>
      </c>
      <c r="AL287" s="81" t="s">
        <v>41</v>
      </c>
      <c r="AM287" s="81" t="s">
        <v>41</v>
      </c>
      <c r="AN287" s="81" t="s">
        <v>42</v>
      </c>
      <c r="AO287" s="10"/>
      <c r="AP287" s="23"/>
      <c r="AQ287" s="23"/>
      <c r="AR287" s="6"/>
      <c r="AS287" s="6"/>
      <c r="AT287" s="6"/>
    </row>
    <row r="288" spans="1:46" ht="87" customHeight="1" x14ac:dyDescent="0.25">
      <c r="A288" s="98"/>
      <c r="B288" s="53" t="s">
        <v>84</v>
      </c>
      <c r="C288" s="41">
        <f t="shared" ref="C288:C291" si="122">SUM(D288:T288)</f>
        <v>0</v>
      </c>
      <c r="D288" s="41"/>
      <c r="E288" s="41"/>
      <c r="F288" s="64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76"/>
      <c r="V288" s="72"/>
      <c r="W288" s="81"/>
      <c r="X288" s="81"/>
      <c r="Y288" s="81"/>
      <c r="Z288" s="81"/>
      <c r="AA288" s="81"/>
      <c r="AB288" s="81"/>
      <c r="AC288" s="81"/>
      <c r="AD288" s="81"/>
      <c r="AE288" s="81"/>
      <c r="AF288" s="81"/>
      <c r="AG288" s="81"/>
      <c r="AH288" s="81"/>
      <c r="AI288" s="81"/>
      <c r="AJ288" s="81"/>
      <c r="AK288" s="81"/>
      <c r="AL288" s="81"/>
      <c r="AM288" s="81"/>
      <c r="AN288" s="81"/>
      <c r="AO288" s="10"/>
      <c r="AP288" s="23"/>
      <c r="AQ288" s="23"/>
      <c r="AR288" s="6"/>
      <c r="AS288" s="6"/>
      <c r="AT288" s="6"/>
    </row>
    <row r="289" spans="1:46" ht="78.75" x14ac:dyDescent="0.25">
      <c r="A289" s="98"/>
      <c r="B289" s="53" t="s">
        <v>67</v>
      </c>
      <c r="C289" s="41">
        <f t="shared" si="122"/>
        <v>0</v>
      </c>
      <c r="D289" s="41"/>
      <c r="E289" s="41"/>
      <c r="F289" s="64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76"/>
      <c r="V289" s="72"/>
      <c r="W289" s="81"/>
      <c r="X289" s="81"/>
      <c r="Y289" s="81"/>
      <c r="Z289" s="81"/>
      <c r="AA289" s="81"/>
      <c r="AB289" s="81"/>
      <c r="AC289" s="81"/>
      <c r="AD289" s="81"/>
      <c r="AE289" s="81"/>
      <c r="AF289" s="81"/>
      <c r="AG289" s="81"/>
      <c r="AH289" s="81"/>
      <c r="AI289" s="81"/>
      <c r="AJ289" s="81"/>
      <c r="AK289" s="81"/>
      <c r="AL289" s="81"/>
      <c r="AM289" s="81"/>
      <c r="AN289" s="81"/>
      <c r="AO289" s="10"/>
      <c r="AP289" s="23"/>
      <c r="AQ289" s="23"/>
      <c r="AR289" s="6"/>
      <c r="AS289" s="6"/>
      <c r="AT289" s="6"/>
    </row>
    <row r="290" spans="1:46" ht="49.5" customHeight="1" x14ac:dyDescent="0.25">
      <c r="A290" s="98"/>
      <c r="B290" s="53" t="s">
        <v>53</v>
      </c>
      <c r="C290" s="41">
        <f t="shared" si="122"/>
        <v>486337</v>
      </c>
      <c r="D290" s="41"/>
      <c r="E290" s="41">
        <v>486337</v>
      </c>
      <c r="F290" s="64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76"/>
      <c r="V290" s="72"/>
      <c r="W290" s="81"/>
      <c r="X290" s="81"/>
      <c r="Y290" s="81"/>
      <c r="Z290" s="81"/>
      <c r="AA290" s="81"/>
      <c r="AB290" s="81"/>
      <c r="AC290" s="81"/>
      <c r="AD290" s="81"/>
      <c r="AE290" s="81"/>
      <c r="AF290" s="81"/>
      <c r="AG290" s="81"/>
      <c r="AH290" s="81"/>
      <c r="AI290" s="81"/>
      <c r="AJ290" s="81"/>
      <c r="AK290" s="81"/>
      <c r="AL290" s="81"/>
      <c r="AM290" s="81"/>
      <c r="AN290" s="81"/>
      <c r="AO290" s="10"/>
      <c r="AP290" s="23"/>
      <c r="AQ290" s="23"/>
      <c r="AR290" s="6"/>
      <c r="AS290" s="6"/>
      <c r="AT290" s="6"/>
    </row>
    <row r="291" spans="1:46" ht="37.5" customHeight="1" x14ac:dyDescent="0.25">
      <c r="A291" s="98"/>
      <c r="B291" s="53" t="s">
        <v>58</v>
      </c>
      <c r="C291" s="41">
        <f t="shared" si="122"/>
        <v>0</v>
      </c>
      <c r="D291" s="41"/>
      <c r="E291" s="41"/>
      <c r="F291" s="64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77"/>
      <c r="V291" s="72"/>
      <c r="W291" s="81"/>
      <c r="X291" s="81"/>
      <c r="Y291" s="81"/>
      <c r="Z291" s="81"/>
      <c r="AA291" s="81"/>
      <c r="AB291" s="81"/>
      <c r="AC291" s="81"/>
      <c r="AD291" s="81"/>
      <c r="AE291" s="81"/>
      <c r="AF291" s="81"/>
      <c r="AG291" s="81"/>
      <c r="AH291" s="81"/>
      <c r="AI291" s="81"/>
      <c r="AJ291" s="81"/>
      <c r="AK291" s="81"/>
      <c r="AL291" s="81"/>
      <c r="AM291" s="81"/>
      <c r="AN291" s="81"/>
      <c r="AO291" s="10"/>
      <c r="AP291" s="23"/>
      <c r="AQ291" s="23"/>
      <c r="AR291" s="6"/>
      <c r="AS291" s="6"/>
      <c r="AT291" s="6"/>
    </row>
    <row r="292" spans="1:46" ht="37.5" customHeight="1" x14ac:dyDescent="0.25">
      <c r="A292" s="95" t="s">
        <v>197</v>
      </c>
      <c r="B292" s="53" t="s">
        <v>49</v>
      </c>
      <c r="C292" s="41"/>
      <c r="D292" s="41"/>
      <c r="E292" s="41"/>
      <c r="F292" s="64">
        <f>SUM(F293:F296)</f>
        <v>491748</v>
      </c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75" t="s">
        <v>159</v>
      </c>
      <c r="V292" s="78" t="s">
        <v>196</v>
      </c>
      <c r="W292" s="86"/>
      <c r="X292" s="86"/>
      <c r="Y292" s="86"/>
      <c r="Z292" s="86"/>
      <c r="AA292" s="86"/>
      <c r="AB292" s="86"/>
      <c r="AC292" s="86"/>
      <c r="AD292" s="86"/>
      <c r="AE292" s="86"/>
      <c r="AF292" s="86"/>
      <c r="AG292" s="86"/>
      <c r="AH292" s="86"/>
      <c r="AI292" s="86"/>
      <c r="AJ292" s="86"/>
      <c r="AK292" s="86"/>
      <c r="AL292" s="86"/>
      <c r="AM292" s="86"/>
      <c r="AN292" s="86"/>
      <c r="AO292" s="10"/>
      <c r="AP292" s="23"/>
      <c r="AQ292" s="23"/>
      <c r="AR292" s="6"/>
      <c r="AS292" s="6"/>
      <c r="AT292" s="6"/>
    </row>
    <row r="293" spans="1:46" ht="86.25" customHeight="1" x14ac:dyDescent="0.25">
      <c r="A293" s="96"/>
      <c r="B293" s="53" t="s">
        <v>84</v>
      </c>
      <c r="C293" s="41"/>
      <c r="D293" s="41"/>
      <c r="E293" s="41"/>
      <c r="F293" s="64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76"/>
      <c r="V293" s="79"/>
      <c r="W293" s="87"/>
      <c r="X293" s="87"/>
      <c r="Y293" s="87"/>
      <c r="Z293" s="87"/>
      <c r="AA293" s="87"/>
      <c r="AB293" s="87"/>
      <c r="AC293" s="87"/>
      <c r="AD293" s="87"/>
      <c r="AE293" s="87"/>
      <c r="AF293" s="87"/>
      <c r="AG293" s="87"/>
      <c r="AH293" s="87"/>
      <c r="AI293" s="87"/>
      <c r="AJ293" s="87"/>
      <c r="AK293" s="87"/>
      <c r="AL293" s="87"/>
      <c r="AM293" s="87"/>
      <c r="AN293" s="87"/>
      <c r="AO293" s="10"/>
      <c r="AP293" s="23"/>
      <c r="AQ293" s="23"/>
      <c r="AR293" s="6"/>
      <c r="AS293" s="6"/>
      <c r="AT293" s="6"/>
    </row>
    <row r="294" spans="1:46" ht="87" customHeight="1" x14ac:dyDescent="0.25">
      <c r="A294" s="96"/>
      <c r="B294" s="53" t="s">
        <v>67</v>
      </c>
      <c r="C294" s="41"/>
      <c r="D294" s="41"/>
      <c r="E294" s="41"/>
      <c r="F294" s="64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76"/>
      <c r="V294" s="79"/>
      <c r="W294" s="87"/>
      <c r="X294" s="87"/>
      <c r="Y294" s="87"/>
      <c r="Z294" s="87"/>
      <c r="AA294" s="87"/>
      <c r="AB294" s="87"/>
      <c r="AC294" s="87"/>
      <c r="AD294" s="87"/>
      <c r="AE294" s="87"/>
      <c r="AF294" s="87"/>
      <c r="AG294" s="87"/>
      <c r="AH294" s="87"/>
      <c r="AI294" s="87"/>
      <c r="AJ294" s="87"/>
      <c r="AK294" s="87"/>
      <c r="AL294" s="87"/>
      <c r="AM294" s="87"/>
      <c r="AN294" s="87"/>
      <c r="AO294" s="10"/>
      <c r="AP294" s="23"/>
      <c r="AQ294" s="23"/>
      <c r="AR294" s="6"/>
      <c r="AS294" s="6"/>
      <c r="AT294" s="6"/>
    </row>
    <row r="295" spans="1:46" ht="54" customHeight="1" x14ac:dyDescent="0.25">
      <c r="A295" s="96"/>
      <c r="B295" s="53" t="s">
        <v>53</v>
      </c>
      <c r="C295" s="41"/>
      <c r="D295" s="41"/>
      <c r="E295" s="41"/>
      <c r="F295" s="64">
        <v>491748</v>
      </c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76"/>
      <c r="V295" s="79"/>
      <c r="W295" s="87"/>
      <c r="X295" s="87"/>
      <c r="Y295" s="87"/>
      <c r="Z295" s="87"/>
      <c r="AA295" s="87"/>
      <c r="AB295" s="87"/>
      <c r="AC295" s="87"/>
      <c r="AD295" s="87"/>
      <c r="AE295" s="87"/>
      <c r="AF295" s="87"/>
      <c r="AG295" s="87"/>
      <c r="AH295" s="87"/>
      <c r="AI295" s="87"/>
      <c r="AJ295" s="87"/>
      <c r="AK295" s="87"/>
      <c r="AL295" s="87"/>
      <c r="AM295" s="87"/>
      <c r="AN295" s="87"/>
      <c r="AO295" s="10"/>
      <c r="AP295" s="23"/>
      <c r="AQ295" s="23"/>
      <c r="AR295" s="6"/>
      <c r="AS295" s="6"/>
      <c r="AT295" s="6"/>
    </row>
    <row r="296" spans="1:46" ht="44.25" customHeight="1" x14ac:dyDescent="0.25">
      <c r="A296" s="97"/>
      <c r="B296" s="53" t="s">
        <v>58</v>
      </c>
      <c r="C296" s="41"/>
      <c r="D296" s="41"/>
      <c r="E296" s="41"/>
      <c r="F296" s="64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77"/>
      <c r="V296" s="80"/>
      <c r="W296" s="88"/>
      <c r="X296" s="88"/>
      <c r="Y296" s="88"/>
      <c r="Z296" s="88"/>
      <c r="AA296" s="88"/>
      <c r="AB296" s="88"/>
      <c r="AC296" s="88"/>
      <c r="AD296" s="88"/>
      <c r="AE296" s="88"/>
      <c r="AF296" s="88"/>
      <c r="AG296" s="88"/>
      <c r="AH296" s="88"/>
      <c r="AI296" s="88"/>
      <c r="AJ296" s="88"/>
      <c r="AK296" s="88"/>
      <c r="AL296" s="88"/>
      <c r="AM296" s="88"/>
      <c r="AN296" s="88"/>
      <c r="AO296" s="10"/>
      <c r="AP296" s="23"/>
      <c r="AQ296" s="23"/>
      <c r="AR296" s="6"/>
      <c r="AS296" s="6"/>
      <c r="AT296" s="6"/>
    </row>
    <row r="297" spans="1:46" ht="31.5" x14ac:dyDescent="0.25">
      <c r="A297" s="72" t="s">
        <v>198</v>
      </c>
      <c r="B297" s="53" t="s">
        <v>49</v>
      </c>
      <c r="C297" s="41">
        <f>SUM(D297:T297)</f>
        <v>508298588</v>
      </c>
      <c r="D297" s="41">
        <f>D298+D299+D300+D301</f>
        <v>50796000</v>
      </c>
      <c r="E297" s="41">
        <f t="shared" ref="E297:T297" si="123">E298+E299+E300+E301</f>
        <v>225899511</v>
      </c>
      <c r="F297" s="64">
        <f t="shared" si="123"/>
        <v>186691349</v>
      </c>
      <c r="G297" s="41">
        <f t="shared" si="123"/>
        <v>25476605</v>
      </c>
      <c r="H297" s="41">
        <f t="shared" si="123"/>
        <v>19435123</v>
      </c>
      <c r="I297" s="41">
        <f t="shared" si="123"/>
        <v>0</v>
      </c>
      <c r="J297" s="41">
        <f t="shared" si="123"/>
        <v>0</v>
      </c>
      <c r="K297" s="41">
        <f t="shared" si="123"/>
        <v>0</v>
      </c>
      <c r="L297" s="41">
        <f t="shared" si="123"/>
        <v>0</v>
      </c>
      <c r="M297" s="41">
        <f t="shared" si="123"/>
        <v>0</v>
      </c>
      <c r="N297" s="41">
        <f t="shared" si="123"/>
        <v>0</v>
      </c>
      <c r="O297" s="41">
        <f t="shared" si="123"/>
        <v>0</v>
      </c>
      <c r="P297" s="41">
        <f t="shared" si="123"/>
        <v>0</v>
      </c>
      <c r="Q297" s="41">
        <f t="shared" si="123"/>
        <v>0</v>
      </c>
      <c r="R297" s="41">
        <f t="shared" si="123"/>
        <v>0</v>
      </c>
      <c r="S297" s="41">
        <f t="shared" si="123"/>
        <v>0</v>
      </c>
      <c r="T297" s="41">
        <f t="shared" si="123"/>
        <v>0</v>
      </c>
      <c r="U297" s="44" t="s">
        <v>145</v>
      </c>
      <c r="V297" s="44" t="s">
        <v>145</v>
      </c>
      <c r="W297" s="41" t="s">
        <v>145</v>
      </c>
      <c r="X297" s="41" t="s">
        <v>145</v>
      </c>
      <c r="Y297" s="41" t="s">
        <v>145</v>
      </c>
      <c r="Z297" s="44" t="s">
        <v>145</v>
      </c>
      <c r="AA297" s="41" t="s">
        <v>145</v>
      </c>
      <c r="AB297" s="41" t="s">
        <v>145</v>
      </c>
      <c r="AC297" s="41" t="s">
        <v>145</v>
      </c>
      <c r="AD297" s="41" t="s">
        <v>145</v>
      </c>
      <c r="AE297" s="41" t="s">
        <v>145</v>
      </c>
      <c r="AF297" s="41" t="s">
        <v>145</v>
      </c>
      <c r="AG297" s="44" t="s">
        <v>145</v>
      </c>
      <c r="AH297" s="41" t="s">
        <v>145</v>
      </c>
      <c r="AI297" s="41" t="s">
        <v>145</v>
      </c>
      <c r="AJ297" s="41" t="s">
        <v>145</v>
      </c>
      <c r="AK297" s="41" t="s">
        <v>145</v>
      </c>
      <c r="AL297" s="41" t="s">
        <v>145</v>
      </c>
      <c r="AM297" s="41" t="s">
        <v>145</v>
      </c>
      <c r="AN297" s="42" t="s">
        <v>79</v>
      </c>
      <c r="AO297" s="10"/>
      <c r="AP297" s="23"/>
      <c r="AQ297" s="23"/>
      <c r="AR297" s="6"/>
      <c r="AS297" s="6"/>
      <c r="AT297" s="6"/>
    </row>
    <row r="298" spans="1:46" ht="78.75" x14ac:dyDescent="0.25">
      <c r="A298" s="72"/>
      <c r="B298" s="53" t="s">
        <v>51</v>
      </c>
      <c r="C298" s="41">
        <f t="shared" ref="C298:C301" si="124">SUM(D298:T298)</f>
        <v>0</v>
      </c>
      <c r="D298" s="15">
        <f t="shared" ref="D298:T301" si="125">D203+D248+D283</f>
        <v>0</v>
      </c>
      <c r="E298" s="15">
        <f t="shared" si="125"/>
        <v>0</v>
      </c>
      <c r="F298" s="15">
        <f t="shared" si="125"/>
        <v>0</v>
      </c>
      <c r="G298" s="15">
        <f t="shared" si="125"/>
        <v>0</v>
      </c>
      <c r="H298" s="15">
        <f t="shared" si="125"/>
        <v>0</v>
      </c>
      <c r="I298" s="15">
        <f t="shared" si="125"/>
        <v>0</v>
      </c>
      <c r="J298" s="15">
        <f t="shared" si="125"/>
        <v>0</v>
      </c>
      <c r="K298" s="15">
        <f t="shared" si="125"/>
        <v>0</v>
      </c>
      <c r="L298" s="15">
        <f t="shared" si="125"/>
        <v>0</v>
      </c>
      <c r="M298" s="15">
        <f t="shared" si="125"/>
        <v>0</v>
      </c>
      <c r="N298" s="15">
        <f t="shared" si="125"/>
        <v>0</v>
      </c>
      <c r="O298" s="15">
        <f t="shared" si="125"/>
        <v>0</v>
      </c>
      <c r="P298" s="15">
        <f t="shared" si="125"/>
        <v>0</v>
      </c>
      <c r="Q298" s="15">
        <f t="shared" si="125"/>
        <v>0</v>
      </c>
      <c r="R298" s="15">
        <f t="shared" si="125"/>
        <v>0</v>
      </c>
      <c r="S298" s="15">
        <f t="shared" si="125"/>
        <v>0</v>
      </c>
      <c r="T298" s="15">
        <f t="shared" si="125"/>
        <v>0</v>
      </c>
      <c r="U298" s="44" t="s">
        <v>145</v>
      </c>
      <c r="V298" s="44" t="s">
        <v>145</v>
      </c>
      <c r="W298" s="44" t="s">
        <v>145</v>
      </c>
      <c r="X298" s="44" t="s">
        <v>145</v>
      </c>
      <c r="Y298" s="44" t="s">
        <v>145</v>
      </c>
      <c r="Z298" s="44" t="s">
        <v>145</v>
      </c>
      <c r="AA298" s="44" t="s">
        <v>145</v>
      </c>
      <c r="AB298" s="44" t="s">
        <v>145</v>
      </c>
      <c r="AC298" s="44" t="s">
        <v>145</v>
      </c>
      <c r="AD298" s="44" t="s">
        <v>145</v>
      </c>
      <c r="AE298" s="44" t="s">
        <v>145</v>
      </c>
      <c r="AF298" s="44" t="s">
        <v>145</v>
      </c>
      <c r="AG298" s="44" t="s">
        <v>145</v>
      </c>
      <c r="AH298" s="44" t="s">
        <v>145</v>
      </c>
      <c r="AI298" s="44" t="s">
        <v>145</v>
      </c>
      <c r="AJ298" s="44" t="s">
        <v>145</v>
      </c>
      <c r="AK298" s="44" t="s">
        <v>145</v>
      </c>
      <c r="AL298" s="44" t="s">
        <v>145</v>
      </c>
      <c r="AM298" s="44" t="s">
        <v>145</v>
      </c>
      <c r="AN298" s="44" t="s">
        <v>145</v>
      </c>
      <c r="AO298" s="10"/>
      <c r="AP298" s="23"/>
      <c r="AQ298" s="23"/>
      <c r="AR298" s="6"/>
      <c r="AS298" s="6"/>
      <c r="AT298" s="6"/>
    </row>
    <row r="299" spans="1:46" ht="78.75" x14ac:dyDescent="0.25">
      <c r="A299" s="72"/>
      <c r="B299" s="53" t="s">
        <v>52</v>
      </c>
      <c r="C299" s="41">
        <f t="shared" si="124"/>
        <v>306937000</v>
      </c>
      <c r="D299" s="15">
        <f t="shared" si="125"/>
        <v>45716000</v>
      </c>
      <c r="E299" s="15">
        <f t="shared" si="125"/>
        <v>100884000</v>
      </c>
      <c r="F299" s="15">
        <f t="shared" si="125"/>
        <v>160337000</v>
      </c>
      <c r="G299" s="15">
        <f t="shared" si="125"/>
        <v>0</v>
      </c>
      <c r="H299" s="15">
        <f t="shared" si="125"/>
        <v>0</v>
      </c>
      <c r="I299" s="15">
        <f t="shared" si="125"/>
        <v>0</v>
      </c>
      <c r="J299" s="15">
        <f t="shared" si="125"/>
        <v>0</v>
      </c>
      <c r="K299" s="15">
        <f t="shared" si="125"/>
        <v>0</v>
      </c>
      <c r="L299" s="15">
        <f t="shared" si="125"/>
        <v>0</v>
      </c>
      <c r="M299" s="15">
        <f t="shared" si="125"/>
        <v>0</v>
      </c>
      <c r="N299" s="15">
        <f t="shared" si="125"/>
        <v>0</v>
      </c>
      <c r="O299" s="15">
        <f t="shared" si="125"/>
        <v>0</v>
      </c>
      <c r="P299" s="15">
        <f t="shared" si="125"/>
        <v>0</v>
      </c>
      <c r="Q299" s="15">
        <f t="shared" si="125"/>
        <v>0</v>
      </c>
      <c r="R299" s="15">
        <f t="shared" si="125"/>
        <v>0</v>
      </c>
      <c r="S299" s="15">
        <f t="shared" si="125"/>
        <v>0</v>
      </c>
      <c r="T299" s="15">
        <f t="shared" si="125"/>
        <v>0</v>
      </c>
      <c r="U299" s="44" t="s">
        <v>145</v>
      </c>
      <c r="V299" s="44" t="s">
        <v>145</v>
      </c>
      <c r="W299" s="44" t="s">
        <v>145</v>
      </c>
      <c r="X299" s="44" t="s">
        <v>145</v>
      </c>
      <c r="Y299" s="44" t="s">
        <v>145</v>
      </c>
      <c r="Z299" s="44" t="s">
        <v>145</v>
      </c>
      <c r="AA299" s="44" t="s">
        <v>145</v>
      </c>
      <c r="AB299" s="44" t="s">
        <v>145</v>
      </c>
      <c r="AC299" s="44" t="s">
        <v>145</v>
      </c>
      <c r="AD299" s="44" t="s">
        <v>145</v>
      </c>
      <c r="AE299" s="44" t="s">
        <v>145</v>
      </c>
      <c r="AF299" s="44" t="s">
        <v>145</v>
      </c>
      <c r="AG299" s="44" t="s">
        <v>145</v>
      </c>
      <c r="AH299" s="44" t="s">
        <v>145</v>
      </c>
      <c r="AI299" s="44" t="s">
        <v>145</v>
      </c>
      <c r="AJ299" s="44" t="s">
        <v>145</v>
      </c>
      <c r="AK299" s="44" t="s">
        <v>145</v>
      </c>
      <c r="AL299" s="44" t="s">
        <v>145</v>
      </c>
      <c r="AM299" s="44" t="s">
        <v>145</v>
      </c>
      <c r="AN299" s="44" t="s">
        <v>145</v>
      </c>
      <c r="AO299" s="10"/>
      <c r="AP299" s="23"/>
      <c r="AQ299" s="23"/>
      <c r="AR299" s="6"/>
      <c r="AS299" s="6"/>
      <c r="AT299" s="6"/>
    </row>
    <row r="300" spans="1:46" ht="47.25" x14ac:dyDescent="0.25">
      <c r="A300" s="72"/>
      <c r="B300" s="53" t="s">
        <v>53</v>
      </c>
      <c r="C300" s="41">
        <f t="shared" si="124"/>
        <v>201361588</v>
      </c>
      <c r="D300" s="15">
        <f t="shared" si="125"/>
        <v>5080000</v>
      </c>
      <c r="E300" s="15">
        <f t="shared" si="125"/>
        <v>125015511</v>
      </c>
      <c r="F300" s="15">
        <f t="shared" si="125"/>
        <v>26354349</v>
      </c>
      <c r="G300" s="15">
        <f t="shared" si="125"/>
        <v>25476605</v>
      </c>
      <c r="H300" s="15">
        <f t="shared" si="125"/>
        <v>19435123</v>
      </c>
      <c r="I300" s="15">
        <f t="shared" si="125"/>
        <v>0</v>
      </c>
      <c r="J300" s="15">
        <f t="shared" si="125"/>
        <v>0</v>
      </c>
      <c r="K300" s="15">
        <f t="shared" si="125"/>
        <v>0</v>
      </c>
      <c r="L300" s="15">
        <f t="shared" si="125"/>
        <v>0</v>
      </c>
      <c r="M300" s="15">
        <f t="shared" si="125"/>
        <v>0</v>
      </c>
      <c r="N300" s="15">
        <f t="shared" si="125"/>
        <v>0</v>
      </c>
      <c r="O300" s="15">
        <f t="shared" si="125"/>
        <v>0</v>
      </c>
      <c r="P300" s="15">
        <f t="shared" si="125"/>
        <v>0</v>
      </c>
      <c r="Q300" s="15">
        <f t="shared" si="125"/>
        <v>0</v>
      </c>
      <c r="R300" s="15">
        <f t="shared" si="125"/>
        <v>0</v>
      </c>
      <c r="S300" s="15">
        <f t="shared" si="125"/>
        <v>0</v>
      </c>
      <c r="T300" s="15">
        <f t="shared" si="125"/>
        <v>0</v>
      </c>
      <c r="U300" s="44" t="s">
        <v>145</v>
      </c>
      <c r="V300" s="44" t="s">
        <v>145</v>
      </c>
      <c r="W300" s="41" t="s">
        <v>145</v>
      </c>
      <c r="X300" s="41" t="s">
        <v>145</v>
      </c>
      <c r="Y300" s="41" t="s">
        <v>145</v>
      </c>
      <c r="Z300" s="44" t="s">
        <v>145</v>
      </c>
      <c r="AA300" s="41" t="s">
        <v>145</v>
      </c>
      <c r="AB300" s="41" t="s">
        <v>145</v>
      </c>
      <c r="AC300" s="41" t="s">
        <v>145</v>
      </c>
      <c r="AD300" s="41" t="s">
        <v>145</v>
      </c>
      <c r="AE300" s="41" t="s">
        <v>145</v>
      </c>
      <c r="AF300" s="41" t="s">
        <v>145</v>
      </c>
      <c r="AG300" s="44" t="s">
        <v>145</v>
      </c>
      <c r="AH300" s="41" t="s">
        <v>145</v>
      </c>
      <c r="AI300" s="41" t="s">
        <v>145</v>
      </c>
      <c r="AJ300" s="41" t="s">
        <v>145</v>
      </c>
      <c r="AK300" s="41" t="s">
        <v>145</v>
      </c>
      <c r="AL300" s="41" t="s">
        <v>145</v>
      </c>
      <c r="AM300" s="41" t="s">
        <v>145</v>
      </c>
      <c r="AN300" s="42" t="s">
        <v>79</v>
      </c>
      <c r="AO300" s="10"/>
      <c r="AP300" s="23"/>
      <c r="AQ300" s="23"/>
      <c r="AR300" s="6"/>
      <c r="AS300" s="6"/>
      <c r="AT300" s="6"/>
    </row>
    <row r="301" spans="1:46" ht="31.5" x14ac:dyDescent="0.25">
      <c r="A301" s="72"/>
      <c r="B301" s="53" t="s">
        <v>58</v>
      </c>
      <c r="C301" s="41">
        <f t="shared" si="124"/>
        <v>0</v>
      </c>
      <c r="D301" s="15">
        <f t="shared" si="125"/>
        <v>0</v>
      </c>
      <c r="E301" s="15">
        <f t="shared" si="125"/>
        <v>0</v>
      </c>
      <c r="F301" s="15">
        <f t="shared" si="125"/>
        <v>0</v>
      </c>
      <c r="G301" s="15">
        <f t="shared" si="125"/>
        <v>0</v>
      </c>
      <c r="H301" s="15">
        <f t="shared" si="125"/>
        <v>0</v>
      </c>
      <c r="I301" s="15">
        <f t="shared" si="125"/>
        <v>0</v>
      </c>
      <c r="J301" s="15">
        <f t="shared" si="125"/>
        <v>0</v>
      </c>
      <c r="K301" s="15">
        <f t="shared" si="125"/>
        <v>0</v>
      </c>
      <c r="L301" s="15">
        <f t="shared" si="125"/>
        <v>0</v>
      </c>
      <c r="M301" s="15">
        <f t="shared" si="125"/>
        <v>0</v>
      </c>
      <c r="N301" s="15">
        <f t="shared" si="125"/>
        <v>0</v>
      </c>
      <c r="O301" s="15">
        <f t="shared" si="125"/>
        <v>0</v>
      </c>
      <c r="P301" s="15">
        <f t="shared" si="125"/>
        <v>0</v>
      </c>
      <c r="Q301" s="15">
        <f t="shared" si="125"/>
        <v>0</v>
      </c>
      <c r="R301" s="15">
        <f t="shared" si="125"/>
        <v>0</v>
      </c>
      <c r="S301" s="15">
        <f t="shared" si="125"/>
        <v>0</v>
      </c>
      <c r="T301" s="15">
        <f t="shared" si="125"/>
        <v>0</v>
      </c>
      <c r="U301" s="44" t="s">
        <v>145</v>
      </c>
      <c r="V301" s="44" t="s">
        <v>145</v>
      </c>
      <c r="W301" s="41" t="s">
        <v>145</v>
      </c>
      <c r="X301" s="41" t="s">
        <v>145</v>
      </c>
      <c r="Y301" s="41" t="s">
        <v>145</v>
      </c>
      <c r="Z301" s="44" t="s">
        <v>145</v>
      </c>
      <c r="AA301" s="41" t="s">
        <v>145</v>
      </c>
      <c r="AB301" s="41" t="s">
        <v>145</v>
      </c>
      <c r="AC301" s="41" t="s">
        <v>145</v>
      </c>
      <c r="AD301" s="41" t="s">
        <v>145</v>
      </c>
      <c r="AE301" s="41" t="s">
        <v>145</v>
      </c>
      <c r="AF301" s="41" t="s">
        <v>145</v>
      </c>
      <c r="AG301" s="44" t="s">
        <v>145</v>
      </c>
      <c r="AH301" s="41" t="s">
        <v>145</v>
      </c>
      <c r="AI301" s="41" t="s">
        <v>145</v>
      </c>
      <c r="AJ301" s="41" t="s">
        <v>145</v>
      </c>
      <c r="AK301" s="41" t="s">
        <v>145</v>
      </c>
      <c r="AL301" s="41" t="s">
        <v>145</v>
      </c>
      <c r="AM301" s="41" t="s">
        <v>145</v>
      </c>
      <c r="AN301" s="42" t="s">
        <v>79</v>
      </c>
      <c r="AO301" s="10"/>
      <c r="AP301" s="23"/>
      <c r="AQ301" s="23"/>
      <c r="AR301" s="6"/>
      <c r="AS301" s="6"/>
      <c r="AT301" s="6"/>
    </row>
    <row r="302" spans="1:46" ht="25.5" customHeight="1" x14ac:dyDescent="0.25">
      <c r="A302" s="85" t="s">
        <v>199</v>
      </c>
      <c r="B302" s="85"/>
      <c r="C302" s="85"/>
      <c r="D302" s="85"/>
      <c r="E302" s="85"/>
      <c r="F302" s="85"/>
      <c r="G302" s="85"/>
      <c r="H302" s="85"/>
      <c r="I302" s="85"/>
      <c r="J302" s="85"/>
      <c r="K302" s="85"/>
      <c r="L302" s="85"/>
      <c r="M302" s="85"/>
      <c r="N302" s="85"/>
      <c r="O302" s="85"/>
      <c r="P302" s="85"/>
      <c r="Q302" s="85"/>
      <c r="R302" s="85"/>
      <c r="S302" s="85"/>
      <c r="T302" s="85"/>
      <c r="U302" s="85"/>
      <c r="V302" s="85"/>
      <c r="W302" s="85"/>
      <c r="X302" s="85"/>
      <c r="Y302" s="85"/>
      <c r="Z302" s="85"/>
      <c r="AA302" s="85"/>
      <c r="AB302" s="85"/>
      <c r="AC302" s="85"/>
      <c r="AD302" s="85"/>
      <c r="AE302" s="85"/>
      <c r="AF302" s="85"/>
      <c r="AG302" s="85"/>
      <c r="AH302" s="85"/>
      <c r="AI302" s="85"/>
      <c r="AJ302" s="85"/>
      <c r="AK302" s="85"/>
      <c r="AL302" s="85"/>
      <c r="AM302" s="85"/>
      <c r="AN302" s="85"/>
      <c r="AO302" s="10"/>
      <c r="AP302" s="23"/>
      <c r="AQ302" s="23"/>
      <c r="AR302" s="6"/>
      <c r="AS302" s="6"/>
      <c r="AT302" s="6"/>
    </row>
    <row r="303" spans="1:46" ht="28.5" customHeight="1" x14ac:dyDescent="0.25">
      <c r="A303" s="85" t="s">
        <v>200</v>
      </c>
      <c r="B303" s="85"/>
      <c r="C303" s="85"/>
      <c r="D303" s="85"/>
      <c r="E303" s="85"/>
      <c r="F303" s="85"/>
      <c r="G303" s="85"/>
      <c r="H303" s="85"/>
      <c r="I303" s="85"/>
      <c r="J303" s="85"/>
      <c r="K303" s="85"/>
      <c r="L303" s="85"/>
      <c r="M303" s="85"/>
      <c r="N303" s="85"/>
      <c r="O303" s="85"/>
      <c r="P303" s="85"/>
      <c r="Q303" s="85"/>
      <c r="R303" s="85"/>
      <c r="S303" s="85"/>
      <c r="T303" s="85"/>
      <c r="U303" s="85"/>
      <c r="V303" s="85"/>
      <c r="W303" s="85"/>
      <c r="X303" s="85"/>
      <c r="Y303" s="85"/>
      <c r="Z303" s="85"/>
      <c r="AA303" s="85"/>
      <c r="AB303" s="85"/>
      <c r="AC303" s="85"/>
      <c r="AD303" s="85"/>
      <c r="AE303" s="85"/>
      <c r="AF303" s="85"/>
      <c r="AG303" s="85"/>
      <c r="AH303" s="85"/>
      <c r="AI303" s="85"/>
      <c r="AJ303" s="85"/>
      <c r="AK303" s="85"/>
      <c r="AL303" s="85"/>
      <c r="AM303" s="85"/>
      <c r="AN303" s="85"/>
      <c r="AO303" s="10"/>
      <c r="AP303" s="23"/>
      <c r="AQ303" s="23"/>
      <c r="AR303" s="6"/>
      <c r="AS303" s="6"/>
      <c r="AT303" s="6"/>
    </row>
    <row r="304" spans="1:46" ht="47.25" x14ac:dyDescent="0.25">
      <c r="A304" s="85" t="s">
        <v>46</v>
      </c>
      <c r="B304" s="85"/>
      <c r="C304" s="85"/>
      <c r="D304" s="85"/>
      <c r="E304" s="85"/>
      <c r="F304" s="85"/>
      <c r="G304" s="85"/>
      <c r="H304" s="85"/>
      <c r="I304" s="85"/>
      <c r="J304" s="85"/>
      <c r="K304" s="85"/>
      <c r="L304" s="85"/>
      <c r="M304" s="85"/>
      <c r="N304" s="85"/>
      <c r="O304" s="85"/>
      <c r="P304" s="85"/>
      <c r="Q304" s="85"/>
      <c r="R304" s="85"/>
      <c r="S304" s="85"/>
      <c r="T304" s="85"/>
      <c r="U304" s="85"/>
      <c r="V304" s="43" t="s">
        <v>43</v>
      </c>
      <c r="W304" s="41">
        <f>W316</f>
        <v>120</v>
      </c>
      <c r="X304" s="41">
        <f>X316</f>
        <v>120</v>
      </c>
      <c r="Y304" s="41">
        <v>250</v>
      </c>
      <c r="Z304" s="41">
        <v>120</v>
      </c>
      <c r="AA304" s="41">
        <v>120</v>
      </c>
      <c r="AB304" s="41">
        <v>120</v>
      </c>
      <c r="AC304" s="41">
        <v>120</v>
      </c>
      <c r="AD304" s="41">
        <v>120</v>
      </c>
      <c r="AE304" s="41">
        <v>120</v>
      </c>
      <c r="AF304" s="41">
        <v>120</v>
      </c>
      <c r="AG304" s="41">
        <v>120</v>
      </c>
      <c r="AH304" s="41">
        <v>120</v>
      </c>
      <c r="AI304" s="41">
        <v>120</v>
      </c>
      <c r="AJ304" s="41">
        <v>120</v>
      </c>
      <c r="AK304" s="41">
        <v>120</v>
      </c>
      <c r="AL304" s="41">
        <v>120</v>
      </c>
      <c r="AM304" s="41">
        <v>120</v>
      </c>
      <c r="AN304" s="41">
        <f>SUM(W304:AM304)</f>
        <v>2170</v>
      </c>
      <c r="AO304" s="10"/>
      <c r="AP304" s="23"/>
      <c r="AQ304" s="23"/>
      <c r="AR304" s="6"/>
      <c r="AS304" s="6"/>
      <c r="AT304" s="6"/>
    </row>
    <row r="305" spans="1:46" ht="29.25" customHeight="1" x14ac:dyDescent="0.25">
      <c r="A305" s="85" t="s">
        <v>201</v>
      </c>
      <c r="B305" s="85"/>
      <c r="C305" s="85"/>
      <c r="D305" s="85"/>
      <c r="E305" s="85"/>
      <c r="F305" s="85"/>
      <c r="G305" s="85"/>
      <c r="H305" s="85"/>
      <c r="I305" s="85"/>
      <c r="J305" s="85"/>
      <c r="K305" s="85"/>
      <c r="L305" s="85"/>
      <c r="M305" s="85"/>
      <c r="N305" s="85"/>
      <c r="O305" s="85"/>
      <c r="P305" s="85"/>
      <c r="Q305" s="85"/>
      <c r="R305" s="85"/>
      <c r="S305" s="85"/>
      <c r="T305" s="85"/>
      <c r="U305" s="85"/>
      <c r="V305" s="85"/>
      <c r="W305" s="85"/>
      <c r="X305" s="85"/>
      <c r="Y305" s="85"/>
      <c r="Z305" s="85"/>
      <c r="AA305" s="85"/>
      <c r="AB305" s="85"/>
      <c r="AC305" s="85"/>
      <c r="AD305" s="85"/>
      <c r="AE305" s="85"/>
      <c r="AF305" s="85"/>
      <c r="AG305" s="85"/>
      <c r="AH305" s="85"/>
      <c r="AI305" s="85"/>
      <c r="AJ305" s="85"/>
      <c r="AK305" s="85"/>
      <c r="AL305" s="85"/>
      <c r="AM305" s="85"/>
      <c r="AN305" s="85"/>
      <c r="AO305" s="10"/>
      <c r="AP305" s="23"/>
      <c r="AQ305" s="23"/>
      <c r="AR305" s="6"/>
      <c r="AS305" s="6"/>
      <c r="AT305" s="6"/>
    </row>
    <row r="306" spans="1:46" ht="42.75" customHeight="1" x14ac:dyDescent="0.25">
      <c r="A306" s="72" t="s">
        <v>202</v>
      </c>
      <c r="B306" s="53" t="s">
        <v>49</v>
      </c>
      <c r="C306" s="41">
        <f>SUM(D306:T306)</f>
        <v>11268374</v>
      </c>
      <c r="D306" s="41">
        <f>D307+D308+D309+D310</f>
        <v>1103035</v>
      </c>
      <c r="E306" s="41">
        <f t="shared" ref="E306:T306" si="126">E307+E308+E309+E310</f>
        <v>1103605</v>
      </c>
      <c r="F306" s="64">
        <f t="shared" si="126"/>
        <v>1173798</v>
      </c>
      <c r="G306" s="41">
        <f t="shared" si="126"/>
        <v>563424</v>
      </c>
      <c r="H306" s="41">
        <f t="shared" si="126"/>
        <v>563424</v>
      </c>
      <c r="I306" s="41">
        <f t="shared" si="126"/>
        <v>563424</v>
      </c>
      <c r="J306" s="41">
        <f t="shared" si="126"/>
        <v>563424</v>
      </c>
      <c r="K306" s="41">
        <f t="shared" si="126"/>
        <v>563424</v>
      </c>
      <c r="L306" s="41">
        <f t="shared" si="126"/>
        <v>563424</v>
      </c>
      <c r="M306" s="41">
        <f t="shared" si="126"/>
        <v>563424</v>
      </c>
      <c r="N306" s="41">
        <f t="shared" si="126"/>
        <v>563424</v>
      </c>
      <c r="O306" s="41">
        <f t="shared" si="126"/>
        <v>563424</v>
      </c>
      <c r="P306" s="41">
        <f t="shared" si="126"/>
        <v>563424</v>
      </c>
      <c r="Q306" s="41">
        <f t="shared" si="126"/>
        <v>563424</v>
      </c>
      <c r="R306" s="41">
        <f t="shared" si="126"/>
        <v>563424</v>
      </c>
      <c r="S306" s="41">
        <f t="shared" si="126"/>
        <v>563424</v>
      </c>
      <c r="T306" s="41">
        <f t="shared" si="126"/>
        <v>563424</v>
      </c>
      <c r="U306" s="82"/>
      <c r="V306" s="83"/>
      <c r="W306" s="74"/>
      <c r="X306" s="74"/>
      <c r="Y306" s="74"/>
      <c r="Z306" s="74"/>
      <c r="AA306" s="74"/>
      <c r="AB306" s="74"/>
      <c r="AC306" s="74"/>
      <c r="AD306" s="74"/>
      <c r="AE306" s="74"/>
      <c r="AF306" s="74"/>
      <c r="AG306" s="74"/>
      <c r="AH306" s="74"/>
      <c r="AI306" s="74"/>
      <c r="AJ306" s="74"/>
      <c r="AK306" s="74"/>
      <c r="AL306" s="74"/>
      <c r="AM306" s="74"/>
      <c r="AN306" s="84"/>
      <c r="AO306" s="10"/>
      <c r="AP306" s="23"/>
      <c r="AQ306" s="23"/>
      <c r="AR306" s="6"/>
      <c r="AS306" s="6"/>
      <c r="AT306" s="6"/>
    </row>
    <row r="307" spans="1:46" ht="78.75" x14ac:dyDescent="0.25">
      <c r="A307" s="72"/>
      <c r="B307" s="53" t="s">
        <v>51</v>
      </c>
      <c r="C307" s="41">
        <f t="shared" ref="C307:C310" si="127">SUM(D307:T307)</f>
        <v>0</v>
      </c>
      <c r="D307" s="41">
        <f>D312+D317</f>
        <v>0</v>
      </c>
      <c r="E307" s="41">
        <f t="shared" ref="E307:T310" si="128">E312+E317</f>
        <v>0</v>
      </c>
      <c r="F307" s="64">
        <f t="shared" si="128"/>
        <v>0</v>
      </c>
      <c r="G307" s="41">
        <f t="shared" si="128"/>
        <v>0</v>
      </c>
      <c r="H307" s="41">
        <f t="shared" si="128"/>
        <v>0</v>
      </c>
      <c r="I307" s="41">
        <f t="shared" si="128"/>
        <v>0</v>
      </c>
      <c r="J307" s="41">
        <f t="shared" si="128"/>
        <v>0</v>
      </c>
      <c r="K307" s="41">
        <f t="shared" si="128"/>
        <v>0</v>
      </c>
      <c r="L307" s="41">
        <f t="shared" si="128"/>
        <v>0</v>
      </c>
      <c r="M307" s="41">
        <f t="shared" si="128"/>
        <v>0</v>
      </c>
      <c r="N307" s="41">
        <f t="shared" si="128"/>
        <v>0</v>
      </c>
      <c r="O307" s="41">
        <f t="shared" si="128"/>
        <v>0</v>
      </c>
      <c r="P307" s="41">
        <f t="shared" si="128"/>
        <v>0</v>
      </c>
      <c r="Q307" s="41">
        <f t="shared" si="128"/>
        <v>0</v>
      </c>
      <c r="R307" s="41">
        <f t="shared" si="128"/>
        <v>0</v>
      </c>
      <c r="S307" s="41">
        <f t="shared" si="128"/>
        <v>0</v>
      </c>
      <c r="T307" s="41">
        <f t="shared" si="128"/>
        <v>0</v>
      </c>
      <c r="U307" s="82"/>
      <c r="V307" s="83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  <c r="AI307" s="74"/>
      <c r="AJ307" s="74"/>
      <c r="AK307" s="74"/>
      <c r="AL307" s="74"/>
      <c r="AM307" s="74"/>
      <c r="AN307" s="84"/>
      <c r="AO307" s="10"/>
      <c r="AP307" s="23"/>
      <c r="AQ307" s="23"/>
      <c r="AR307" s="6"/>
      <c r="AS307" s="6"/>
      <c r="AT307" s="6"/>
    </row>
    <row r="308" spans="1:46" ht="78.75" x14ac:dyDescent="0.25">
      <c r="A308" s="72"/>
      <c r="B308" s="53" t="s">
        <v>67</v>
      </c>
      <c r="C308" s="41">
        <f t="shared" si="127"/>
        <v>4986417</v>
      </c>
      <c r="D308" s="41">
        <f>D313+D318</f>
        <v>227490</v>
      </c>
      <c r="E308" s="41">
        <f t="shared" si="128"/>
        <v>228060</v>
      </c>
      <c r="F308" s="64">
        <f t="shared" si="128"/>
        <v>586899</v>
      </c>
      <c r="G308" s="41">
        <f t="shared" si="128"/>
        <v>281712</v>
      </c>
      <c r="H308" s="41">
        <f t="shared" si="128"/>
        <v>281712</v>
      </c>
      <c r="I308" s="41">
        <f t="shared" si="128"/>
        <v>281712</v>
      </c>
      <c r="J308" s="41">
        <f t="shared" si="128"/>
        <v>281712</v>
      </c>
      <c r="K308" s="41">
        <f t="shared" si="128"/>
        <v>281712</v>
      </c>
      <c r="L308" s="41">
        <f t="shared" si="128"/>
        <v>281712</v>
      </c>
      <c r="M308" s="41">
        <f t="shared" si="128"/>
        <v>281712</v>
      </c>
      <c r="N308" s="41">
        <f t="shared" si="128"/>
        <v>281712</v>
      </c>
      <c r="O308" s="41">
        <f t="shared" si="128"/>
        <v>281712</v>
      </c>
      <c r="P308" s="41">
        <f t="shared" si="128"/>
        <v>281712</v>
      </c>
      <c r="Q308" s="41">
        <f t="shared" si="128"/>
        <v>281712</v>
      </c>
      <c r="R308" s="41">
        <f t="shared" si="128"/>
        <v>281712</v>
      </c>
      <c r="S308" s="41">
        <f t="shared" si="128"/>
        <v>281712</v>
      </c>
      <c r="T308" s="41">
        <f t="shared" si="128"/>
        <v>281712</v>
      </c>
      <c r="U308" s="82"/>
      <c r="V308" s="83"/>
      <c r="W308" s="74"/>
      <c r="X308" s="74"/>
      <c r="Y308" s="74"/>
      <c r="Z308" s="74"/>
      <c r="AA308" s="74"/>
      <c r="AB308" s="74"/>
      <c r="AC308" s="74"/>
      <c r="AD308" s="74"/>
      <c r="AE308" s="74"/>
      <c r="AF308" s="74"/>
      <c r="AG308" s="74"/>
      <c r="AH308" s="74"/>
      <c r="AI308" s="74"/>
      <c r="AJ308" s="74"/>
      <c r="AK308" s="74"/>
      <c r="AL308" s="74"/>
      <c r="AM308" s="74"/>
      <c r="AN308" s="84"/>
      <c r="AO308" s="10"/>
      <c r="AP308" s="23"/>
      <c r="AQ308" s="23"/>
      <c r="AR308" s="6"/>
      <c r="AS308" s="6"/>
      <c r="AT308" s="6"/>
    </row>
    <row r="309" spans="1:46" ht="47.25" x14ac:dyDescent="0.25">
      <c r="A309" s="72"/>
      <c r="B309" s="53" t="s">
        <v>68</v>
      </c>
      <c r="C309" s="41">
        <f t="shared" si="127"/>
        <v>5981957</v>
      </c>
      <c r="D309" s="41">
        <f>D314+D319</f>
        <v>725545</v>
      </c>
      <c r="E309" s="41">
        <f t="shared" si="128"/>
        <v>725545</v>
      </c>
      <c r="F309" s="64">
        <f t="shared" si="128"/>
        <v>586899</v>
      </c>
      <c r="G309" s="41">
        <f t="shared" si="128"/>
        <v>281712</v>
      </c>
      <c r="H309" s="41">
        <f t="shared" si="128"/>
        <v>281712</v>
      </c>
      <c r="I309" s="41">
        <f t="shared" si="128"/>
        <v>281712</v>
      </c>
      <c r="J309" s="41">
        <f t="shared" si="128"/>
        <v>281712</v>
      </c>
      <c r="K309" s="41">
        <f t="shared" si="128"/>
        <v>281712</v>
      </c>
      <c r="L309" s="41">
        <f t="shared" si="128"/>
        <v>281712</v>
      </c>
      <c r="M309" s="41">
        <f t="shared" si="128"/>
        <v>281712</v>
      </c>
      <c r="N309" s="41">
        <f t="shared" si="128"/>
        <v>281712</v>
      </c>
      <c r="O309" s="41">
        <f t="shared" si="128"/>
        <v>281712</v>
      </c>
      <c r="P309" s="41">
        <f t="shared" si="128"/>
        <v>281712</v>
      </c>
      <c r="Q309" s="41">
        <f t="shared" si="128"/>
        <v>281712</v>
      </c>
      <c r="R309" s="41">
        <f t="shared" si="128"/>
        <v>281712</v>
      </c>
      <c r="S309" s="41">
        <f t="shared" si="128"/>
        <v>281712</v>
      </c>
      <c r="T309" s="41">
        <f t="shared" si="128"/>
        <v>281712</v>
      </c>
      <c r="U309" s="82"/>
      <c r="V309" s="83"/>
      <c r="W309" s="74"/>
      <c r="X309" s="74"/>
      <c r="Y309" s="74"/>
      <c r="Z309" s="74"/>
      <c r="AA309" s="74"/>
      <c r="AB309" s="74"/>
      <c r="AC309" s="74"/>
      <c r="AD309" s="74"/>
      <c r="AE309" s="74"/>
      <c r="AF309" s="74"/>
      <c r="AG309" s="74"/>
      <c r="AH309" s="74"/>
      <c r="AI309" s="74"/>
      <c r="AJ309" s="74"/>
      <c r="AK309" s="74"/>
      <c r="AL309" s="74"/>
      <c r="AM309" s="74"/>
      <c r="AN309" s="84"/>
      <c r="AO309" s="10"/>
      <c r="AP309" s="23"/>
      <c r="AQ309" s="23"/>
      <c r="AR309" s="6"/>
      <c r="AS309" s="6"/>
      <c r="AT309" s="6"/>
    </row>
    <row r="310" spans="1:46" ht="80.25" customHeight="1" x14ac:dyDescent="0.25">
      <c r="A310" s="72"/>
      <c r="B310" s="53" t="s">
        <v>203</v>
      </c>
      <c r="C310" s="41">
        <f t="shared" si="127"/>
        <v>300000</v>
      </c>
      <c r="D310" s="41">
        <f>D315+D320</f>
        <v>150000</v>
      </c>
      <c r="E310" s="41">
        <f t="shared" si="128"/>
        <v>150000</v>
      </c>
      <c r="F310" s="64">
        <f t="shared" si="128"/>
        <v>0</v>
      </c>
      <c r="G310" s="41">
        <f t="shared" si="128"/>
        <v>0</v>
      </c>
      <c r="H310" s="41">
        <f t="shared" si="128"/>
        <v>0</v>
      </c>
      <c r="I310" s="41">
        <f t="shared" si="128"/>
        <v>0</v>
      </c>
      <c r="J310" s="41">
        <f t="shared" si="128"/>
        <v>0</v>
      </c>
      <c r="K310" s="41">
        <f t="shared" si="128"/>
        <v>0</v>
      </c>
      <c r="L310" s="41">
        <f t="shared" si="128"/>
        <v>0</v>
      </c>
      <c r="M310" s="41">
        <f t="shared" si="128"/>
        <v>0</v>
      </c>
      <c r="N310" s="41">
        <f t="shared" si="128"/>
        <v>0</v>
      </c>
      <c r="O310" s="41">
        <f t="shared" si="128"/>
        <v>0</v>
      </c>
      <c r="P310" s="41">
        <f t="shared" si="128"/>
        <v>0</v>
      </c>
      <c r="Q310" s="41">
        <f t="shared" si="128"/>
        <v>0</v>
      </c>
      <c r="R310" s="41">
        <f t="shared" si="128"/>
        <v>0</v>
      </c>
      <c r="S310" s="41">
        <f t="shared" si="128"/>
        <v>0</v>
      </c>
      <c r="T310" s="41">
        <f t="shared" si="128"/>
        <v>0</v>
      </c>
      <c r="U310" s="82"/>
      <c r="V310" s="83"/>
      <c r="W310" s="74"/>
      <c r="X310" s="74"/>
      <c r="Y310" s="74"/>
      <c r="Z310" s="74"/>
      <c r="AA310" s="74"/>
      <c r="AB310" s="74"/>
      <c r="AC310" s="74"/>
      <c r="AD310" s="74"/>
      <c r="AE310" s="74"/>
      <c r="AF310" s="74"/>
      <c r="AG310" s="74"/>
      <c r="AH310" s="74"/>
      <c r="AI310" s="74"/>
      <c r="AJ310" s="74"/>
      <c r="AK310" s="74"/>
      <c r="AL310" s="74"/>
      <c r="AM310" s="74"/>
      <c r="AN310" s="84"/>
      <c r="AO310" s="10"/>
      <c r="AP310" s="23"/>
      <c r="AQ310" s="23"/>
      <c r="AR310" s="6"/>
      <c r="AS310" s="6"/>
      <c r="AT310" s="6"/>
    </row>
    <row r="311" spans="1:46" ht="40.5" customHeight="1" x14ac:dyDescent="0.25">
      <c r="A311" s="72" t="s">
        <v>204</v>
      </c>
      <c r="B311" s="53" t="s">
        <v>49</v>
      </c>
      <c r="C311" s="41">
        <f>SUM(D311:T311)</f>
        <v>9973404</v>
      </c>
      <c r="D311" s="41">
        <f>D312+D313+D314+D315</f>
        <v>455550</v>
      </c>
      <c r="E311" s="41">
        <f t="shared" ref="E311:T311" si="129">E312+E313+E314+E315</f>
        <v>456120</v>
      </c>
      <c r="F311" s="64">
        <f t="shared" si="129"/>
        <v>1173798</v>
      </c>
      <c r="G311" s="41">
        <f t="shared" si="129"/>
        <v>563424</v>
      </c>
      <c r="H311" s="41">
        <f t="shared" si="129"/>
        <v>563424</v>
      </c>
      <c r="I311" s="41">
        <f t="shared" si="129"/>
        <v>563424</v>
      </c>
      <c r="J311" s="41">
        <f t="shared" si="129"/>
        <v>563424</v>
      </c>
      <c r="K311" s="41">
        <f t="shared" si="129"/>
        <v>563424</v>
      </c>
      <c r="L311" s="41">
        <f t="shared" si="129"/>
        <v>563424</v>
      </c>
      <c r="M311" s="41">
        <f t="shared" si="129"/>
        <v>563424</v>
      </c>
      <c r="N311" s="41">
        <f t="shared" si="129"/>
        <v>563424</v>
      </c>
      <c r="O311" s="41">
        <f t="shared" si="129"/>
        <v>563424</v>
      </c>
      <c r="P311" s="41">
        <f t="shared" si="129"/>
        <v>563424</v>
      </c>
      <c r="Q311" s="41">
        <f t="shared" si="129"/>
        <v>563424</v>
      </c>
      <c r="R311" s="41">
        <f t="shared" si="129"/>
        <v>563424</v>
      </c>
      <c r="S311" s="41">
        <f t="shared" si="129"/>
        <v>563424</v>
      </c>
      <c r="T311" s="41">
        <f t="shared" si="129"/>
        <v>563424</v>
      </c>
      <c r="U311" s="75" t="s">
        <v>50</v>
      </c>
      <c r="V311" s="78" t="s">
        <v>205</v>
      </c>
      <c r="W311" s="70">
        <v>3</v>
      </c>
      <c r="X311" s="70">
        <v>3</v>
      </c>
      <c r="Y311" s="70">
        <v>3</v>
      </c>
      <c r="Z311" s="70">
        <v>3</v>
      </c>
      <c r="AA311" s="70">
        <v>3</v>
      </c>
      <c r="AB311" s="70">
        <v>3</v>
      </c>
      <c r="AC311" s="70">
        <v>3</v>
      </c>
      <c r="AD311" s="70">
        <v>3</v>
      </c>
      <c r="AE311" s="70">
        <v>3</v>
      </c>
      <c r="AF311" s="70">
        <v>3</v>
      </c>
      <c r="AG311" s="70">
        <v>3</v>
      </c>
      <c r="AH311" s="70">
        <v>3</v>
      </c>
      <c r="AI311" s="70">
        <v>3</v>
      </c>
      <c r="AJ311" s="70">
        <v>3</v>
      </c>
      <c r="AK311" s="70">
        <v>3</v>
      </c>
      <c r="AL311" s="70">
        <v>3</v>
      </c>
      <c r="AM311" s="70">
        <v>3</v>
      </c>
      <c r="AN311" s="70">
        <v>3</v>
      </c>
      <c r="AO311" s="10"/>
      <c r="AP311" s="23"/>
      <c r="AQ311" s="23"/>
      <c r="AR311" s="6"/>
      <c r="AS311" s="6"/>
      <c r="AT311" s="6"/>
    </row>
    <row r="312" spans="1:46" ht="78.75" x14ac:dyDescent="0.25">
      <c r="A312" s="72"/>
      <c r="B312" s="53" t="s">
        <v>84</v>
      </c>
      <c r="C312" s="41">
        <f t="shared" ref="C312:C315" si="130">SUM(D312:T312)</f>
        <v>0</v>
      </c>
      <c r="D312" s="41"/>
      <c r="E312" s="41"/>
      <c r="F312" s="64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76"/>
      <c r="V312" s="79"/>
      <c r="W312" s="70"/>
      <c r="X312" s="70"/>
      <c r="Y312" s="70"/>
      <c r="Z312" s="70"/>
      <c r="AA312" s="70"/>
      <c r="AB312" s="70"/>
      <c r="AC312" s="70"/>
      <c r="AD312" s="70"/>
      <c r="AE312" s="70"/>
      <c r="AF312" s="70"/>
      <c r="AG312" s="70"/>
      <c r="AH312" s="70"/>
      <c r="AI312" s="70"/>
      <c r="AJ312" s="70"/>
      <c r="AK312" s="70"/>
      <c r="AL312" s="70"/>
      <c r="AM312" s="70"/>
      <c r="AN312" s="70"/>
      <c r="AO312" s="10"/>
      <c r="AP312" s="23"/>
      <c r="AQ312" s="23"/>
      <c r="AR312" s="6"/>
      <c r="AS312" s="6"/>
      <c r="AT312" s="6"/>
    </row>
    <row r="313" spans="1:46" ht="81" customHeight="1" x14ac:dyDescent="0.25">
      <c r="A313" s="72"/>
      <c r="B313" s="53" t="s">
        <v>67</v>
      </c>
      <c r="C313" s="41">
        <f t="shared" si="130"/>
        <v>4986417</v>
      </c>
      <c r="D313" s="41">
        <v>227490</v>
      </c>
      <c r="E313" s="41">
        <v>228060</v>
      </c>
      <c r="F313" s="64">
        <f>281712+305187</f>
        <v>586899</v>
      </c>
      <c r="G313" s="41">
        <v>281712</v>
      </c>
      <c r="H313" s="41">
        <v>281712</v>
      </c>
      <c r="I313" s="41">
        <v>281712</v>
      </c>
      <c r="J313" s="41">
        <v>281712</v>
      </c>
      <c r="K313" s="41">
        <v>281712</v>
      </c>
      <c r="L313" s="41">
        <v>281712</v>
      </c>
      <c r="M313" s="41">
        <v>281712</v>
      </c>
      <c r="N313" s="41">
        <v>281712</v>
      </c>
      <c r="O313" s="41">
        <v>281712</v>
      </c>
      <c r="P313" s="41">
        <v>281712</v>
      </c>
      <c r="Q313" s="41">
        <v>281712</v>
      </c>
      <c r="R313" s="41">
        <v>281712</v>
      </c>
      <c r="S313" s="41">
        <v>281712</v>
      </c>
      <c r="T313" s="41">
        <v>281712</v>
      </c>
      <c r="U313" s="76"/>
      <c r="V313" s="79"/>
      <c r="W313" s="70"/>
      <c r="X313" s="70"/>
      <c r="Y313" s="70"/>
      <c r="Z313" s="70"/>
      <c r="AA313" s="70"/>
      <c r="AB313" s="70"/>
      <c r="AC313" s="70"/>
      <c r="AD313" s="70"/>
      <c r="AE313" s="70"/>
      <c r="AF313" s="70"/>
      <c r="AG313" s="70"/>
      <c r="AH313" s="70"/>
      <c r="AI313" s="70"/>
      <c r="AJ313" s="70"/>
      <c r="AK313" s="70"/>
      <c r="AL313" s="70"/>
      <c r="AM313" s="70"/>
      <c r="AN313" s="70"/>
      <c r="AO313" s="10"/>
      <c r="AP313" s="23"/>
      <c r="AQ313" s="23"/>
      <c r="AR313" s="6"/>
      <c r="AS313" s="6"/>
      <c r="AT313" s="6"/>
    </row>
    <row r="314" spans="1:46" ht="54.75" customHeight="1" x14ac:dyDescent="0.25">
      <c r="A314" s="72"/>
      <c r="B314" s="53" t="s">
        <v>68</v>
      </c>
      <c r="C314" s="41">
        <f t="shared" si="130"/>
        <v>4986987</v>
      </c>
      <c r="D314" s="41">
        <v>228060</v>
      </c>
      <c r="E314" s="41">
        <v>228060</v>
      </c>
      <c r="F314" s="64">
        <f>281712+305187</f>
        <v>586899</v>
      </c>
      <c r="G314" s="41">
        <v>281712</v>
      </c>
      <c r="H314" s="41">
        <v>281712</v>
      </c>
      <c r="I314" s="41">
        <v>281712</v>
      </c>
      <c r="J314" s="41">
        <v>281712</v>
      </c>
      <c r="K314" s="41">
        <v>281712</v>
      </c>
      <c r="L314" s="41">
        <v>281712</v>
      </c>
      <c r="M314" s="41">
        <v>281712</v>
      </c>
      <c r="N314" s="41">
        <v>281712</v>
      </c>
      <c r="O314" s="41">
        <v>281712</v>
      </c>
      <c r="P314" s="41">
        <v>281712</v>
      </c>
      <c r="Q314" s="41">
        <v>281712</v>
      </c>
      <c r="R314" s="41">
        <v>281712</v>
      </c>
      <c r="S314" s="41">
        <v>281712</v>
      </c>
      <c r="T314" s="41">
        <v>281712</v>
      </c>
      <c r="U314" s="76"/>
      <c r="V314" s="79"/>
      <c r="W314" s="70"/>
      <c r="X314" s="70"/>
      <c r="Y314" s="70"/>
      <c r="Z314" s="70"/>
      <c r="AA314" s="70"/>
      <c r="AB314" s="70"/>
      <c r="AC314" s="70"/>
      <c r="AD314" s="70"/>
      <c r="AE314" s="70"/>
      <c r="AF314" s="70"/>
      <c r="AG314" s="70"/>
      <c r="AH314" s="70"/>
      <c r="AI314" s="70"/>
      <c r="AJ314" s="70"/>
      <c r="AK314" s="70"/>
      <c r="AL314" s="70"/>
      <c r="AM314" s="70"/>
      <c r="AN314" s="70"/>
      <c r="AO314" s="10"/>
      <c r="AP314" s="23"/>
      <c r="AQ314" s="23"/>
      <c r="AR314" s="6"/>
      <c r="AS314" s="6"/>
      <c r="AT314" s="6"/>
    </row>
    <row r="315" spans="1:46" ht="78.75" x14ac:dyDescent="0.25">
      <c r="A315" s="72"/>
      <c r="B315" s="53" t="s">
        <v>126</v>
      </c>
      <c r="C315" s="41">
        <f t="shared" si="130"/>
        <v>0</v>
      </c>
      <c r="D315" s="41"/>
      <c r="E315" s="41"/>
      <c r="F315" s="64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77"/>
      <c r="V315" s="80"/>
      <c r="W315" s="70"/>
      <c r="X315" s="70"/>
      <c r="Y315" s="70"/>
      <c r="Z315" s="70"/>
      <c r="AA315" s="70"/>
      <c r="AB315" s="70"/>
      <c r="AC315" s="70"/>
      <c r="AD315" s="70"/>
      <c r="AE315" s="70"/>
      <c r="AF315" s="70"/>
      <c r="AG315" s="70"/>
      <c r="AH315" s="70"/>
      <c r="AI315" s="70"/>
      <c r="AJ315" s="70"/>
      <c r="AK315" s="70"/>
      <c r="AL315" s="70"/>
      <c r="AM315" s="70"/>
      <c r="AN315" s="70"/>
      <c r="AO315" s="10"/>
      <c r="AP315" s="23"/>
      <c r="AQ315" s="23"/>
      <c r="AR315" s="6"/>
      <c r="AS315" s="6"/>
      <c r="AT315" s="6"/>
    </row>
    <row r="316" spans="1:46" ht="38.25" customHeight="1" x14ac:dyDescent="0.25">
      <c r="A316" s="72" t="s">
        <v>206</v>
      </c>
      <c r="B316" s="53" t="s">
        <v>49</v>
      </c>
      <c r="C316" s="41">
        <f>SUM(D316:T316)</f>
        <v>1294970</v>
      </c>
      <c r="D316" s="41">
        <f>D317+D318+D319+D320</f>
        <v>647485</v>
      </c>
      <c r="E316" s="41">
        <f t="shared" ref="E316:T316" si="131">E317+E318+E319+E320</f>
        <v>647485</v>
      </c>
      <c r="F316" s="64">
        <f t="shared" si="131"/>
        <v>0</v>
      </c>
      <c r="G316" s="41">
        <f t="shared" si="131"/>
        <v>0</v>
      </c>
      <c r="H316" s="41">
        <f t="shared" si="131"/>
        <v>0</v>
      </c>
      <c r="I316" s="41">
        <f t="shared" si="131"/>
        <v>0</v>
      </c>
      <c r="J316" s="41">
        <f t="shared" si="131"/>
        <v>0</v>
      </c>
      <c r="K316" s="41">
        <f t="shared" si="131"/>
        <v>0</v>
      </c>
      <c r="L316" s="41">
        <f t="shared" si="131"/>
        <v>0</v>
      </c>
      <c r="M316" s="41">
        <f t="shared" si="131"/>
        <v>0</v>
      </c>
      <c r="N316" s="41">
        <f t="shared" si="131"/>
        <v>0</v>
      </c>
      <c r="O316" s="41">
        <f t="shared" si="131"/>
        <v>0</v>
      </c>
      <c r="P316" s="41">
        <f t="shared" si="131"/>
        <v>0</v>
      </c>
      <c r="Q316" s="41">
        <f t="shared" si="131"/>
        <v>0</v>
      </c>
      <c r="R316" s="41">
        <f t="shared" si="131"/>
        <v>0</v>
      </c>
      <c r="S316" s="41">
        <f t="shared" si="131"/>
        <v>0</v>
      </c>
      <c r="T316" s="41">
        <f t="shared" si="131"/>
        <v>0</v>
      </c>
      <c r="U316" s="73" t="s">
        <v>50</v>
      </c>
      <c r="V316" s="72" t="s">
        <v>43</v>
      </c>
      <c r="W316" s="70">
        <v>120</v>
      </c>
      <c r="X316" s="70">
        <v>120</v>
      </c>
      <c r="Y316" s="70">
        <v>250</v>
      </c>
      <c r="Z316" s="70">
        <v>120</v>
      </c>
      <c r="AA316" s="70">
        <v>120</v>
      </c>
      <c r="AB316" s="70">
        <v>120</v>
      </c>
      <c r="AC316" s="70">
        <v>120</v>
      </c>
      <c r="AD316" s="70">
        <v>120</v>
      </c>
      <c r="AE316" s="70">
        <v>120</v>
      </c>
      <c r="AF316" s="70">
        <v>120</v>
      </c>
      <c r="AG316" s="70">
        <v>120</v>
      </c>
      <c r="AH316" s="70">
        <v>120</v>
      </c>
      <c r="AI316" s="70">
        <v>120</v>
      </c>
      <c r="AJ316" s="70">
        <v>120</v>
      </c>
      <c r="AK316" s="70">
        <v>120</v>
      </c>
      <c r="AL316" s="70">
        <v>120</v>
      </c>
      <c r="AM316" s="70">
        <v>120</v>
      </c>
      <c r="AN316" s="70">
        <f>SUM(W316:AM320)</f>
        <v>2170</v>
      </c>
      <c r="AO316" s="10"/>
      <c r="AP316" s="23"/>
      <c r="AQ316" s="23"/>
      <c r="AR316" s="6"/>
      <c r="AS316" s="6"/>
      <c r="AT316" s="6"/>
    </row>
    <row r="317" spans="1:46" ht="78.75" x14ac:dyDescent="0.25">
      <c r="A317" s="72"/>
      <c r="B317" s="53" t="s">
        <v>51</v>
      </c>
      <c r="C317" s="41">
        <f t="shared" ref="C317:C320" si="132">SUM(D317:T317)</f>
        <v>0</v>
      </c>
      <c r="D317" s="41"/>
      <c r="E317" s="41"/>
      <c r="F317" s="64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73"/>
      <c r="V317" s="72"/>
      <c r="W317" s="70"/>
      <c r="X317" s="70"/>
      <c r="Y317" s="70"/>
      <c r="Z317" s="70"/>
      <c r="AA317" s="70"/>
      <c r="AB317" s="70"/>
      <c r="AC317" s="70"/>
      <c r="AD317" s="70"/>
      <c r="AE317" s="70"/>
      <c r="AF317" s="70"/>
      <c r="AG317" s="70"/>
      <c r="AH317" s="70"/>
      <c r="AI317" s="70"/>
      <c r="AJ317" s="70"/>
      <c r="AK317" s="70"/>
      <c r="AL317" s="70"/>
      <c r="AM317" s="70"/>
      <c r="AN317" s="71"/>
      <c r="AO317" s="10"/>
      <c r="AP317" s="23"/>
      <c r="AQ317" s="23"/>
      <c r="AR317" s="6"/>
      <c r="AS317" s="6"/>
      <c r="AT317" s="6"/>
    </row>
    <row r="318" spans="1:46" ht="78.75" x14ac:dyDescent="0.25">
      <c r="A318" s="72"/>
      <c r="B318" s="53" t="s">
        <v>67</v>
      </c>
      <c r="C318" s="41">
        <f t="shared" si="132"/>
        <v>0</v>
      </c>
      <c r="D318" s="41"/>
      <c r="E318" s="41"/>
      <c r="F318" s="64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73"/>
      <c r="V318" s="72"/>
      <c r="W318" s="70"/>
      <c r="X318" s="70"/>
      <c r="Y318" s="70"/>
      <c r="Z318" s="70"/>
      <c r="AA318" s="70"/>
      <c r="AB318" s="70"/>
      <c r="AC318" s="70"/>
      <c r="AD318" s="70"/>
      <c r="AE318" s="70"/>
      <c r="AF318" s="70"/>
      <c r="AG318" s="70"/>
      <c r="AH318" s="70"/>
      <c r="AI318" s="70"/>
      <c r="AJ318" s="70"/>
      <c r="AK318" s="70"/>
      <c r="AL318" s="70"/>
      <c r="AM318" s="70"/>
      <c r="AN318" s="71"/>
      <c r="AO318" s="10"/>
      <c r="AP318" s="23"/>
      <c r="AQ318" s="23"/>
      <c r="AR318" s="6"/>
      <c r="AS318" s="6"/>
      <c r="AT318" s="6"/>
    </row>
    <row r="319" spans="1:46" ht="47.25" x14ac:dyDescent="0.25">
      <c r="A319" s="72"/>
      <c r="B319" s="53" t="s">
        <v>53</v>
      </c>
      <c r="C319" s="41">
        <f t="shared" si="132"/>
        <v>994970</v>
      </c>
      <c r="D319" s="41">
        <f>386400+111085</f>
        <v>497485</v>
      </c>
      <c r="E319" s="41">
        <f t="shared" ref="E319" si="133">386400+111085</f>
        <v>497485</v>
      </c>
      <c r="F319" s="64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73"/>
      <c r="V319" s="72"/>
      <c r="W319" s="70"/>
      <c r="X319" s="70"/>
      <c r="Y319" s="70"/>
      <c r="Z319" s="70"/>
      <c r="AA319" s="70"/>
      <c r="AB319" s="70"/>
      <c r="AC319" s="70"/>
      <c r="AD319" s="70"/>
      <c r="AE319" s="70"/>
      <c r="AF319" s="70"/>
      <c r="AG319" s="70"/>
      <c r="AH319" s="70"/>
      <c r="AI319" s="70"/>
      <c r="AJ319" s="70"/>
      <c r="AK319" s="70"/>
      <c r="AL319" s="70"/>
      <c r="AM319" s="70"/>
      <c r="AN319" s="71"/>
      <c r="AO319" s="10"/>
      <c r="AP319" s="23"/>
      <c r="AQ319" s="23"/>
      <c r="AR319" s="6"/>
      <c r="AS319" s="6"/>
      <c r="AT319" s="6"/>
    </row>
    <row r="320" spans="1:46" ht="78.75" x14ac:dyDescent="0.25">
      <c r="A320" s="72"/>
      <c r="B320" s="16" t="s">
        <v>85</v>
      </c>
      <c r="C320" s="41">
        <f t="shared" si="132"/>
        <v>300000</v>
      </c>
      <c r="D320" s="41">
        <v>150000</v>
      </c>
      <c r="E320" s="41">
        <v>150000</v>
      </c>
      <c r="F320" s="64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73"/>
      <c r="V320" s="72"/>
      <c r="W320" s="70"/>
      <c r="X320" s="70"/>
      <c r="Y320" s="70"/>
      <c r="Z320" s="70"/>
      <c r="AA320" s="70"/>
      <c r="AB320" s="70"/>
      <c r="AC320" s="70"/>
      <c r="AD320" s="70"/>
      <c r="AE320" s="70"/>
      <c r="AF320" s="70"/>
      <c r="AG320" s="70"/>
      <c r="AH320" s="70"/>
      <c r="AI320" s="70"/>
      <c r="AJ320" s="70"/>
      <c r="AK320" s="70"/>
      <c r="AL320" s="70"/>
      <c r="AM320" s="70"/>
      <c r="AN320" s="71"/>
      <c r="AO320" s="10"/>
      <c r="AP320" s="23"/>
      <c r="AQ320" s="23"/>
      <c r="AR320" s="6"/>
      <c r="AS320" s="6"/>
      <c r="AT320" s="6"/>
    </row>
    <row r="321" spans="1:46" ht="39.75" customHeight="1" x14ac:dyDescent="0.25">
      <c r="A321" s="72" t="s">
        <v>207</v>
      </c>
      <c r="B321" s="16" t="s">
        <v>49</v>
      </c>
      <c r="C321" s="41">
        <f>SUM(D321:T321)</f>
        <v>11268374</v>
      </c>
      <c r="D321" s="41">
        <f>D322+D323+D324+D325</f>
        <v>1103035</v>
      </c>
      <c r="E321" s="41">
        <f t="shared" ref="E321:T321" si="134">E322+E323+E324+E325</f>
        <v>1103605</v>
      </c>
      <c r="F321" s="64">
        <f t="shared" si="134"/>
        <v>1173798</v>
      </c>
      <c r="G321" s="41">
        <f t="shared" si="134"/>
        <v>563424</v>
      </c>
      <c r="H321" s="41">
        <f t="shared" si="134"/>
        <v>563424</v>
      </c>
      <c r="I321" s="41">
        <f t="shared" si="134"/>
        <v>563424</v>
      </c>
      <c r="J321" s="41">
        <f t="shared" si="134"/>
        <v>563424</v>
      </c>
      <c r="K321" s="41">
        <f t="shared" si="134"/>
        <v>563424</v>
      </c>
      <c r="L321" s="41">
        <f t="shared" si="134"/>
        <v>563424</v>
      </c>
      <c r="M321" s="41">
        <f t="shared" si="134"/>
        <v>563424</v>
      </c>
      <c r="N321" s="41">
        <f t="shared" si="134"/>
        <v>563424</v>
      </c>
      <c r="O321" s="41">
        <f t="shared" si="134"/>
        <v>563424</v>
      </c>
      <c r="P321" s="41">
        <f t="shared" si="134"/>
        <v>563424</v>
      </c>
      <c r="Q321" s="41">
        <f t="shared" si="134"/>
        <v>563424</v>
      </c>
      <c r="R321" s="41">
        <f t="shared" si="134"/>
        <v>563424</v>
      </c>
      <c r="S321" s="41">
        <f t="shared" si="134"/>
        <v>563424</v>
      </c>
      <c r="T321" s="41">
        <f t="shared" si="134"/>
        <v>563424</v>
      </c>
      <c r="U321" s="44" t="s">
        <v>79</v>
      </c>
      <c r="V321" s="44" t="s">
        <v>79</v>
      </c>
      <c r="W321" s="41" t="s">
        <v>79</v>
      </c>
      <c r="X321" s="41" t="s">
        <v>79</v>
      </c>
      <c r="Y321" s="41" t="s">
        <v>79</v>
      </c>
      <c r="Z321" s="44" t="s">
        <v>79</v>
      </c>
      <c r="AA321" s="41" t="s">
        <v>79</v>
      </c>
      <c r="AB321" s="41" t="s">
        <v>79</v>
      </c>
      <c r="AC321" s="41" t="s">
        <v>79</v>
      </c>
      <c r="AD321" s="41" t="s">
        <v>79</v>
      </c>
      <c r="AE321" s="41" t="s">
        <v>79</v>
      </c>
      <c r="AF321" s="41" t="s">
        <v>79</v>
      </c>
      <c r="AG321" s="44" t="s">
        <v>79</v>
      </c>
      <c r="AH321" s="41" t="s">
        <v>79</v>
      </c>
      <c r="AI321" s="41" t="s">
        <v>79</v>
      </c>
      <c r="AJ321" s="41" t="s">
        <v>79</v>
      </c>
      <c r="AK321" s="41" t="s">
        <v>79</v>
      </c>
      <c r="AL321" s="41" t="s">
        <v>79</v>
      </c>
      <c r="AM321" s="41" t="s">
        <v>79</v>
      </c>
      <c r="AN321" s="42" t="s">
        <v>79</v>
      </c>
      <c r="AO321" s="10"/>
      <c r="AP321" s="23"/>
      <c r="AQ321" s="23"/>
      <c r="AR321" s="6"/>
      <c r="AS321" s="6"/>
      <c r="AT321" s="6"/>
    </row>
    <row r="322" spans="1:46" ht="78.75" x14ac:dyDescent="0.25">
      <c r="A322" s="72"/>
      <c r="B322" s="16" t="s">
        <v>51</v>
      </c>
      <c r="C322" s="41">
        <f t="shared" ref="C322:C325" si="135">SUM(D322:T322)</f>
        <v>0</v>
      </c>
      <c r="D322" s="41">
        <f>D307</f>
        <v>0</v>
      </c>
      <c r="E322" s="41">
        <f t="shared" ref="E322:T325" si="136">E307</f>
        <v>0</v>
      </c>
      <c r="F322" s="64">
        <f t="shared" si="136"/>
        <v>0</v>
      </c>
      <c r="G322" s="41">
        <f t="shared" si="136"/>
        <v>0</v>
      </c>
      <c r="H322" s="41">
        <f t="shared" si="136"/>
        <v>0</v>
      </c>
      <c r="I322" s="41">
        <f t="shared" si="136"/>
        <v>0</v>
      </c>
      <c r="J322" s="41">
        <f t="shared" si="136"/>
        <v>0</v>
      </c>
      <c r="K322" s="41">
        <f t="shared" si="136"/>
        <v>0</v>
      </c>
      <c r="L322" s="41">
        <f t="shared" si="136"/>
        <v>0</v>
      </c>
      <c r="M322" s="41">
        <f t="shared" si="136"/>
        <v>0</v>
      </c>
      <c r="N322" s="41">
        <f t="shared" si="136"/>
        <v>0</v>
      </c>
      <c r="O322" s="41">
        <f t="shared" si="136"/>
        <v>0</v>
      </c>
      <c r="P322" s="41">
        <f t="shared" si="136"/>
        <v>0</v>
      </c>
      <c r="Q322" s="41">
        <f t="shared" si="136"/>
        <v>0</v>
      </c>
      <c r="R322" s="41">
        <f t="shared" si="136"/>
        <v>0</v>
      </c>
      <c r="S322" s="41">
        <f t="shared" si="136"/>
        <v>0</v>
      </c>
      <c r="T322" s="41">
        <f t="shared" si="136"/>
        <v>0</v>
      </c>
      <c r="U322" s="44" t="s">
        <v>79</v>
      </c>
      <c r="V322" s="44" t="s">
        <v>79</v>
      </c>
      <c r="W322" s="41" t="s">
        <v>79</v>
      </c>
      <c r="X322" s="41" t="s">
        <v>79</v>
      </c>
      <c r="Y322" s="41" t="s">
        <v>79</v>
      </c>
      <c r="Z322" s="44" t="s">
        <v>79</v>
      </c>
      <c r="AA322" s="41" t="s">
        <v>79</v>
      </c>
      <c r="AB322" s="41" t="s">
        <v>79</v>
      </c>
      <c r="AC322" s="41" t="s">
        <v>79</v>
      </c>
      <c r="AD322" s="41" t="s">
        <v>79</v>
      </c>
      <c r="AE322" s="41" t="s">
        <v>79</v>
      </c>
      <c r="AF322" s="41" t="s">
        <v>79</v>
      </c>
      <c r="AG322" s="44" t="s">
        <v>79</v>
      </c>
      <c r="AH322" s="41" t="s">
        <v>79</v>
      </c>
      <c r="AI322" s="41" t="s">
        <v>79</v>
      </c>
      <c r="AJ322" s="41" t="s">
        <v>79</v>
      </c>
      <c r="AK322" s="41" t="s">
        <v>79</v>
      </c>
      <c r="AL322" s="41" t="s">
        <v>79</v>
      </c>
      <c r="AM322" s="41" t="s">
        <v>79</v>
      </c>
      <c r="AN322" s="42" t="s">
        <v>79</v>
      </c>
      <c r="AO322" s="10"/>
      <c r="AP322" s="23"/>
      <c r="AQ322" s="23"/>
      <c r="AR322" s="6"/>
      <c r="AS322" s="6"/>
      <c r="AT322" s="6"/>
    </row>
    <row r="323" spans="1:46" ht="78.75" x14ac:dyDescent="0.25">
      <c r="A323" s="72"/>
      <c r="B323" s="16" t="s">
        <v>52</v>
      </c>
      <c r="C323" s="41">
        <f t="shared" si="135"/>
        <v>4986417</v>
      </c>
      <c r="D323" s="41">
        <f>D308</f>
        <v>227490</v>
      </c>
      <c r="E323" s="41">
        <f t="shared" si="136"/>
        <v>228060</v>
      </c>
      <c r="F323" s="64">
        <f t="shared" si="136"/>
        <v>586899</v>
      </c>
      <c r="G323" s="41">
        <f t="shared" si="136"/>
        <v>281712</v>
      </c>
      <c r="H323" s="41">
        <f t="shared" si="136"/>
        <v>281712</v>
      </c>
      <c r="I323" s="41">
        <f t="shared" si="136"/>
        <v>281712</v>
      </c>
      <c r="J323" s="41">
        <f t="shared" si="136"/>
        <v>281712</v>
      </c>
      <c r="K323" s="41">
        <f t="shared" si="136"/>
        <v>281712</v>
      </c>
      <c r="L323" s="41">
        <f t="shared" si="136"/>
        <v>281712</v>
      </c>
      <c r="M323" s="41">
        <f t="shared" si="136"/>
        <v>281712</v>
      </c>
      <c r="N323" s="41">
        <f t="shared" si="136"/>
        <v>281712</v>
      </c>
      <c r="O323" s="41">
        <f t="shared" si="136"/>
        <v>281712</v>
      </c>
      <c r="P323" s="41">
        <f t="shared" si="136"/>
        <v>281712</v>
      </c>
      <c r="Q323" s="41">
        <f t="shared" si="136"/>
        <v>281712</v>
      </c>
      <c r="R323" s="41">
        <f t="shared" si="136"/>
        <v>281712</v>
      </c>
      <c r="S323" s="41">
        <f t="shared" si="136"/>
        <v>281712</v>
      </c>
      <c r="T323" s="41">
        <f t="shared" si="136"/>
        <v>281712</v>
      </c>
      <c r="U323" s="44" t="s">
        <v>79</v>
      </c>
      <c r="V323" s="44" t="s">
        <v>79</v>
      </c>
      <c r="W323" s="41" t="s">
        <v>79</v>
      </c>
      <c r="X323" s="41" t="s">
        <v>79</v>
      </c>
      <c r="Y323" s="41" t="s">
        <v>79</v>
      </c>
      <c r="Z323" s="44" t="s">
        <v>79</v>
      </c>
      <c r="AA323" s="41" t="s">
        <v>79</v>
      </c>
      <c r="AB323" s="41" t="s">
        <v>79</v>
      </c>
      <c r="AC323" s="41" t="s">
        <v>79</v>
      </c>
      <c r="AD323" s="41" t="s">
        <v>79</v>
      </c>
      <c r="AE323" s="41" t="s">
        <v>79</v>
      </c>
      <c r="AF323" s="41" t="s">
        <v>79</v>
      </c>
      <c r="AG323" s="44" t="s">
        <v>79</v>
      </c>
      <c r="AH323" s="41" t="s">
        <v>79</v>
      </c>
      <c r="AI323" s="41" t="s">
        <v>79</v>
      </c>
      <c r="AJ323" s="41" t="s">
        <v>79</v>
      </c>
      <c r="AK323" s="41" t="s">
        <v>79</v>
      </c>
      <c r="AL323" s="41" t="s">
        <v>79</v>
      </c>
      <c r="AM323" s="41" t="s">
        <v>79</v>
      </c>
      <c r="AN323" s="42" t="s">
        <v>79</v>
      </c>
      <c r="AO323" s="10"/>
      <c r="AP323" s="23"/>
      <c r="AQ323" s="23"/>
      <c r="AR323" s="6"/>
      <c r="AS323" s="6"/>
      <c r="AT323" s="6"/>
    </row>
    <row r="324" spans="1:46" ht="47.25" x14ac:dyDescent="0.25">
      <c r="A324" s="72"/>
      <c r="B324" s="16" t="s">
        <v>68</v>
      </c>
      <c r="C324" s="41">
        <f t="shared" si="135"/>
        <v>5981957</v>
      </c>
      <c r="D324" s="41">
        <f>D309</f>
        <v>725545</v>
      </c>
      <c r="E324" s="41">
        <f t="shared" si="136"/>
        <v>725545</v>
      </c>
      <c r="F324" s="64">
        <f t="shared" si="136"/>
        <v>586899</v>
      </c>
      <c r="G324" s="41">
        <f t="shared" si="136"/>
        <v>281712</v>
      </c>
      <c r="H324" s="41">
        <f t="shared" si="136"/>
        <v>281712</v>
      </c>
      <c r="I324" s="41">
        <f t="shared" si="136"/>
        <v>281712</v>
      </c>
      <c r="J324" s="41">
        <f t="shared" si="136"/>
        <v>281712</v>
      </c>
      <c r="K324" s="41">
        <f t="shared" si="136"/>
        <v>281712</v>
      </c>
      <c r="L324" s="41">
        <f t="shared" si="136"/>
        <v>281712</v>
      </c>
      <c r="M324" s="41">
        <f t="shared" si="136"/>
        <v>281712</v>
      </c>
      <c r="N324" s="41">
        <f t="shared" si="136"/>
        <v>281712</v>
      </c>
      <c r="O324" s="41">
        <f t="shared" si="136"/>
        <v>281712</v>
      </c>
      <c r="P324" s="41">
        <f t="shared" si="136"/>
        <v>281712</v>
      </c>
      <c r="Q324" s="41">
        <f t="shared" si="136"/>
        <v>281712</v>
      </c>
      <c r="R324" s="41">
        <f t="shared" si="136"/>
        <v>281712</v>
      </c>
      <c r="S324" s="41">
        <f t="shared" si="136"/>
        <v>281712</v>
      </c>
      <c r="T324" s="41">
        <f t="shared" si="136"/>
        <v>281712</v>
      </c>
      <c r="U324" s="44" t="s">
        <v>79</v>
      </c>
      <c r="V324" s="44" t="s">
        <v>79</v>
      </c>
      <c r="W324" s="41" t="s">
        <v>79</v>
      </c>
      <c r="X324" s="41" t="s">
        <v>79</v>
      </c>
      <c r="Y324" s="41" t="s">
        <v>79</v>
      </c>
      <c r="Z324" s="44" t="s">
        <v>79</v>
      </c>
      <c r="AA324" s="41" t="s">
        <v>79</v>
      </c>
      <c r="AB324" s="41" t="s">
        <v>79</v>
      </c>
      <c r="AC324" s="41" t="s">
        <v>79</v>
      </c>
      <c r="AD324" s="41" t="s">
        <v>79</v>
      </c>
      <c r="AE324" s="41" t="s">
        <v>79</v>
      </c>
      <c r="AF324" s="41" t="s">
        <v>79</v>
      </c>
      <c r="AG324" s="44" t="s">
        <v>79</v>
      </c>
      <c r="AH324" s="41" t="s">
        <v>79</v>
      </c>
      <c r="AI324" s="41" t="s">
        <v>79</v>
      </c>
      <c r="AJ324" s="41" t="s">
        <v>79</v>
      </c>
      <c r="AK324" s="41" t="s">
        <v>79</v>
      </c>
      <c r="AL324" s="41" t="s">
        <v>79</v>
      </c>
      <c r="AM324" s="41" t="s">
        <v>79</v>
      </c>
      <c r="AN324" s="42" t="s">
        <v>79</v>
      </c>
      <c r="AO324" s="10"/>
      <c r="AP324" s="23"/>
      <c r="AQ324" s="23"/>
      <c r="AR324" s="6"/>
      <c r="AS324" s="6"/>
      <c r="AT324" s="6"/>
    </row>
    <row r="325" spans="1:46" ht="31.5" x14ac:dyDescent="0.25">
      <c r="A325" s="72"/>
      <c r="B325" s="16" t="s">
        <v>58</v>
      </c>
      <c r="C325" s="41">
        <f t="shared" si="135"/>
        <v>300000</v>
      </c>
      <c r="D325" s="41">
        <f>D310</f>
        <v>150000</v>
      </c>
      <c r="E325" s="41">
        <f t="shared" si="136"/>
        <v>150000</v>
      </c>
      <c r="F325" s="64">
        <f t="shared" si="136"/>
        <v>0</v>
      </c>
      <c r="G325" s="41">
        <f t="shared" si="136"/>
        <v>0</v>
      </c>
      <c r="H325" s="41">
        <f t="shared" si="136"/>
        <v>0</v>
      </c>
      <c r="I325" s="41">
        <f t="shared" si="136"/>
        <v>0</v>
      </c>
      <c r="J325" s="41">
        <f t="shared" si="136"/>
        <v>0</v>
      </c>
      <c r="K325" s="41">
        <f t="shared" si="136"/>
        <v>0</v>
      </c>
      <c r="L325" s="41">
        <f t="shared" si="136"/>
        <v>0</v>
      </c>
      <c r="M325" s="41">
        <f t="shared" si="136"/>
        <v>0</v>
      </c>
      <c r="N325" s="41">
        <f t="shared" si="136"/>
        <v>0</v>
      </c>
      <c r="O325" s="41">
        <f t="shared" si="136"/>
        <v>0</v>
      </c>
      <c r="P325" s="41">
        <f t="shared" si="136"/>
        <v>0</v>
      </c>
      <c r="Q325" s="41">
        <f t="shared" si="136"/>
        <v>0</v>
      </c>
      <c r="R325" s="41">
        <f t="shared" si="136"/>
        <v>0</v>
      </c>
      <c r="S325" s="41">
        <f t="shared" si="136"/>
        <v>0</v>
      </c>
      <c r="T325" s="41">
        <f t="shared" si="136"/>
        <v>0</v>
      </c>
      <c r="U325" s="44" t="s">
        <v>79</v>
      </c>
      <c r="V325" s="44" t="s">
        <v>79</v>
      </c>
      <c r="W325" s="41" t="s">
        <v>79</v>
      </c>
      <c r="X325" s="41" t="s">
        <v>79</v>
      </c>
      <c r="Y325" s="41" t="s">
        <v>79</v>
      </c>
      <c r="Z325" s="44" t="s">
        <v>79</v>
      </c>
      <c r="AA325" s="41" t="s">
        <v>79</v>
      </c>
      <c r="AB325" s="41" t="s">
        <v>79</v>
      </c>
      <c r="AC325" s="41" t="s">
        <v>79</v>
      </c>
      <c r="AD325" s="41" t="s">
        <v>79</v>
      </c>
      <c r="AE325" s="41" t="s">
        <v>79</v>
      </c>
      <c r="AF325" s="41" t="s">
        <v>79</v>
      </c>
      <c r="AG325" s="44" t="s">
        <v>79</v>
      </c>
      <c r="AH325" s="41" t="s">
        <v>79</v>
      </c>
      <c r="AI325" s="41" t="s">
        <v>79</v>
      </c>
      <c r="AJ325" s="41" t="s">
        <v>79</v>
      </c>
      <c r="AK325" s="41" t="s">
        <v>79</v>
      </c>
      <c r="AL325" s="41" t="s">
        <v>79</v>
      </c>
      <c r="AM325" s="41" t="s">
        <v>79</v>
      </c>
      <c r="AN325" s="42" t="s">
        <v>79</v>
      </c>
      <c r="AO325" s="10"/>
      <c r="AP325" s="23"/>
      <c r="AQ325" s="23"/>
      <c r="AR325" s="6"/>
      <c r="AS325" s="6"/>
      <c r="AT325" s="6"/>
    </row>
    <row r="326" spans="1:46" ht="45" customHeight="1" x14ac:dyDescent="0.25">
      <c r="A326" s="72" t="s">
        <v>208</v>
      </c>
      <c r="B326" s="16" t="s">
        <v>49</v>
      </c>
      <c r="C326" s="41">
        <f>SUM(D326:T326)</f>
        <v>18659360747.760002</v>
      </c>
      <c r="D326" s="15">
        <f>D327+D328+D329+D330</f>
        <v>1140706374</v>
      </c>
      <c r="E326" s="15">
        <f t="shared" ref="E326:T326" si="137">E327+E328+E329+E330</f>
        <v>1317644734</v>
      </c>
      <c r="F326" s="62">
        <f>F327+F328+F329+F330</f>
        <v>1289588026.76</v>
      </c>
      <c r="G326" s="15">
        <f t="shared" si="137"/>
        <v>1105518972</v>
      </c>
      <c r="H326" s="15">
        <f t="shared" si="137"/>
        <v>1084096461</v>
      </c>
      <c r="I326" s="15">
        <f t="shared" si="137"/>
        <v>1060150515</v>
      </c>
      <c r="J326" s="15">
        <f t="shared" si="137"/>
        <v>1060150515</v>
      </c>
      <c r="K326" s="15">
        <f t="shared" si="137"/>
        <v>1060150515</v>
      </c>
      <c r="L326" s="15">
        <f t="shared" si="137"/>
        <v>1060150515</v>
      </c>
      <c r="M326" s="15">
        <f t="shared" si="137"/>
        <v>1060150515</v>
      </c>
      <c r="N326" s="15">
        <f t="shared" si="137"/>
        <v>1060150515</v>
      </c>
      <c r="O326" s="15">
        <f t="shared" si="137"/>
        <v>1060150515</v>
      </c>
      <c r="P326" s="15">
        <f t="shared" si="137"/>
        <v>1060150515</v>
      </c>
      <c r="Q326" s="15">
        <f t="shared" si="137"/>
        <v>1060150515</v>
      </c>
      <c r="R326" s="15">
        <f t="shared" si="137"/>
        <v>1060150515</v>
      </c>
      <c r="S326" s="15">
        <f t="shared" si="137"/>
        <v>1060150515</v>
      </c>
      <c r="T326" s="15">
        <f t="shared" si="137"/>
        <v>1060150515</v>
      </c>
      <c r="U326" s="44" t="s">
        <v>145</v>
      </c>
      <c r="V326" s="44" t="s">
        <v>145</v>
      </c>
      <c r="W326" s="41" t="s">
        <v>145</v>
      </c>
      <c r="X326" s="41" t="s">
        <v>145</v>
      </c>
      <c r="Y326" s="41" t="s">
        <v>145</v>
      </c>
      <c r="Z326" s="44" t="s">
        <v>145</v>
      </c>
      <c r="AA326" s="41" t="s">
        <v>145</v>
      </c>
      <c r="AB326" s="41" t="s">
        <v>145</v>
      </c>
      <c r="AC326" s="41" t="s">
        <v>145</v>
      </c>
      <c r="AD326" s="41" t="s">
        <v>145</v>
      </c>
      <c r="AE326" s="41" t="s">
        <v>145</v>
      </c>
      <c r="AF326" s="41" t="s">
        <v>145</v>
      </c>
      <c r="AG326" s="44" t="s">
        <v>145</v>
      </c>
      <c r="AH326" s="41" t="s">
        <v>145</v>
      </c>
      <c r="AI326" s="41" t="s">
        <v>145</v>
      </c>
      <c r="AJ326" s="41" t="s">
        <v>145</v>
      </c>
      <c r="AK326" s="41" t="s">
        <v>145</v>
      </c>
      <c r="AL326" s="41" t="s">
        <v>145</v>
      </c>
      <c r="AM326" s="41" t="s">
        <v>145</v>
      </c>
      <c r="AN326" s="42" t="s">
        <v>79</v>
      </c>
      <c r="AR326" s="6"/>
      <c r="AS326" s="6"/>
      <c r="AT326" s="6"/>
    </row>
    <row r="327" spans="1:46" ht="78.75" x14ac:dyDescent="0.25">
      <c r="A327" s="72"/>
      <c r="B327" s="53" t="s">
        <v>51</v>
      </c>
      <c r="C327" s="41">
        <f t="shared" ref="C327:C330" si="138">SUM(D327:T327)</f>
        <v>181800</v>
      </c>
      <c r="D327" s="15">
        <f t="shared" ref="D327:T327" si="139">D189+D322+D298+D180+D123+D86+D50</f>
        <v>0</v>
      </c>
      <c r="E327" s="15">
        <f t="shared" si="139"/>
        <v>81700</v>
      </c>
      <c r="F327" s="62">
        <f>F189+F322+F298+F180+F123+F86+F50</f>
        <v>100100</v>
      </c>
      <c r="G327" s="15">
        <f t="shared" si="139"/>
        <v>0</v>
      </c>
      <c r="H327" s="15">
        <f t="shared" si="139"/>
        <v>0</v>
      </c>
      <c r="I327" s="15">
        <f t="shared" si="139"/>
        <v>0</v>
      </c>
      <c r="J327" s="15">
        <f t="shared" si="139"/>
        <v>0</v>
      </c>
      <c r="K327" s="15">
        <f t="shared" si="139"/>
        <v>0</v>
      </c>
      <c r="L327" s="15">
        <f t="shared" si="139"/>
        <v>0</v>
      </c>
      <c r="M327" s="15">
        <f t="shared" si="139"/>
        <v>0</v>
      </c>
      <c r="N327" s="15">
        <f t="shared" si="139"/>
        <v>0</v>
      </c>
      <c r="O327" s="15">
        <f t="shared" si="139"/>
        <v>0</v>
      </c>
      <c r="P327" s="15">
        <f t="shared" si="139"/>
        <v>0</v>
      </c>
      <c r="Q327" s="15">
        <f t="shared" si="139"/>
        <v>0</v>
      </c>
      <c r="R327" s="15">
        <f t="shared" si="139"/>
        <v>0</v>
      </c>
      <c r="S327" s="15">
        <f t="shared" si="139"/>
        <v>0</v>
      </c>
      <c r="T327" s="15">
        <f t="shared" si="139"/>
        <v>0</v>
      </c>
      <c r="U327" s="44" t="s">
        <v>145</v>
      </c>
      <c r="V327" s="44" t="s">
        <v>145</v>
      </c>
      <c r="W327" s="41" t="s">
        <v>145</v>
      </c>
      <c r="X327" s="41" t="s">
        <v>145</v>
      </c>
      <c r="Y327" s="41" t="s">
        <v>145</v>
      </c>
      <c r="Z327" s="44" t="s">
        <v>145</v>
      </c>
      <c r="AA327" s="41" t="s">
        <v>145</v>
      </c>
      <c r="AB327" s="41" t="s">
        <v>145</v>
      </c>
      <c r="AC327" s="41" t="s">
        <v>145</v>
      </c>
      <c r="AD327" s="41" t="s">
        <v>145</v>
      </c>
      <c r="AE327" s="41" t="s">
        <v>145</v>
      </c>
      <c r="AF327" s="41" t="s">
        <v>145</v>
      </c>
      <c r="AG327" s="44" t="s">
        <v>145</v>
      </c>
      <c r="AH327" s="41" t="s">
        <v>145</v>
      </c>
      <c r="AI327" s="41" t="s">
        <v>145</v>
      </c>
      <c r="AJ327" s="41" t="s">
        <v>145</v>
      </c>
      <c r="AK327" s="41" t="s">
        <v>145</v>
      </c>
      <c r="AL327" s="41" t="s">
        <v>145</v>
      </c>
      <c r="AM327" s="41" t="s">
        <v>145</v>
      </c>
      <c r="AN327" s="42" t="s">
        <v>79</v>
      </c>
      <c r="AR327" s="6"/>
      <c r="AS327" s="6"/>
      <c r="AT327" s="6"/>
    </row>
    <row r="328" spans="1:46" ht="78.75" x14ac:dyDescent="0.25">
      <c r="A328" s="72"/>
      <c r="B328" s="53" t="s">
        <v>67</v>
      </c>
      <c r="C328" s="41">
        <f t="shared" si="138"/>
        <v>454276101</v>
      </c>
      <c r="D328" s="15">
        <f t="shared" ref="D328:T328" si="140">D190+D323+D299+D181+D124+D87+D51</f>
        <v>57046030</v>
      </c>
      <c r="E328" s="15">
        <f t="shared" si="140"/>
        <v>179717504</v>
      </c>
      <c r="F328" s="62">
        <f t="shared" si="140"/>
        <v>205779599</v>
      </c>
      <c r="G328" s="15">
        <f t="shared" si="140"/>
        <v>4236512</v>
      </c>
      <c r="H328" s="15">
        <f t="shared" si="140"/>
        <v>4115912</v>
      </c>
      <c r="I328" s="15">
        <f t="shared" si="140"/>
        <v>281712</v>
      </c>
      <c r="J328" s="15">
        <f t="shared" si="140"/>
        <v>281712</v>
      </c>
      <c r="K328" s="15">
        <f t="shared" si="140"/>
        <v>281712</v>
      </c>
      <c r="L328" s="15">
        <f t="shared" si="140"/>
        <v>281712</v>
      </c>
      <c r="M328" s="15">
        <f t="shared" si="140"/>
        <v>281712</v>
      </c>
      <c r="N328" s="15">
        <f t="shared" si="140"/>
        <v>281712</v>
      </c>
      <c r="O328" s="15">
        <f t="shared" si="140"/>
        <v>281712</v>
      </c>
      <c r="P328" s="15">
        <f t="shared" si="140"/>
        <v>281712</v>
      </c>
      <c r="Q328" s="15">
        <f t="shared" si="140"/>
        <v>281712</v>
      </c>
      <c r="R328" s="15">
        <f t="shared" si="140"/>
        <v>281712</v>
      </c>
      <c r="S328" s="15">
        <f t="shared" si="140"/>
        <v>281712</v>
      </c>
      <c r="T328" s="15">
        <f t="shared" si="140"/>
        <v>281712</v>
      </c>
      <c r="U328" s="44" t="s">
        <v>145</v>
      </c>
      <c r="V328" s="44" t="s">
        <v>145</v>
      </c>
      <c r="W328" s="41" t="s">
        <v>145</v>
      </c>
      <c r="X328" s="41" t="s">
        <v>145</v>
      </c>
      <c r="Y328" s="41" t="s">
        <v>145</v>
      </c>
      <c r="Z328" s="44" t="s">
        <v>145</v>
      </c>
      <c r="AA328" s="41" t="s">
        <v>145</v>
      </c>
      <c r="AB328" s="41" t="s">
        <v>145</v>
      </c>
      <c r="AC328" s="41" t="s">
        <v>145</v>
      </c>
      <c r="AD328" s="41" t="s">
        <v>145</v>
      </c>
      <c r="AE328" s="41" t="s">
        <v>145</v>
      </c>
      <c r="AF328" s="41" t="s">
        <v>145</v>
      </c>
      <c r="AG328" s="44" t="s">
        <v>145</v>
      </c>
      <c r="AH328" s="41" t="s">
        <v>145</v>
      </c>
      <c r="AI328" s="41" t="s">
        <v>145</v>
      </c>
      <c r="AJ328" s="41" t="s">
        <v>145</v>
      </c>
      <c r="AK328" s="41" t="s">
        <v>145</v>
      </c>
      <c r="AL328" s="41" t="s">
        <v>145</v>
      </c>
      <c r="AM328" s="41" t="s">
        <v>145</v>
      </c>
      <c r="AN328" s="42" t="s">
        <v>79</v>
      </c>
      <c r="AR328" s="6"/>
      <c r="AS328" s="6"/>
      <c r="AT328" s="6"/>
    </row>
    <row r="329" spans="1:46" ht="47.25" x14ac:dyDescent="0.25">
      <c r="A329" s="72"/>
      <c r="B329" s="53" t="s">
        <v>68</v>
      </c>
      <c r="C329" s="41">
        <f t="shared" si="138"/>
        <v>18150358934.760002</v>
      </c>
      <c r="D329" s="15">
        <f t="shared" ref="D329:T329" si="141">D191+D324+D300+D182+D125+D88+D52</f>
        <v>1058135989</v>
      </c>
      <c r="E329" s="15">
        <f t="shared" si="141"/>
        <v>1108825973</v>
      </c>
      <c r="F329" s="62">
        <f t="shared" si="141"/>
        <v>1083708327.76</v>
      </c>
      <c r="G329" s="15">
        <f t="shared" si="141"/>
        <v>1101282460</v>
      </c>
      <c r="H329" s="15">
        <f t="shared" si="141"/>
        <v>1079980549</v>
      </c>
      <c r="I329" s="15">
        <f t="shared" si="141"/>
        <v>1059868803</v>
      </c>
      <c r="J329" s="15">
        <f t="shared" si="141"/>
        <v>1059868803</v>
      </c>
      <c r="K329" s="15">
        <f t="shared" si="141"/>
        <v>1059868803</v>
      </c>
      <c r="L329" s="15">
        <f t="shared" si="141"/>
        <v>1059868803</v>
      </c>
      <c r="M329" s="15">
        <f t="shared" si="141"/>
        <v>1059868803</v>
      </c>
      <c r="N329" s="15">
        <f t="shared" si="141"/>
        <v>1059868803</v>
      </c>
      <c r="O329" s="15">
        <f t="shared" si="141"/>
        <v>1059868803</v>
      </c>
      <c r="P329" s="15">
        <f t="shared" si="141"/>
        <v>1059868803</v>
      </c>
      <c r="Q329" s="15">
        <f t="shared" si="141"/>
        <v>1059868803</v>
      </c>
      <c r="R329" s="15">
        <f t="shared" si="141"/>
        <v>1059868803</v>
      </c>
      <c r="S329" s="15">
        <f t="shared" si="141"/>
        <v>1059868803</v>
      </c>
      <c r="T329" s="15">
        <f t="shared" si="141"/>
        <v>1059868803</v>
      </c>
      <c r="U329" s="44" t="s">
        <v>145</v>
      </c>
      <c r="V329" s="44" t="s">
        <v>145</v>
      </c>
      <c r="W329" s="41" t="s">
        <v>145</v>
      </c>
      <c r="X329" s="41" t="s">
        <v>145</v>
      </c>
      <c r="Y329" s="41" t="s">
        <v>145</v>
      </c>
      <c r="Z329" s="44" t="s">
        <v>145</v>
      </c>
      <c r="AA329" s="41" t="s">
        <v>145</v>
      </c>
      <c r="AB329" s="41" t="s">
        <v>145</v>
      </c>
      <c r="AC329" s="41" t="s">
        <v>145</v>
      </c>
      <c r="AD329" s="41" t="s">
        <v>145</v>
      </c>
      <c r="AE329" s="41" t="s">
        <v>145</v>
      </c>
      <c r="AF329" s="41" t="s">
        <v>145</v>
      </c>
      <c r="AG329" s="44" t="s">
        <v>145</v>
      </c>
      <c r="AH329" s="41" t="s">
        <v>145</v>
      </c>
      <c r="AI329" s="41" t="s">
        <v>145</v>
      </c>
      <c r="AJ329" s="41" t="s">
        <v>145</v>
      </c>
      <c r="AK329" s="41" t="s">
        <v>145</v>
      </c>
      <c r="AL329" s="41" t="s">
        <v>145</v>
      </c>
      <c r="AM329" s="41" t="s">
        <v>145</v>
      </c>
      <c r="AN329" s="42" t="s">
        <v>79</v>
      </c>
      <c r="AR329" s="6"/>
      <c r="AS329" s="6"/>
      <c r="AT329" s="6"/>
    </row>
    <row r="330" spans="1:46" ht="78.75" x14ac:dyDescent="0.25">
      <c r="A330" s="72"/>
      <c r="B330" s="53" t="s">
        <v>126</v>
      </c>
      <c r="C330" s="41">
        <f t="shared" si="138"/>
        <v>54543912</v>
      </c>
      <c r="D330" s="15">
        <f t="shared" ref="D330:T330" si="142">D192+D325+D301+D183+D126+D89+D53</f>
        <v>25524355</v>
      </c>
      <c r="E330" s="15">
        <f t="shared" si="142"/>
        <v>29019557</v>
      </c>
      <c r="F330" s="62">
        <f t="shared" si="142"/>
        <v>0</v>
      </c>
      <c r="G330" s="15">
        <f t="shared" si="142"/>
        <v>0</v>
      </c>
      <c r="H330" s="15">
        <f t="shared" si="142"/>
        <v>0</v>
      </c>
      <c r="I330" s="15">
        <f t="shared" si="142"/>
        <v>0</v>
      </c>
      <c r="J330" s="15">
        <f t="shared" si="142"/>
        <v>0</v>
      </c>
      <c r="K330" s="15">
        <f t="shared" si="142"/>
        <v>0</v>
      </c>
      <c r="L330" s="15">
        <f t="shared" si="142"/>
        <v>0</v>
      </c>
      <c r="M330" s="15">
        <f t="shared" si="142"/>
        <v>0</v>
      </c>
      <c r="N330" s="15">
        <f t="shared" si="142"/>
        <v>0</v>
      </c>
      <c r="O330" s="15">
        <f t="shared" si="142"/>
        <v>0</v>
      </c>
      <c r="P330" s="15">
        <f t="shared" si="142"/>
        <v>0</v>
      </c>
      <c r="Q330" s="15">
        <f t="shared" si="142"/>
        <v>0</v>
      </c>
      <c r="R330" s="15">
        <f t="shared" si="142"/>
        <v>0</v>
      </c>
      <c r="S330" s="15">
        <f t="shared" si="142"/>
        <v>0</v>
      </c>
      <c r="T330" s="15">
        <f t="shared" si="142"/>
        <v>0</v>
      </c>
      <c r="U330" s="44" t="s">
        <v>145</v>
      </c>
      <c r="V330" s="44" t="s">
        <v>145</v>
      </c>
      <c r="W330" s="41" t="s">
        <v>145</v>
      </c>
      <c r="X330" s="41" t="s">
        <v>145</v>
      </c>
      <c r="Y330" s="41" t="s">
        <v>145</v>
      </c>
      <c r="Z330" s="44" t="s">
        <v>145</v>
      </c>
      <c r="AA330" s="41" t="s">
        <v>145</v>
      </c>
      <c r="AB330" s="41" t="s">
        <v>145</v>
      </c>
      <c r="AC330" s="41" t="s">
        <v>145</v>
      </c>
      <c r="AD330" s="41" t="s">
        <v>145</v>
      </c>
      <c r="AE330" s="41" t="s">
        <v>145</v>
      </c>
      <c r="AF330" s="41" t="s">
        <v>145</v>
      </c>
      <c r="AG330" s="44" t="s">
        <v>145</v>
      </c>
      <c r="AH330" s="41" t="s">
        <v>145</v>
      </c>
      <c r="AI330" s="41" t="s">
        <v>145</v>
      </c>
      <c r="AJ330" s="41" t="s">
        <v>145</v>
      </c>
      <c r="AK330" s="41" t="s">
        <v>145</v>
      </c>
      <c r="AL330" s="41" t="s">
        <v>145</v>
      </c>
      <c r="AM330" s="41" t="s">
        <v>145</v>
      </c>
      <c r="AN330" s="42" t="s">
        <v>79</v>
      </c>
      <c r="AR330" s="6"/>
      <c r="AS330" s="6"/>
      <c r="AT330" s="6"/>
    </row>
    <row r="331" spans="1:46" ht="60" customHeight="1" x14ac:dyDescent="0.25">
      <c r="A331" s="72" t="s">
        <v>209</v>
      </c>
      <c r="B331" s="53" t="s">
        <v>49</v>
      </c>
      <c r="C331" s="41">
        <f>SUM(D331:T331)</f>
        <v>13838859183</v>
      </c>
      <c r="D331" s="15">
        <f>D332+D333+D334+D335</f>
        <v>801269819</v>
      </c>
      <c r="E331" s="15">
        <f t="shared" ref="E331:T331" si="143">E332+E333+E334+E335</f>
        <v>856165472</v>
      </c>
      <c r="F331" s="62">
        <f>F332+F333+F334+F335</f>
        <v>1077666470</v>
      </c>
      <c r="G331" s="15">
        <f t="shared" si="143"/>
        <v>813634308</v>
      </c>
      <c r="H331" s="15">
        <f t="shared" si="143"/>
        <v>813651882</v>
      </c>
      <c r="I331" s="15">
        <f t="shared" si="143"/>
        <v>789705936</v>
      </c>
      <c r="J331" s="15">
        <f t="shared" si="143"/>
        <v>789705936</v>
      </c>
      <c r="K331" s="15">
        <f t="shared" si="143"/>
        <v>789705936</v>
      </c>
      <c r="L331" s="15">
        <f t="shared" si="143"/>
        <v>789705936</v>
      </c>
      <c r="M331" s="15">
        <f t="shared" si="143"/>
        <v>789705936</v>
      </c>
      <c r="N331" s="15">
        <f t="shared" si="143"/>
        <v>789705936</v>
      </c>
      <c r="O331" s="15">
        <f t="shared" si="143"/>
        <v>789705936</v>
      </c>
      <c r="P331" s="15">
        <f t="shared" si="143"/>
        <v>789705936</v>
      </c>
      <c r="Q331" s="15">
        <f t="shared" si="143"/>
        <v>789705936</v>
      </c>
      <c r="R331" s="15">
        <f t="shared" si="143"/>
        <v>789705936</v>
      </c>
      <c r="S331" s="15">
        <f t="shared" si="143"/>
        <v>789705936</v>
      </c>
      <c r="T331" s="15">
        <f t="shared" si="143"/>
        <v>789705936</v>
      </c>
      <c r="U331" s="44" t="s">
        <v>145</v>
      </c>
      <c r="V331" s="44" t="s">
        <v>145</v>
      </c>
      <c r="W331" s="41" t="s">
        <v>145</v>
      </c>
      <c r="X331" s="41" t="s">
        <v>145</v>
      </c>
      <c r="Y331" s="41" t="s">
        <v>145</v>
      </c>
      <c r="Z331" s="44" t="s">
        <v>145</v>
      </c>
      <c r="AA331" s="41" t="s">
        <v>145</v>
      </c>
      <c r="AB331" s="41" t="s">
        <v>145</v>
      </c>
      <c r="AC331" s="41" t="s">
        <v>145</v>
      </c>
      <c r="AD331" s="41" t="s">
        <v>145</v>
      </c>
      <c r="AE331" s="41" t="s">
        <v>145</v>
      </c>
      <c r="AF331" s="41" t="s">
        <v>145</v>
      </c>
      <c r="AG331" s="44" t="s">
        <v>145</v>
      </c>
      <c r="AH331" s="41" t="s">
        <v>145</v>
      </c>
      <c r="AI331" s="41" t="s">
        <v>145</v>
      </c>
      <c r="AJ331" s="41" t="s">
        <v>145</v>
      </c>
      <c r="AK331" s="41" t="s">
        <v>145</v>
      </c>
      <c r="AL331" s="41" t="s">
        <v>145</v>
      </c>
      <c r="AM331" s="41" t="s">
        <v>145</v>
      </c>
      <c r="AN331" s="42" t="s">
        <v>79</v>
      </c>
      <c r="AO331" s="6"/>
      <c r="AP331" s="6"/>
      <c r="AQ331" s="6"/>
      <c r="AR331" s="6"/>
      <c r="AS331" s="6"/>
      <c r="AT331" s="6"/>
    </row>
    <row r="332" spans="1:46" ht="78.75" x14ac:dyDescent="0.25">
      <c r="A332" s="72"/>
      <c r="B332" s="53" t="s">
        <v>84</v>
      </c>
      <c r="C332" s="41">
        <f t="shared" ref="C332:C345" si="144">SUM(D332:T332)</f>
        <v>181800</v>
      </c>
      <c r="D332" s="15">
        <f t="shared" ref="D332:T332" si="145">D30+D44+D65+D81+D102+D107+D118+D138+D154+D175+D248+D263+D268+D312+D317+D194+D76+D223+D273+D189</f>
        <v>0</v>
      </c>
      <c r="E332" s="15">
        <f t="shared" si="145"/>
        <v>81700</v>
      </c>
      <c r="F332" s="62">
        <f t="shared" si="145"/>
        <v>100100</v>
      </c>
      <c r="G332" s="15">
        <f t="shared" si="145"/>
        <v>0</v>
      </c>
      <c r="H332" s="15">
        <f t="shared" si="145"/>
        <v>0</v>
      </c>
      <c r="I332" s="15">
        <f t="shared" si="145"/>
        <v>0</v>
      </c>
      <c r="J332" s="15">
        <f t="shared" si="145"/>
        <v>0</v>
      </c>
      <c r="K332" s="15">
        <f t="shared" si="145"/>
        <v>0</v>
      </c>
      <c r="L332" s="15">
        <f t="shared" si="145"/>
        <v>0</v>
      </c>
      <c r="M332" s="15">
        <f t="shared" si="145"/>
        <v>0</v>
      </c>
      <c r="N332" s="15">
        <f t="shared" si="145"/>
        <v>0</v>
      </c>
      <c r="O332" s="15">
        <f t="shared" si="145"/>
        <v>0</v>
      </c>
      <c r="P332" s="15">
        <f t="shared" si="145"/>
        <v>0</v>
      </c>
      <c r="Q332" s="15">
        <f t="shared" si="145"/>
        <v>0</v>
      </c>
      <c r="R332" s="15">
        <f t="shared" si="145"/>
        <v>0</v>
      </c>
      <c r="S332" s="15">
        <f t="shared" si="145"/>
        <v>0</v>
      </c>
      <c r="T332" s="15">
        <f t="shared" si="145"/>
        <v>0</v>
      </c>
      <c r="U332" s="44" t="s">
        <v>145</v>
      </c>
      <c r="V332" s="44" t="s">
        <v>145</v>
      </c>
      <c r="W332" s="41" t="s">
        <v>145</v>
      </c>
      <c r="X332" s="41" t="s">
        <v>145</v>
      </c>
      <c r="Y332" s="41" t="s">
        <v>145</v>
      </c>
      <c r="Z332" s="44" t="s">
        <v>145</v>
      </c>
      <c r="AA332" s="41" t="s">
        <v>145</v>
      </c>
      <c r="AB332" s="41" t="s">
        <v>145</v>
      </c>
      <c r="AC332" s="41" t="s">
        <v>145</v>
      </c>
      <c r="AD332" s="41" t="s">
        <v>145</v>
      </c>
      <c r="AE332" s="41" t="s">
        <v>145</v>
      </c>
      <c r="AF332" s="41" t="s">
        <v>145</v>
      </c>
      <c r="AG332" s="44" t="s">
        <v>145</v>
      </c>
      <c r="AH332" s="41" t="s">
        <v>145</v>
      </c>
      <c r="AI332" s="41" t="s">
        <v>145</v>
      </c>
      <c r="AJ332" s="41" t="s">
        <v>145</v>
      </c>
      <c r="AK332" s="41" t="s">
        <v>145</v>
      </c>
      <c r="AL332" s="41" t="s">
        <v>145</v>
      </c>
      <c r="AM332" s="41" t="s">
        <v>145</v>
      </c>
      <c r="AN332" s="42" t="s">
        <v>79</v>
      </c>
      <c r="AO332" s="6"/>
      <c r="AP332" s="6"/>
      <c r="AQ332" s="6"/>
      <c r="AR332" s="6"/>
      <c r="AS332" s="6"/>
      <c r="AT332" s="6"/>
    </row>
    <row r="333" spans="1:46" ht="78.75" x14ac:dyDescent="0.25">
      <c r="A333" s="72"/>
      <c r="B333" s="53" t="s">
        <v>52</v>
      </c>
      <c r="C333" s="41">
        <f t="shared" si="144"/>
        <v>147339101</v>
      </c>
      <c r="D333" s="15">
        <f t="shared" ref="D333:T333" si="146">D31+D45+D66+D82+D103+D108+D119+D139+D155+D176+D264+D269+D313+D318+D77+D224+D274+D190</f>
        <v>11330030</v>
      </c>
      <c r="E333" s="15">
        <f t="shared" si="146"/>
        <v>78833504</v>
      </c>
      <c r="F333" s="62">
        <f>F45+F108+F119+F166+F176+F308</f>
        <v>45442599</v>
      </c>
      <c r="G333" s="15">
        <f t="shared" si="146"/>
        <v>4236512</v>
      </c>
      <c r="H333" s="15">
        <f t="shared" si="146"/>
        <v>4115912</v>
      </c>
      <c r="I333" s="15">
        <f t="shared" si="146"/>
        <v>281712</v>
      </c>
      <c r="J333" s="15">
        <f t="shared" si="146"/>
        <v>281712</v>
      </c>
      <c r="K333" s="15">
        <f t="shared" si="146"/>
        <v>281712</v>
      </c>
      <c r="L333" s="15">
        <f t="shared" si="146"/>
        <v>281712</v>
      </c>
      <c r="M333" s="15">
        <f t="shared" si="146"/>
        <v>281712</v>
      </c>
      <c r="N333" s="15">
        <f t="shared" si="146"/>
        <v>281712</v>
      </c>
      <c r="O333" s="15">
        <f t="shared" si="146"/>
        <v>281712</v>
      </c>
      <c r="P333" s="15">
        <f t="shared" si="146"/>
        <v>281712</v>
      </c>
      <c r="Q333" s="15">
        <f t="shared" si="146"/>
        <v>281712</v>
      </c>
      <c r="R333" s="15">
        <f t="shared" si="146"/>
        <v>281712</v>
      </c>
      <c r="S333" s="15">
        <f t="shared" si="146"/>
        <v>281712</v>
      </c>
      <c r="T333" s="15">
        <f t="shared" si="146"/>
        <v>281712</v>
      </c>
      <c r="U333" s="44" t="s">
        <v>145</v>
      </c>
      <c r="V333" s="44" t="s">
        <v>145</v>
      </c>
      <c r="W333" s="41" t="s">
        <v>145</v>
      </c>
      <c r="X333" s="41" t="s">
        <v>145</v>
      </c>
      <c r="Y333" s="41" t="s">
        <v>145</v>
      </c>
      <c r="Z333" s="44" t="s">
        <v>145</v>
      </c>
      <c r="AA333" s="41" t="s">
        <v>145</v>
      </c>
      <c r="AB333" s="41" t="s">
        <v>145</v>
      </c>
      <c r="AC333" s="41" t="s">
        <v>145</v>
      </c>
      <c r="AD333" s="41" t="s">
        <v>145</v>
      </c>
      <c r="AE333" s="41" t="s">
        <v>145</v>
      </c>
      <c r="AF333" s="41" t="s">
        <v>145</v>
      </c>
      <c r="AG333" s="44" t="s">
        <v>145</v>
      </c>
      <c r="AH333" s="41" t="s">
        <v>145</v>
      </c>
      <c r="AI333" s="41" t="s">
        <v>145</v>
      </c>
      <c r="AJ333" s="41" t="s">
        <v>145</v>
      </c>
      <c r="AK333" s="41" t="s">
        <v>145</v>
      </c>
      <c r="AL333" s="41" t="s">
        <v>145</v>
      </c>
      <c r="AM333" s="41" t="s">
        <v>145</v>
      </c>
      <c r="AN333" s="42" t="s">
        <v>79</v>
      </c>
      <c r="AO333" s="6"/>
      <c r="AP333" s="6"/>
      <c r="AQ333" s="6"/>
      <c r="AR333" s="6"/>
      <c r="AS333" s="6"/>
      <c r="AT333" s="6"/>
    </row>
    <row r="334" spans="1:46" ht="47.25" x14ac:dyDescent="0.25">
      <c r="A334" s="72"/>
      <c r="B334" s="53" t="s">
        <v>68</v>
      </c>
      <c r="C334" s="41">
        <f t="shared" si="144"/>
        <v>13636794370</v>
      </c>
      <c r="D334" s="15">
        <f t="shared" ref="D334:T334" si="147">D32+D46+D67+D83+D104+D109+D120+D140+D156+D177+D265+D270+D314+D319+D191+D78+D225+D275</f>
        <v>764415434</v>
      </c>
      <c r="E334" s="15">
        <f t="shared" si="147"/>
        <v>748230711</v>
      </c>
      <c r="F334" s="62">
        <f>F32+F46+F67+F104+F109+F120+F140+F167+F191+F225+F265+F314</f>
        <v>1032123771</v>
      </c>
      <c r="G334" s="15">
        <f t="shared" si="147"/>
        <v>809397796</v>
      </c>
      <c r="H334" s="15">
        <f t="shared" si="147"/>
        <v>809535970</v>
      </c>
      <c r="I334" s="15">
        <f t="shared" si="147"/>
        <v>789424224</v>
      </c>
      <c r="J334" s="15">
        <f t="shared" si="147"/>
        <v>789424224</v>
      </c>
      <c r="K334" s="15">
        <f t="shared" si="147"/>
        <v>789424224</v>
      </c>
      <c r="L334" s="15">
        <f t="shared" si="147"/>
        <v>789424224</v>
      </c>
      <c r="M334" s="15">
        <f t="shared" si="147"/>
        <v>789424224</v>
      </c>
      <c r="N334" s="15">
        <f t="shared" si="147"/>
        <v>789424224</v>
      </c>
      <c r="O334" s="15">
        <f t="shared" si="147"/>
        <v>789424224</v>
      </c>
      <c r="P334" s="15">
        <f t="shared" si="147"/>
        <v>789424224</v>
      </c>
      <c r="Q334" s="15">
        <f t="shared" si="147"/>
        <v>789424224</v>
      </c>
      <c r="R334" s="15">
        <f t="shared" si="147"/>
        <v>789424224</v>
      </c>
      <c r="S334" s="15">
        <f t="shared" si="147"/>
        <v>789424224</v>
      </c>
      <c r="T334" s="15">
        <f t="shared" si="147"/>
        <v>789424224</v>
      </c>
      <c r="U334" s="44" t="s">
        <v>145</v>
      </c>
      <c r="V334" s="44" t="s">
        <v>145</v>
      </c>
      <c r="W334" s="41" t="s">
        <v>145</v>
      </c>
      <c r="X334" s="41" t="s">
        <v>145</v>
      </c>
      <c r="Y334" s="41" t="s">
        <v>145</v>
      </c>
      <c r="Z334" s="44" t="s">
        <v>145</v>
      </c>
      <c r="AA334" s="41" t="s">
        <v>145</v>
      </c>
      <c r="AB334" s="41" t="s">
        <v>145</v>
      </c>
      <c r="AC334" s="41" t="s">
        <v>145</v>
      </c>
      <c r="AD334" s="41" t="s">
        <v>145</v>
      </c>
      <c r="AE334" s="41" t="s">
        <v>145</v>
      </c>
      <c r="AF334" s="41" t="s">
        <v>145</v>
      </c>
      <c r="AG334" s="44" t="s">
        <v>145</v>
      </c>
      <c r="AH334" s="41" t="s">
        <v>145</v>
      </c>
      <c r="AI334" s="41" t="s">
        <v>145</v>
      </c>
      <c r="AJ334" s="41" t="s">
        <v>145</v>
      </c>
      <c r="AK334" s="41" t="s">
        <v>145</v>
      </c>
      <c r="AL334" s="41" t="s">
        <v>145</v>
      </c>
      <c r="AM334" s="41" t="s">
        <v>145</v>
      </c>
      <c r="AN334" s="42" t="s">
        <v>79</v>
      </c>
      <c r="AO334" s="6"/>
      <c r="AP334" s="6"/>
      <c r="AQ334" s="6"/>
      <c r="AR334" s="6"/>
      <c r="AS334" s="6"/>
      <c r="AT334" s="6"/>
    </row>
    <row r="335" spans="1:46" ht="78.75" x14ac:dyDescent="0.25">
      <c r="A335" s="72"/>
      <c r="B335" s="53" t="s">
        <v>126</v>
      </c>
      <c r="C335" s="41">
        <f t="shared" si="144"/>
        <v>54543912</v>
      </c>
      <c r="D335" s="15">
        <f t="shared" ref="D335:T335" si="148">D33+D47+D68+D84+D105+D110+D121+D141+D157+D178+D266+D271+D315+D320+D192</f>
        <v>25524355</v>
      </c>
      <c r="E335" s="15">
        <f t="shared" si="148"/>
        <v>29019557</v>
      </c>
      <c r="F335" s="62">
        <f t="shared" si="148"/>
        <v>0</v>
      </c>
      <c r="G335" s="15">
        <f t="shared" si="148"/>
        <v>0</v>
      </c>
      <c r="H335" s="15">
        <f t="shared" si="148"/>
        <v>0</v>
      </c>
      <c r="I335" s="15">
        <f t="shared" si="148"/>
        <v>0</v>
      </c>
      <c r="J335" s="15">
        <f t="shared" si="148"/>
        <v>0</v>
      </c>
      <c r="K335" s="15">
        <f t="shared" si="148"/>
        <v>0</v>
      </c>
      <c r="L335" s="15">
        <f t="shared" si="148"/>
        <v>0</v>
      </c>
      <c r="M335" s="15">
        <f t="shared" si="148"/>
        <v>0</v>
      </c>
      <c r="N335" s="15">
        <f t="shared" si="148"/>
        <v>0</v>
      </c>
      <c r="O335" s="15">
        <f t="shared" si="148"/>
        <v>0</v>
      </c>
      <c r="P335" s="15">
        <f t="shared" si="148"/>
        <v>0</v>
      </c>
      <c r="Q335" s="15">
        <f t="shared" si="148"/>
        <v>0</v>
      </c>
      <c r="R335" s="15">
        <f t="shared" si="148"/>
        <v>0</v>
      </c>
      <c r="S335" s="15">
        <f t="shared" si="148"/>
        <v>0</v>
      </c>
      <c r="T335" s="15">
        <f t="shared" si="148"/>
        <v>0</v>
      </c>
      <c r="U335" s="44" t="s">
        <v>145</v>
      </c>
      <c r="V335" s="44" t="s">
        <v>145</v>
      </c>
      <c r="W335" s="41" t="s">
        <v>145</v>
      </c>
      <c r="X335" s="41" t="s">
        <v>145</v>
      </c>
      <c r="Y335" s="41" t="s">
        <v>145</v>
      </c>
      <c r="Z335" s="44" t="s">
        <v>145</v>
      </c>
      <c r="AA335" s="41" t="s">
        <v>145</v>
      </c>
      <c r="AB335" s="41" t="s">
        <v>145</v>
      </c>
      <c r="AC335" s="41" t="s">
        <v>145</v>
      </c>
      <c r="AD335" s="41" t="s">
        <v>145</v>
      </c>
      <c r="AE335" s="41" t="s">
        <v>145</v>
      </c>
      <c r="AF335" s="41" t="s">
        <v>145</v>
      </c>
      <c r="AG335" s="44" t="s">
        <v>145</v>
      </c>
      <c r="AH335" s="41" t="s">
        <v>145</v>
      </c>
      <c r="AI335" s="41" t="s">
        <v>145</v>
      </c>
      <c r="AJ335" s="41" t="s">
        <v>145</v>
      </c>
      <c r="AK335" s="41" t="s">
        <v>145</v>
      </c>
      <c r="AL335" s="41" t="s">
        <v>145</v>
      </c>
      <c r="AM335" s="41" t="s">
        <v>145</v>
      </c>
      <c r="AN335" s="42" t="s">
        <v>79</v>
      </c>
      <c r="AO335" s="6"/>
      <c r="AP335" s="6"/>
      <c r="AQ335" s="6"/>
      <c r="AR335" s="6"/>
      <c r="AS335" s="6"/>
      <c r="AT335" s="6"/>
    </row>
    <row r="336" spans="1:46" ht="60" customHeight="1" x14ac:dyDescent="0.25">
      <c r="A336" s="72" t="s">
        <v>210</v>
      </c>
      <c r="B336" s="53" t="s">
        <v>49</v>
      </c>
      <c r="C336" s="41">
        <f t="shared" si="144"/>
        <v>569571511.75999999</v>
      </c>
      <c r="D336" s="15">
        <f>D337+D338+D339+D340</f>
        <v>36955149</v>
      </c>
      <c r="E336" s="15">
        <f t="shared" ref="E336:T336" si="149">E337+E338+E339+E340</f>
        <v>32683571</v>
      </c>
      <c r="F336" s="62">
        <f t="shared" si="149"/>
        <v>32295378.760000002</v>
      </c>
      <c r="G336" s="15">
        <f t="shared" si="149"/>
        <v>33271312</v>
      </c>
      <c r="H336" s="15">
        <f t="shared" si="149"/>
        <v>33412777</v>
      </c>
      <c r="I336" s="15">
        <f t="shared" si="149"/>
        <v>33412777</v>
      </c>
      <c r="J336" s="15">
        <f t="shared" si="149"/>
        <v>33412777</v>
      </c>
      <c r="K336" s="15">
        <f t="shared" si="149"/>
        <v>33412777</v>
      </c>
      <c r="L336" s="15">
        <f t="shared" si="149"/>
        <v>33412777</v>
      </c>
      <c r="M336" s="15">
        <f t="shared" si="149"/>
        <v>33412777</v>
      </c>
      <c r="N336" s="15">
        <f t="shared" si="149"/>
        <v>33412777</v>
      </c>
      <c r="O336" s="15">
        <f t="shared" si="149"/>
        <v>33412777</v>
      </c>
      <c r="P336" s="15">
        <f t="shared" si="149"/>
        <v>33412777</v>
      </c>
      <c r="Q336" s="15">
        <f t="shared" si="149"/>
        <v>33412777</v>
      </c>
      <c r="R336" s="15">
        <f t="shared" si="149"/>
        <v>33412777</v>
      </c>
      <c r="S336" s="15">
        <f t="shared" si="149"/>
        <v>33412777</v>
      </c>
      <c r="T336" s="15">
        <f t="shared" si="149"/>
        <v>33412777</v>
      </c>
      <c r="U336" s="44" t="s">
        <v>145</v>
      </c>
      <c r="V336" s="44" t="s">
        <v>145</v>
      </c>
      <c r="W336" s="41" t="s">
        <v>145</v>
      </c>
      <c r="X336" s="41" t="s">
        <v>145</v>
      </c>
      <c r="Y336" s="41" t="s">
        <v>145</v>
      </c>
      <c r="Z336" s="44" t="s">
        <v>145</v>
      </c>
      <c r="AA336" s="41" t="s">
        <v>145</v>
      </c>
      <c r="AB336" s="41" t="s">
        <v>145</v>
      </c>
      <c r="AC336" s="41" t="s">
        <v>145</v>
      </c>
      <c r="AD336" s="41" t="s">
        <v>145</v>
      </c>
      <c r="AE336" s="41" t="s">
        <v>145</v>
      </c>
      <c r="AF336" s="41" t="s">
        <v>145</v>
      </c>
      <c r="AG336" s="44" t="s">
        <v>145</v>
      </c>
      <c r="AH336" s="41" t="s">
        <v>145</v>
      </c>
      <c r="AI336" s="41" t="s">
        <v>145</v>
      </c>
      <c r="AJ336" s="41" t="s">
        <v>145</v>
      </c>
      <c r="AK336" s="41" t="s">
        <v>145</v>
      </c>
      <c r="AL336" s="41" t="s">
        <v>145</v>
      </c>
      <c r="AM336" s="41" t="s">
        <v>145</v>
      </c>
      <c r="AN336" s="42" t="s">
        <v>79</v>
      </c>
      <c r="AO336" s="6"/>
      <c r="AP336" s="6"/>
      <c r="AQ336" s="6"/>
      <c r="AR336" s="6"/>
      <c r="AS336" s="6"/>
      <c r="AT336" s="6"/>
    </row>
    <row r="337" spans="1:46" ht="78.75" x14ac:dyDescent="0.25">
      <c r="A337" s="72"/>
      <c r="B337" s="53" t="s">
        <v>84</v>
      </c>
      <c r="C337" s="41">
        <f t="shared" si="144"/>
        <v>0</v>
      </c>
      <c r="D337" s="15">
        <f t="shared" ref="D337:T337" si="150">D39+D71+D113+D144+D149</f>
        <v>0</v>
      </c>
      <c r="E337" s="15">
        <f t="shared" si="150"/>
        <v>0</v>
      </c>
      <c r="F337" s="62">
        <f t="shared" si="150"/>
        <v>0</v>
      </c>
      <c r="G337" s="15">
        <f t="shared" si="150"/>
        <v>0</v>
      </c>
      <c r="H337" s="15">
        <f t="shared" si="150"/>
        <v>0</v>
      </c>
      <c r="I337" s="15">
        <f t="shared" si="150"/>
        <v>0</v>
      </c>
      <c r="J337" s="15">
        <f t="shared" si="150"/>
        <v>0</v>
      </c>
      <c r="K337" s="15">
        <f t="shared" si="150"/>
        <v>0</v>
      </c>
      <c r="L337" s="15">
        <f t="shared" si="150"/>
        <v>0</v>
      </c>
      <c r="M337" s="15">
        <f t="shared" si="150"/>
        <v>0</v>
      </c>
      <c r="N337" s="15">
        <f t="shared" si="150"/>
        <v>0</v>
      </c>
      <c r="O337" s="15">
        <f t="shared" si="150"/>
        <v>0</v>
      </c>
      <c r="P337" s="15">
        <f t="shared" si="150"/>
        <v>0</v>
      </c>
      <c r="Q337" s="15">
        <f t="shared" si="150"/>
        <v>0</v>
      </c>
      <c r="R337" s="15">
        <f t="shared" si="150"/>
        <v>0</v>
      </c>
      <c r="S337" s="15">
        <f t="shared" si="150"/>
        <v>0</v>
      </c>
      <c r="T337" s="15">
        <f t="shared" si="150"/>
        <v>0</v>
      </c>
      <c r="U337" s="44" t="s">
        <v>145</v>
      </c>
      <c r="V337" s="44" t="s">
        <v>145</v>
      </c>
      <c r="W337" s="41" t="s">
        <v>145</v>
      </c>
      <c r="X337" s="41" t="s">
        <v>145</v>
      </c>
      <c r="Y337" s="41" t="s">
        <v>145</v>
      </c>
      <c r="Z337" s="44" t="s">
        <v>145</v>
      </c>
      <c r="AA337" s="41" t="s">
        <v>145</v>
      </c>
      <c r="AB337" s="41" t="s">
        <v>145</v>
      </c>
      <c r="AC337" s="41" t="s">
        <v>145</v>
      </c>
      <c r="AD337" s="41" t="s">
        <v>145</v>
      </c>
      <c r="AE337" s="41" t="s">
        <v>145</v>
      </c>
      <c r="AF337" s="41" t="s">
        <v>145</v>
      </c>
      <c r="AG337" s="44" t="s">
        <v>145</v>
      </c>
      <c r="AH337" s="41" t="s">
        <v>145</v>
      </c>
      <c r="AI337" s="41" t="s">
        <v>145</v>
      </c>
      <c r="AJ337" s="41" t="s">
        <v>145</v>
      </c>
      <c r="AK337" s="41" t="s">
        <v>145</v>
      </c>
      <c r="AL337" s="41" t="s">
        <v>145</v>
      </c>
      <c r="AM337" s="41" t="s">
        <v>145</v>
      </c>
      <c r="AN337" s="42" t="s">
        <v>79</v>
      </c>
      <c r="AO337" s="6"/>
      <c r="AP337" s="6"/>
      <c r="AQ337" s="6"/>
      <c r="AR337" s="6"/>
      <c r="AS337" s="6"/>
      <c r="AT337" s="6"/>
    </row>
    <row r="338" spans="1:46" ht="78.75" x14ac:dyDescent="0.25">
      <c r="A338" s="72"/>
      <c r="B338" s="53" t="s">
        <v>52</v>
      </c>
      <c r="C338" s="41">
        <f t="shared" si="144"/>
        <v>0</v>
      </c>
      <c r="D338" s="15">
        <f t="shared" ref="D338:T338" si="151">D40+D72+D114+D145+D150</f>
        <v>0</v>
      </c>
      <c r="E338" s="15">
        <f t="shared" si="151"/>
        <v>0</v>
      </c>
      <c r="F338" s="62">
        <f t="shared" si="151"/>
        <v>0</v>
      </c>
      <c r="G338" s="15">
        <f t="shared" si="151"/>
        <v>0</v>
      </c>
      <c r="H338" s="15">
        <f t="shared" si="151"/>
        <v>0</v>
      </c>
      <c r="I338" s="15">
        <f t="shared" si="151"/>
        <v>0</v>
      </c>
      <c r="J338" s="15">
        <f t="shared" si="151"/>
        <v>0</v>
      </c>
      <c r="K338" s="15">
        <f t="shared" si="151"/>
        <v>0</v>
      </c>
      <c r="L338" s="15">
        <f t="shared" si="151"/>
        <v>0</v>
      </c>
      <c r="M338" s="15">
        <f t="shared" si="151"/>
        <v>0</v>
      </c>
      <c r="N338" s="15">
        <f t="shared" si="151"/>
        <v>0</v>
      </c>
      <c r="O338" s="15">
        <f t="shared" si="151"/>
        <v>0</v>
      </c>
      <c r="P338" s="15">
        <f t="shared" si="151"/>
        <v>0</v>
      </c>
      <c r="Q338" s="15">
        <f t="shared" si="151"/>
        <v>0</v>
      </c>
      <c r="R338" s="15">
        <f t="shared" si="151"/>
        <v>0</v>
      </c>
      <c r="S338" s="15">
        <f t="shared" si="151"/>
        <v>0</v>
      </c>
      <c r="T338" s="15">
        <f t="shared" si="151"/>
        <v>0</v>
      </c>
      <c r="U338" s="44" t="s">
        <v>145</v>
      </c>
      <c r="V338" s="44" t="s">
        <v>145</v>
      </c>
      <c r="W338" s="41" t="s">
        <v>145</v>
      </c>
      <c r="X338" s="41" t="s">
        <v>145</v>
      </c>
      <c r="Y338" s="41" t="s">
        <v>145</v>
      </c>
      <c r="Z338" s="44" t="s">
        <v>145</v>
      </c>
      <c r="AA338" s="41" t="s">
        <v>145</v>
      </c>
      <c r="AB338" s="41" t="s">
        <v>145</v>
      </c>
      <c r="AC338" s="41" t="s">
        <v>145</v>
      </c>
      <c r="AD338" s="41" t="s">
        <v>145</v>
      </c>
      <c r="AE338" s="41" t="s">
        <v>145</v>
      </c>
      <c r="AF338" s="41" t="s">
        <v>145</v>
      </c>
      <c r="AG338" s="44" t="s">
        <v>145</v>
      </c>
      <c r="AH338" s="41" t="s">
        <v>145</v>
      </c>
      <c r="AI338" s="41" t="s">
        <v>145</v>
      </c>
      <c r="AJ338" s="41" t="s">
        <v>145</v>
      </c>
      <c r="AK338" s="41" t="s">
        <v>145</v>
      </c>
      <c r="AL338" s="41" t="s">
        <v>145</v>
      </c>
      <c r="AM338" s="41" t="s">
        <v>145</v>
      </c>
      <c r="AN338" s="42" t="s">
        <v>79</v>
      </c>
      <c r="AO338" s="6"/>
      <c r="AP338" s="6"/>
      <c r="AQ338" s="6"/>
      <c r="AR338" s="6"/>
      <c r="AS338" s="6"/>
      <c r="AT338" s="6"/>
    </row>
    <row r="339" spans="1:46" ht="47.25" x14ac:dyDescent="0.25">
      <c r="A339" s="72"/>
      <c r="B339" s="53" t="s">
        <v>68</v>
      </c>
      <c r="C339" s="41">
        <f t="shared" si="144"/>
        <v>569571511.75999999</v>
      </c>
      <c r="D339" s="15">
        <f t="shared" ref="D339:T339" si="152">D41+D73+D115+D146+D151</f>
        <v>36955149</v>
      </c>
      <c r="E339" s="15">
        <f t="shared" si="152"/>
        <v>32683571</v>
      </c>
      <c r="F339" s="62">
        <f>F41+F73+F115+F146+F151</f>
        <v>32295378.760000002</v>
      </c>
      <c r="G339" s="15">
        <f t="shared" si="152"/>
        <v>33271312</v>
      </c>
      <c r="H339" s="15">
        <f t="shared" si="152"/>
        <v>33412777</v>
      </c>
      <c r="I339" s="15">
        <f t="shared" si="152"/>
        <v>33412777</v>
      </c>
      <c r="J339" s="15">
        <f t="shared" si="152"/>
        <v>33412777</v>
      </c>
      <c r="K339" s="15">
        <f t="shared" si="152"/>
        <v>33412777</v>
      </c>
      <c r="L339" s="15">
        <f t="shared" si="152"/>
        <v>33412777</v>
      </c>
      <c r="M339" s="15">
        <f t="shared" si="152"/>
        <v>33412777</v>
      </c>
      <c r="N339" s="15">
        <f t="shared" si="152"/>
        <v>33412777</v>
      </c>
      <c r="O339" s="15">
        <f t="shared" si="152"/>
        <v>33412777</v>
      </c>
      <c r="P339" s="15">
        <f t="shared" si="152"/>
        <v>33412777</v>
      </c>
      <c r="Q339" s="15">
        <f t="shared" si="152"/>
        <v>33412777</v>
      </c>
      <c r="R339" s="15">
        <f t="shared" si="152"/>
        <v>33412777</v>
      </c>
      <c r="S339" s="15">
        <f t="shared" si="152"/>
        <v>33412777</v>
      </c>
      <c r="T339" s="15">
        <f t="shared" si="152"/>
        <v>33412777</v>
      </c>
      <c r="U339" s="44" t="s">
        <v>145</v>
      </c>
      <c r="V339" s="44" t="s">
        <v>145</v>
      </c>
      <c r="W339" s="41" t="s">
        <v>145</v>
      </c>
      <c r="X339" s="41" t="s">
        <v>145</v>
      </c>
      <c r="Y339" s="41" t="s">
        <v>145</v>
      </c>
      <c r="Z339" s="44" t="s">
        <v>145</v>
      </c>
      <c r="AA339" s="41" t="s">
        <v>145</v>
      </c>
      <c r="AB339" s="41" t="s">
        <v>145</v>
      </c>
      <c r="AC339" s="41" t="s">
        <v>145</v>
      </c>
      <c r="AD339" s="41" t="s">
        <v>145</v>
      </c>
      <c r="AE339" s="41" t="s">
        <v>145</v>
      </c>
      <c r="AF339" s="41" t="s">
        <v>145</v>
      </c>
      <c r="AG339" s="44" t="s">
        <v>145</v>
      </c>
      <c r="AH339" s="41" t="s">
        <v>145</v>
      </c>
      <c r="AI339" s="41" t="s">
        <v>145</v>
      </c>
      <c r="AJ339" s="41" t="s">
        <v>145</v>
      </c>
      <c r="AK339" s="41" t="s">
        <v>145</v>
      </c>
      <c r="AL339" s="41" t="s">
        <v>145</v>
      </c>
      <c r="AM339" s="41" t="s">
        <v>145</v>
      </c>
      <c r="AN339" s="42" t="s">
        <v>79</v>
      </c>
      <c r="AO339" s="6"/>
      <c r="AP339" s="6"/>
      <c r="AQ339" s="6"/>
      <c r="AR339" s="6"/>
      <c r="AS339" s="6"/>
      <c r="AT339" s="6"/>
    </row>
    <row r="340" spans="1:46" ht="31.5" x14ac:dyDescent="0.25">
      <c r="A340" s="72"/>
      <c r="B340" s="53" t="s">
        <v>54</v>
      </c>
      <c r="C340" s="41">
        <f t="shared" si="144"/>
        <v>0</v>
      </c>
      <c r="D340" s="15">
        <f t="shared" ref="D340:T340" si="153">D42+D74+D116+D147+D152</f>
        <v>0</v>
      </c>
      <c r="E340" s="15">
        <f t="shared" si="153"/>
        <v>0</v>
      </c>
      <c r="F340" s="62">
        <f t="shared" si="153"/>
        <v>0</v>
      </c>
      <c r="G340" s="15">
        <f t="shared" si="153"/>
        <v>0</v>
      </c>
      <c r="H340" s="15">
        <f t="shared" si="153"/>
        <v>0</v>
      </c>
      <c r="I340" s="15">
        <f t="shared" si="153"/>
        <v>0</v>
      </c>
      <c r="J340" s="15">
        <f t="shared" si="153"/>
        <v>0</v>
      </c>
      <c r="K340" s="15">
        <f t="shared" si="153"/>
        <v>0</v>
      </c>
      <c r="L340" s="15">
        <f t="shared" si="153"/>
        <v>0</v>
      </c>
      <c r="M340" s="15">
        <f t="shared" si="153"/>
        <v>0</v>
      </c>
      <c r="N340" s="15">
        <f t="shared" si="153"/>
        <v>0</v>
      </c>
      <c r="O340" s="15">
        <f t="shared" si="153"/>
        <v>0</v>
      </c>
      <c r="P340" s="15">
        <f t="shared" si="153"/>
        <v>0</v>
      </c>
      <c r="Q340" s="15">
        <f t="shared" si="153"/>
        <v>0</v>
      </c>
      <c r="R340" s="15">
        <f t="shared" si="153"/>
        <v>0</v>
      </c>
      <c r="S340" s="15">
        <f t="shared" si="153"/>
        <v>0</v>
      </c>
      <c r="T340" s="15">
        <f t="shared" si="153"/>
        <v>0</v>
      </c>
      <c r="U340" s="44" t="s">
        <v>145</v>
      </c>
      <c r="V340" s="44" t="s">
        <v>145</v>
      </c>
      <c r="W340" s="41" t="s">
        <v>145</v>
      </c>
      <c r="X340" s="41" t="s">
        <v>145</v>
      </c>
      <c r="Y340" s="41" t="s">
        <v>145</v>
      </c>
      <c r="Z340" s="44" t="s">
        <v>145</v>
      </c>
      <c r="AA340" s="41" t="s">
        <v>145</v>
      </c>
      <c r="AB340" s="41" t="s">
        <v>145</v>
      </c>
      <c r="AC340" s="41" t="s">
        <v>145</v>
      </c>
      <c r="AD340" s="41" t="s">
        <v>145</v>
      </c>
      <c r="AE340" s="41" t="s">
        <v>145</v>
      </c>
      <c r="AF340" s="41" t="s">
        <v>145</v>
      </c>
      <c r="AG340" s="44" t="s">
        <v>145</v>
      </c>
      <c r="AH340" s="41" t="s">
        <v>145</v>
      </c>
      <c r="AI340" s="41" t="s">
        <v>145</v>
      </c>
      <c r="AJ340" s="41" t="s">
        <v>145</v>
      </c>
      <c r="AK340" s="41" t="s">
        <v>145</v>
      </c>
      <c r="AL340" s="41" t="s">
        <v>145</v>
      </c>
      <c r="AM340" s="41" t="s">
        <v>145</v>
      </c>
      <c r="AN340" s="42" t="s">
        <v>79</v>
      </c>
      <c r="AO340" s="6"/>
      <c r="AP340" s="6"/>
      <c r="AQ340" s="6"/>
      <c r="AR340" s="6"/>
      <c r="AS340" s="6"/>
      <c r="AT340" s="6"/>
    </row>
    <row r="341" spans="1:46" ht="60" customHeight="1" x14ac:dyDescent="0.25">
      <c r="A341" s="72" t="s">
        <v>211</v>
      </c>
      <c r="B341" s="53" t="s">
        <v>49</v>
      </c>
      <c r="C341" s="41">
        <f t="shared" si="144"/>
        <v>471926093</v>
      </c>
      <c r="D341" s="15">
        <f>SUM(D342:D345)</f>
        <v>50796000</v>
      </c>
      <c r="E341" s="15">
        <f t="shared" ref="E341:T341" si="154">SUM(E342:E345)</f>
        <v>221372324</v>
      </c>
      <c r="F341" s="62">
        <f t="shared" si="154"/>
        <v>179626178</v>
      </c>
      <c r="G341" s="15">
        <f t="shared" si="154"/>
        <v>20131591</v>
      </c>
      <c r="H341" s="15">
        <f t="shared" si="154"/>
        <v>0</v>
      </c>
      <c r="I341" s="15">
        <f t="shared" si="154"/>
        <v>0</v>
      </c>
      <c r="J341" s="15">
        <f t="shared" si="154"/>
        <v>0</v>
      </c>
      <c r="K341" s="15">
        <f t="shared" si="154"/>
        <v>0</v>
      </c>
      <c r="L341" s="15">
        <f t="shared" si="154"/>
        <v>0</v>
      </c>
      <c r="M341" s="15">
        <f t="shared" si="154"/>
        <v>0</v>
      </c>
      <c r="N341" s="15">
        <f t="shared" si="154"/>
        <v>0</v>
      </c>
      <c r="O341" s="15">
        <f t="shared" si="154"/>
        <v>0</v>
      </c>
      <c r="P341" s="15">
        <f t="shared" si="154"/>
        <v>0</v>
      </c>
      <c r="Q341" s="15">
        <f t="shared" si="154"/>
        <v>0</v>
      </c>
      <c r="R341" s="15">
        <f t="shared" si="154"/>
        <v>0</v>
      </c>
      <c r="S341" s="15">
        <f t="shared" si="154"/>
        <v>0</v>
      </c>
      <c r="T341" s="15">
        <f t="shared" si="154"/>
        <v>0</v>
      </c>
      <c r="U341" s="44" t="s">
        <v>145</v>
      </c>
      <c r="V341" s="44" t="s">
        <v>145</v>
      </c>
      <c r="W341" s="41" t="s">
        <v>145</v>
      </c>
      <c r="X341" s="41" t="s">
        <v>145</v>
      </c>
      <c r="Y341" s="41" t="s">
        <v>145</v>
      </c>
      <c r="Z341" s="44" t="s">
        <v>145</v>
      </c>
      <c r="AA341" s="41" t="s">
        <v>145</v>
      </c>
      <c r="AB341" s="41" t="s">
        <v>145</v>
      </c>
      <c r="AC341" s="41" t="s">
        <v>145</v>
      </c>
      <c r="AD341" s="41" t="s">
        <v>145</v>
      </c>
      <c r="AE341" s="41" t="s">
        <v>145</v>
      </c>
      <c r="AF341" s="41" t="s">
        <v>145</v>
      </c>
      <c r="AG341" s="44" t="s">
        <v>145</v>
      </c>
      <c r="AH341" s="41" t="s">
        <v>145</v>
      </c>
      <c r="AI341" s="41" t="s">
        <v>145</v>
      </c>
      <c r="AJ341" s="41" t="s">
        <v>145</v>
      </c>
      <c r="AK341" s="41" t="s">
        <v>145</v>
      </c>
      <c r="AL341" s="41" t="s">
        <v>145</v>
      </c>
      <c r="AM341" s="41" t="s">
        <v>145</v>
      </c>
      <c r="AN341" s="42" t="s">
        <v>79</v>
      </c>
      <c r="AO341" s="6"/>
      <c r="AP341" s="6"/>
      <c r="AQ341" s="6"/>
      <c r="AR341" s="6"/>
      <c r="AS341" s="6"/>
      <c r="AT341" s="6"/>
    </row>
    <row r="342" spans="1:46" ht="78.75" x14ac:dyDescent="0.25">
      <c r="A342" s="72"/>
      <c r="B342" s="53" t="s">
        <v>84</v>
      </c>
      <c r="C342" s="41">
        <f t="shared" si="144"/>
        <v>0</v>
      </c>
      <c r="D342" s="15">
        <f t="shared" ref="D342:T342" si="155">D208+D213+D223</f>
        <v>0</v>
      </c>
      <c r="E342" s="15">
        <f t="shared" si="155"/>
        <v>0</v>
      </c>
      <c r="F342" s="62">
        <f t="shared" si="155"/>
        <v>0</v>
      </c>
      <c r="G342" s="15">
        <f t="shared" si="155"/>
        <v>0</v>
      </c>
      <c r="H342" s="15">
        <f t="shared" si="155"/>
        <v>0</v>
      </c>
      <c r="I342" s="15">
        <f t="shared" si="155"/>
        <v>0</v>
      </c>
      <c r="J342" s="15">
        <f t="shared" si="155"/>
        <v>0</v>
      </c>
      <c r="K342" s="15">
        <f t="shared" si="155"/>
        <v>0</v>
      </c>
      <c r="L342" s="15">
        <f t="shared" si="155"/>
        <v>0</v>
      </c>
      <c r="M342" s="15">
        <f t="shared" si="155"/>
        <v>0</v>
      </c>
      <c r="N342" s="15">
        <f t="shared" si="155"/>
        <v>0</v>
      </c>
      <c r="O342" s="15">
        <f t="shared" si="155"/>
        <v>0</v>
      </c>
      <c r="P342" s="15">
        <f t="shared" si="155"/>
        <v>0</v>
      </c>
      <c r="Q342" s="15">
        <f t="shared" si="155"/>
        <v>0</v>
      </c>
      <c r="R342" s="15">
        <f t="shared" si="155"/>
        <v>0</v>
      </c>
      <c r="S342" s="15">
        <f t="shared" si="155"/>
        <v>0</v>
      </c>
      <c r="T342" s="15">
        <f t="shared" si="155"/>
        <v>0</v>
      </c>
      <c r="U342" s="44" t="s">
        <v>145</v>
      </c>
      <c r="V342" s="44" t="s">
        <v>145</v>
      </c>
      <c r="W342" s="41" t="s">
        <v>145</v>
      </c>
      <c r="X342" s="41" t="s">
        <v>145</v>
      </c>
      <c r="Y342" s="41" t="s">
        <v>145</v>
      </c>
      <c r="Z342" s="44" t="s">
        <v>145</v>
      </c>
      <c r="AA342" s="41" t="s">
        <v>145</v>
      </c>
      <c r="AB342" s="41" t="s">
        <v>145</v>
      </c>
      <c r="AC342" s="41" t="s">
        <v>145</v>
      </c>
      <c r="AD342" s="41" t="s">
        <v>145</v>
      </c>
      <c r="AE342" s="41" t="s">
        <v>145</v>
      </c>
      <c r="AF342" s="41" t="s">
        <v>145</v>
      </c>
      <c r="AG342" s="44" t="s">
        <v>145</v>
      </c>
      <c r="AH342" s="41" t="s">
        <v>145</v>
      </c>
      <c r="AI342" s="41" t="s">
        <v>145</v>
      </c>
      <c r="AJ342" s="41" t="s">
        <v>145</v>
      </c>
      <c r="AK342" s="41" t="s">
        <v>145</v>
      </c>
      <c r="AL342" s="41" t="s">
        <v>145</v>
      </c>
      <c r="AM342" s="41" t="s">
        <v>145</v>
      </c>
      <c r="AN342" s="42" t="s">
        <v>79</v>
      </c>
      <c r="AO342" s="6"/>
      <c r="AP342" s="6"/>
      <c r="AQ342" s="6"/>
      <c r="AR342" s="6"/>
      <c r="AS342" s="6"/>
      <c r="AT342" s="6"/>
    </row>
    <row r="343" spans="1:46" ht="78.75" x14ac:dyDescent="0.25">
      <c r="A343" s="72"/>
      <c r="B343" s="53" t="s">
        <v>52</v>
      </c>
      <c r="C343" s="41">
        <f t="shared" si="144"/>
        <v>306937000</v>
      </c>
      <c r="D343" s="15">
        <f t="shared" ref="D343:T343" si="156">D209+D214+D224+D279+D289</f>
        <v>45716000</v>
      </c>
      <c r="E343" s="15">
        <f t="shared" si="156"/>
        <v>100884000</v>
      </c>
      <c r="F343" s="62">
        <f>F214</f>
        <v>160337000</v>
      </c>
      <c r="G343" s="15">
        <f t="shared" si="156"/>
        <v>0</v>
      </c>
      <c r="H343" s="15">
        <f t="shared" si="156"/>
        <v>0</v>
      </c>
      <c r="I343" s="15">
        <f t="shared" si="156"/>
        <v>0</v>
      </c>
      <c r="J343" s="15">
        <f t="shared" si="156"/>
        <v>0</v>
      </c>
      <c r="K343" s="15">
        <f t="shared" si="156"/>
        <v>0</v>
      </c>
      <c r="L343" s="15">
        <f t="shared" si="156"/>
        <v>0</v>
      </c>
      <c r="M343" s="15">
        <f t="shared" si="156"/>
        <v>0</v>
      </c>
      <c r="N343" s="15">
        <f t="shared" si="156"/>
        <v>0</v>
      </c>
      <c r="O343" s="15">
        <f t="shared" si="156"/>
        <v>0</v>
      </c>
      <c r="P343" s="15">
        <f t="shared" si="156"/>
        <v>0</v>
      </c>
      <c r="Q343" s="15">
        <f t="shared" si="156"/>
        <v>0</v>
      </c>
      <c r="R343" s="15">
        <f t="shared" si="156"/>
        <v>0</v>
      </c>
      <c r="S343" s="15">
        <f t="shared" si="156"/>
        <v>0</v>
      </c>
      <c r="T343" s="15">
        <f t="shared" si="156"/>
        <v>0</v>
      </c>
      <c r="U343" s="44" t="s">
        <v>145</v>
      </c>
      <c r="V343" s="44" t="s">
        <v>145</v>
      </c>
      <c r="W343" s="41" t="s">
        <v>145</v>
      </c>
      <c r="X343" s="41" t="s">
        <v>145</v>
      </c>
      <c r="Y343" s="41" t="s">
        <v>145</v>
      </c>
      <c r="Z343" s="44" t="s">
        <v>145</v>
      </c>
      <c r="AA343" s="41" t="s">
        <v>145</v>
      </c>
      <c r="AB343" s="41" t="s">
        <v>145</v>
      </c>
      <c r="AC343" s="41" t="s">
        <v>145</v>
      </c>
      <c r="AD343" s="41" t="s">
        <v>145</v>
      </c>
      <c r="AE343" s="41" t="s">
        <v>145</v>
      </c>
      <c r="AF343" s="41" t="s">
        <v>145</v>
      </c>
      <c r="AG343" s="44" t="s">
        <v>145</v>
      </c>
      <c r="AH343" s="41" t="s">
        <v>145</v>
      </c>
      <c r="AI343" s="41" t="s">
        <v>145</v>
      </c>
      <c r="AJ343" s="41" t="s">
        <v>145</v>
      </c>
      <c r="AK343" s="41" t="s">
        <v>145</v>
      </c>
      <c r="AL343" s="41" t="s">
        <v>145</v>
      </c>
      <c r="AM343" s="41" t="s">
        <v>145</v>
      </c>
      <c r="AN343" s="42" t="s">
        <v>79</v>
      </c>
      <c r="AO343" s="6"/>
      <c r="AP343" s="6"/>
      <c r="AQ343" s="6"/>
      <c r="AR343" s="6"/>
      <c r="AS343" s="6"/>
      <c r="AT343" s="6"/>
    </row>
    <row r="344" spans="1:46" ht="47.25" x14ac:dyDescent="0.25">
      <c r="A344" s="72"/>
      <c r="B344" s="53" t="s">
        <v>68</v>
      </c>
      <c r="C344" s="15">
        <f t="shared" ref="C344:T344" si="157">C210+C215+C280+C290+C220</f>
        <v>164497345</v>
      </c>
      <c r="D344" s="15">
        <f t="shared" si="157"/>
        <v>5080000</v>
      </c>
      <c r="E344" s="15">
        <f t="shared" si="157"/>
        <v>120488324</v>
      </c>
      <c r="F344" s="62">
        <f>F210+F215+F220+F280+F290+F295</f>
        <v>19289178</v>
      </c>
      <c r="G344" s="15">
        <f t="shared" si="157"/>
        <v>20131591</v>
      </c>
      <c r="H344" s="15">
        <f t="shared" si="157"/>
        <v>0</v>
      </c>
      <c r="I344" s="15">
        <f t="shared" si="157"/>
        <v>0</v>
      </c>
      <c r="J344" s="15">
        <f t="shared" si="157"/>
        <v>0</v>
      </c>
      <c r="K344" s="15">
        <f t="shared" si="157"/>
        <v>0</v>
      </c>
      <c r="L344" s="15">
        <f t="shared" si="157"/>
        <v>0</v>
      </c>
      <c r="M344" s="15">
        <f t="shared" si="157"/>
        <v>0</v>
      </c>
      <c r="N344" s="15">
        <f t="shared" si="157"/>
        <v>0</v>
      </c>
      <c r="O344" s="15">
        <f t="shared" si="157"/>
        <v>0</v>
      </c>
      <c r="P344" s="15">
        <f t="shared" si="157"/>
        <v>0</v>
      </c>
      <c r="Q344" s="15">
        <f t="shared" si="157"/>
        <v>0</v>
      </c>
      <c r="R344" s="15">
        <f t="shared" si="157"/>
        <v>0</v>
      </c>
      <c r="S344" s="15">
        <f t="shared" si="157"/>
        <v>0</v>
      </c>
      <c r="T344" s="15">
        <f t="shared" si="157"/>
        <v>0</v>
      </c>
      <c r="U344" s="44" t="s">
        <v>145</v>
      </c>
      <c r="V344" s="44" t="s">
        <v>145</v>
      </c>
      <c r="W344" s="41" t="s">
        <v>145</v>
      </c>
      <c r="X344" s="41" t="s">
        <v>145</v>
      </c>
      <c r="Y344" s="41" t="s">
        <v>145</v>
      </c>
      <c r="Z344" s="44" t="s">
        <v>145</v>
      </c>
      <c r="AA344" s="41" t="s">
        <v>145</v>
      </c>
      <c r="AB344" s="41" t="s">
        <v>145</v>
      </c>
      <c r="AC344" s="41" t="s">
        <v>145</v>
      </c>
      <c r="AD344" s="41" t="s">
        <v>145</v>
      </c>
      <c r="AE344" s="41" t="s">
        <v>145</v>
      </c>
      <c r="AF344" s="41" t="s">
        <v>145</v>
      </c>
      <c r="AG344" s="44" t="s">
        <v>145</v>
      </c>
      <c r="AH344" s="41" t="s">
        <v>145</v>
      </c>
      <c r="AI344" s="41" t="s">
        <v>145</v>
      </c>
      <c r="AJ344" s="41" t="s">
        <v>145</v>
      </c>
      <c r="AK344" s="41" t="s">
        <v>145</v>
      </c>
      <c r="AL344" s="41" t="s">
        <v>145</v>
      </c>
      <c r="AM344" s="41" t="s">
        <v>145</v>
      </c>
      <c r="AN344" s="42" t="s">
        <v>79</v>
      </c>
      <c r="AO344" s="6"/>
      <c r="AP344" s="6"/>
      <c r="AQ344" s="6"/>
      <c r="AR344" s="6"/>
      <c r="AS344" s="6"/>
      <c r="AT344" s="6"/>
    </row>
    <row r="345" spans="1:46" ht="31.5" x14ac:dyDescent="0.25">
      <c r="A345" s="72"/>
      <c r="B345" s="53" t="s">
        <v>54</v>
      </c>
      <c r="C345" s="41">
        <f t="shared" si="144"/>
        <v>0</v>
      </c>
      <c r="D345" s="15">
        <f t="shared" ref="D345:T345" si="158">D211+D216+D226</f>
        <v>0</v>
      </c>
      <c r="E345" s="15">
        <f t="shared" si="158"/>
        <v>0</v>
      </c>
      <c r="F345" s="62">
        <f t="shared" si="158"/>
        <v>0</v>
      </c>
      <c r="G345" s="15">
        <f t="shared" si="158"/>
        <v>0</v>
      </c>
      <c r="H345" s="15">
        <f t="shared" si="158"/>
        <v>0</v>
      </c>
      <c r="I345" s="15">
        <f t="shared" si="158"/>
        <v>0</v>
      </c>
      <c r="J345" s="15">
        <f t="shared" si="158"/>
        <v>0</v>
      </c>
      <c r="K345" s="15">
        <f t="shared" si="158"/>
        <v>0</v>
      </c>
      <c r="L345" s="15">
        <f t="shared" si="158"/>
        <v>0</v>
      </c>
      <c r="M345" s="15">
        <f t="shared" si="158"/>
        <v>0</v>
      </c>
      <c r="N345" s="15">
        <f t="shared" si="158"/>
        <v>0</v>
      </c>
      <c r="O345" s="15">
        <f t="shared" si="158"/>
        <v>0</v>
      </c>
      <c r="P345" s="15">
        <f t="shared" si="158"/>
        <v>0</v>
      </c>
      <c r="Q345" s="15">
        <f t="shared" si="158"/>
        <v>0</v>
      </c>
      <c r="R345" s="15">
        <f t="shared" si="158"/>
        <v>0</v>
      </c>
      <c r="S345" s="15">
        <f t="shared" si="158"/>
        <v>0</v>
      </c>
      <c r="T345" s="15">
        <f t="shared" si="158"/>
        <v>0</v>
      </c>
      <c r="U345" s="44" t="s">
        <v>145</v>
      </c>
      <c r="V345" s="44" t="s">
        <v>145</v>
      </c>
      <c r="W345" s="41" t="s">
        <v>145</v>
      </c>
      <c r="X345" s="41" t="s">
        <v>145</v>
      </c>
      <c r="Y345" s="41" t="s">
        <v>145</v>
      </c>
      <c r="Z345" s="44" t="s">
        <v>145</v>
      </c>
      <c r="AA345" s="41" t="s">
        <v>145</v>
      </c>
      <c r="AB345" s="41" t="s">
        <v>145</v>
      </c>
      <c r="AC345" s="41" t="s">
        <v>145</v>
      </c>
      <c r="AD345" s="41" t="s">
        <v>145</v>
      </c>
      <c r="AE345" s="41" t="s">
        <v>145</v>
      </c>
      <c r="AF345" s="41" t="s">
        <v>145</v>
      </c>
      <c r="AG345" s="44" t="s">
        <v>145</v>
      </c>
      <c r="AH345" s="41" t="s">
        <v>145</v>
      </c>
      <c r="AI345" s="41" t="s">
        <v>145</v>
      </c>
      <c r="AJ345" s="41" t="s">
        <v>145</v>
      </c>
      <c r="AK345" s="41" t="s">
        <v>145</v>
      </c>
      <c r="AL345" s="41" t="s">
        <v>145</v>
      </c>
      <c r="AM345" s="41" t="s">
        <v>145</v>
      </c>
      <c r="AN345" s="42" t="s">
        <v>79</v>
      </c>
      <c r="AO345" s="6"/>
      <c r="AP345" s="6"/>
      <c r="AQ345" s="6"/>
      <c r="AR345" s="6"/>
      <c r="AS345" s="6"/>
      <c r="AT345" s="6"/>
    </row>
    <row r="348" spans="1:46" x14ac:dyDescent="0.25">
      <c r="A348" s="30"/>
      <c r="B348" s="31"/>
      <c r="D348" s="32"/>
      <c r="E348" s="32"/>
      <c r="F348" s="32"/>
      <c r="G348" s="32"/>
      <c r="H348" s="32"/>
      <c r="I348" s="32"/>
      <c r="J348" s="32"/>
      <c r="K348" s="32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</row>
    <row r="349" spans="1:46" x14ac:dyDescent="0.25">
      <c r="A349" s="30"/>
      <c r="B349" s="31"/>
      <c r="D349" s="32"/>
      <c r="E349" s="32"/>
      <c r="F349" s="32"/>
      <c r="G349" s="32"/>
      <c r="H349" s="32"/>
      <c r="I349" s="32"/>
      <c r="J349" s="32"/>
      <c r="K349" s="32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</row>
    <row r="350" spans="1:46" x14ac:dyDescent="0.25">
      <c r="A350" s="30"/>
      <c r="B350" s="31"/>
      <c r="D350" s="32"/>
      <c r="E350" s="32"/>
      <c r="F350" s="32"/>
      <c r="G350" s="32"/>
      <c r="H350" s="32"/>
      <c r="I350" s="32"/>
      <c r="J350" s="32"/>
      <c r="K350" s="32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</row>
    <row r="351" spans="1:46" x14ac:dyDescent="0.25">
      <c r="A351" s="30"/>
      <c r="B351" s="31"/>
      <c r="D351" s="32"/>
      <c r="E351" s="32"/>
      <c r="F351" s="32"/>
      <c r="G351" s="32"/>
      <c r="H351" s="32"/>
      <c r="I351" s="32"/>
      <c r="J351" s="32"/>
      <c r="K351" s="32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</row>
    <row r="352" spans="1:46" x14ac:dyDescent="0.25">
      <c r="A352" s="30"/>
      <c r="B352" s="31"/>
      <c r="D352" s="32"/>
      <c r="E352" s="32"/>
      <c r="F352" s="32"/>
      <c r="G352" s="32"/>
      <c r="H352" s="32"/>
      <c r="I352" s="32"/>
      <c r="J352" s="32"/>
      <c r="K352" s="32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</row>
    <row r="353" spans="1:46" x14ac:dyDescent="0.25">
      <c r="A353" s="30"/>
      <c r="B353" s="34"/>
      <c r="D353" s="32"/>
      <c r="E353" s="32"/>
      <c r="F353" s="32"/>
      <c r="G353" s="32"/>
      <c r="H353" s="32"/>
      <c r="I353" s="32"/>
      <c r="J353" s="32"/>
      <c r="K353" s="32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</row>
    <row r="354" spans="1:46" x14ac:dyDescent="0.25">
      <c r="A354" s="30"/>
      <c r="B354" s="34"/>
      <c r="D354" s="32"/>
      <c r="E354" s="32"/>
      <c r="F354" s="32"/>
      <c r="G354" s="32"/>
      <c r="H354" s="32"/>
      <c r="I354" s="32"/>
      <c r="J354" s="32"/>
      <c r="K354" s="32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</row>
    <row r="355" spans="1:46" x14ac:dyDescent="0.25">
      <c r="A355" s="30"/>
      <c r="B355" s="34"/>
      <c r="D355" s="32"/>
      <c r="E355" s="32"/>
      <c r="F355" s="32"/>
      <c r="G355" s="32"/>
      <c r="H355" s="32"/>
      <c r="I355" s="32"/>
      <c r="J355" s="32"/>
      <c r="K355" s="32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</row>
    <row r="356" spans="1:46" x14ac:dyDescent="0.25">
      <c r="A356" s="30"/>
      <c r="B356" s="35"/>
      <c r="D356" s="32"/>
      <c r="E356" s="32"/>
      <c r="F356" s="32"/>
      <c r="G356" s="32"/>
      <c r="H356" s="32"/>
      <c r="I356" s="32"/>
      <c r="J356" s="32"/>
      <c r="K356" s="32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</row>
    <row r="357" spans="1:46" x14ac:dyDescent="0.25">
      <c r="A357" s="30"/>
      <c r="B357" s="35"/>
      <c r="D357" s="32"/>
      <c r="E357" s="32"/>
      <c r="F357" s="32"/>
      <c r="G357" s="32"/>
      <c r="H357" s="32"/>
      <c r="I357" s="32"/>
      <c r="J357" s="32"/>
      <c r="K357" s="32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</row>
    <row r="358" spans="1:46" x14ac:dyDescent="0.25">
      <c r="A358" s="69"/>
      <c r="B358" s="31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</row>
    <row r="359" spans="1:46" x14ac:dyDescent="0.25">
      <c r="A359" s="69"/>
      <c r="B359" s="31"/>
      <c r="D359" s="36"/>
      <c r="E359" s="37"/>
      <c r="F359" s="37"/>
      <c r="G359" s="37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</row>
    <row r="360" spans="1:46" x14ac:dyDescent="0.25">
      <c r="A360" s="69"/>
      <c r="B360" s="31"/>
      <c r="D360" s="36"/>
      <c r="E360" s="37"/>
      <c r="F360" s="37"/>
      <c r="G360" s="37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</row>
    <row r="361" spans="1:46" x14ac:dyDescent="0.25">
      <c r="A361" s="69"/>
      <c r="B361" s="31"/>
      <c r="D361" s="36"/>
      <c r="E361" s="37"/>
      <c r="F361" s="37"/>
      <c r="G361" s="37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</row>
    <row r="362" spans="1:46" x14ac:dyDescent="0.25">
      <c r="A362" s="69"/>
      <c r="B362" s="31"/>
      <c r="D362" s="36"/>
      <c r="E362" s="37"/>
      <c r="F362" s="37"/>
      <c r="G362" s="37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</row>
    <row r="363" spans="1:46" x14ac:dyDescent="0.25">
      <c r="A363" s="30"/>
      <c r="B363" s="35"/>
      <c r="D363" s="32"/>
      <c r="E363" s="37"/>
      <c r="F363" s="37"/>
      <c r="G363" s="37"/>
      <c r="H363" s="32"/>
      <c r="I363" s="32"/>
      <c r="J363" s="32"/>
      <c r="K363" s="32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</row>
    <row r="364" spans="1:46" x14ac:dyDescent="0.25">
      <c r="A364" s="69"/>
      <c r="B364" s="31"/>
      <c r="D364" s="36"/>
      <c r="E364" s="37"/>
      <c r="F364" s="37"/>
      <c r="G364" s="37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</row>
    <row r="365" spans="1:46" x14ac:dyDescent="0.25">
      <c r="A365" s="69"/>
      <c r="B365" s="31"/>
      <c r="D365" s="36"/>
      <c r="E365" s="37"/>
      <c r="F365" s="37"/>
      <c r="G365" s="37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</row>
    <row r="366" spans="1:46" x14ac:dyDescent="0.25">
      <c r="A366" s="69"/>
      <c r="B366" s="31"/>
      <c r="D366" s="36"/>
      <c r="E366" s="37"/>
      <c r="F366" s="37"/>
      <c r="G366" s="37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</row>
    <row r="367" spans="1:46" x14ac:dyDescent="0.25">
      <c r="A367" s="69"/>
      <c r="B367" s="31"/>
      <c r="D367" s="36"/>
      <c r="E367" s="37"/>
      <c r="F367" s="37"/>
      <c r="G367" s="37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</row>
    <row r="368" spans="1:46" x14ac:dyDescent="0.25">
      <c r="A368" s="69"/>
      <c r="B368" s="31"/>
      <c r="D368" s="36"/>
      <c r="E368" s="37"/>
      <c r="F368" s="37"/>
      <c r="G368" s="37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</row>
    <row r="369" spans="1:46" x14ac:dyDescent="0.25">
      <c r="A369" s="30"/>
      <c r="B369" s="35"/>
      <c r="D369" s="32"/>
      <c r="E369" s="32"/>
      <c r="F369" s="32"/>
      <c r="G369" s="32"/>
      <c r="H369" s="32"/>
      <c r="I369" s="32"/>
      <c r="J369" s="32"/>
      <c r="K369" s="32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</row>
  </sheetData>
  <mergeCells count="1038">
    <mergeCell ref="AC174:AC178"/>
    <mergeCell ref="AD174:AD178"/>
    <mergeCell ref="A185:AN185"/>
    <mergeCell ref="A186:U186"/>
    <mergeCell ref="A187:AN187"/>
    <mergeCell ref="A188:A192"/>
    <mergeCell ref="U188:U192"/>
    <mergeCell ref="V190:V192"/>
    <mergeCell ref="V277:V278"/>
    <mergeCell ref="V280:V281"/>
    <mergeCell ref="W280:W281"/>
    <mergeCell ref="X280:X281"/>
    <mergeCell ref="Y280:Y281"/>
    <mergeCell ref="Z280:Z281"/>
    <mergeCell ref="AA280:AA281"/>
    <mergeCell ref="AB280:AB281"/>
    <mergeCell ref="AC280:AC281"/>
    <mergeCell ref="AD280:AD281"/>
    <mergeCell ref="AE280:AE281"/>
    <mergeCell ref="AF280:AF281"/>
    <mergeCell ref="AG280:AG281"/>
    <mergeCell ref="AH280:AH281"/>
    <mergeCell ref="AI280:AI281"/>
    <mergeCell ref="AJ280:AJ281"/>
    <mergeCell ref="AK280:AK281"/>
    <mergeCell ref="AM215:AM216"/>
    <mergeCell ref="AN215:AN216"/>
    <mergeCell ref="Z217:Z218"/>
    <mergeCell ref="AA217:AA218"/>
    <mergeCell ref="AB217:AB218"/>
    <mergeCell ref="AC217:AC218"/>
    <mergeCell ref="AD217:AD218"/>
    <mergeCell ref="AB227:AB231"/>
    <mergeCell ref="AB169:AB173"/>
    <mergeCell ref="AC169:AC173"/>
    <mergeCell ref="AD169:AD173"/>
    <mergeCell ref="AE169:AE173"/>
    <mergeCell ref="AF169:AF173"/>
    <mergeCell ref="V174:V178"/>
    <mergeCell ref="AD220:AD221"/>
    <mergeCell ref="AE220:AE221"/>
    <mergeCell ref="AF220:AF221"/>
    <mergeCell ref="AG220:AG221"/>
    <mergeCell ref="AH220:AH221"/>
    <mergeCell ref="AI220:AI221"/>
    <mergeCell ref="AJ220:AJ221"/>
    <mergeCell ref="AK220:AK221"/>
    <mergeCell ref="AL220:AL221"/>
    <mergeCell ref="AM220:AM221"/>
    <mergeCell ref="AL174:AL178"/>
    <mergeCell ref="AM174:AM178"/>
    <mergeCell ref="W174:W178"/>
    <mergeCell ref="X174:X178"/>
    <mergeCell ref="Y174:Y178"/>
    <mergeCell ref="Z174:Z178"/>
    <mergeCell ref="AA174:AA178"/>
    <mergeCell ref="AB174:AB178"/>
    <mergeCell ref="AK165:AK166"/>
    <mergeCell ref="AL165:AL166"/>
    <mergeCell ref="AM165:AM166"/>
    <mergeCell ref="AN165:AN166"/>
    <mergeCell ref="U159:U163"/>
    <mergeCell ref="V159:V163"/>
    <mergeCell ref="W159:W163"/>
    <mergeCell ref="X159:X163"/>
    <mergeCell ref="AN280:AN281"/>
    <mergeCell ref="W220:W221"/>
    <mergeCell ref="V220:V221"/>
    <mergeCell ref="AN220:AN221"/>
    <mergeCell ref="X220:X221"/>
    <mergeCell ref="Y220:Y221"/>
    <mergeCell ref="Z220:Z221"/>
    <mergeCell ref="AA220:AA221"/>
    <mergeCell ref="AB220:AB221"/>
    <mergeCell ref="AC220:AC221"/>
    <mergeCell ref="AG169:AG173"/>
    <mergeCell ref="AH169:AH173"/>
    <mergeCell ref="AI169:AI173"/>
    <mergeCell ref="AJ169:AJ173"/>
    <mergeCell ref="AK169:AK173"/>
    <mergeCell ref="AL169:AL173"/>
    <mergeCell ref="AA169:AA173"/>
    <mergeCell ref="AL217:AL218"/>
    <mergeCell ref="AL215:AL216"/>
    <mergeCell ref="AE217:AE218"/>
    <mergeCell ref="AF217:AF218"/>
    <mergeCell ref="AG217:AG218"/>
    <mergeCell ref="AH217:AH218"/>
    <mergeCell ref="AI217:AI218"/>
    <mergeCell ref="A164:A168"/>
    <mergeCell ref="U164:U168"/>
    <mergeCell ref="V165:V166"/>
    <mergeCell ref="W165:W166"/>
    <mergeCell ref="X165:X166"/>
    <mergeCell ref="Y165:Y166"/>
    <mergeCell ref="Z165:Z166"/>
    <mergeCell ref="AA165:AA166"/>
    <mergeCell ref="AB165:AB166"/>
    <mergeCell ref="AC165:AC166"/>
    <mergeCell ref="AD165:AD166"/>
    <mergeCell ref="AE165:AE166"/>
    <mergeCell ref="AF165:AF166"/>
    <mergeCell ref="AG165:AG166"/>
    <mergeCell ref="AH165:AH166"/>
    <mergeCell ref="AI165:AI166"/>
    <mergeCell ref="AJ165:AJ166"/>
    <mergeCell ref="A10:AN10"/>
    <mergeCell ref="A11:U18"/>
    <mergeCell ref="A19:AN19"/>
    <mergeCell ref="A20:AN20"/>
    <mergeCell ref="A21:U22"/>
    <mergeCell ref="A7:Y7"/>
    <mergeCell ref="A8:A9"/>
    <mergeCell ref="B8:B9"/>
    <mergeCell ref="C8:C9"/>
    <mergeCell ref="D8:T8"/>
    <mergeCell ref="U8:U9"/>
    <mergeCell ref="V8:V9"/>
    <mergeCell ref="W8:AM8"/>
    <mergeCell ref="K33:K37"/>
    <mergeCell ref="L33:L37"/>
    <mergeCell ref="M33:M37"/>
    <mergeCell ref="AI24:AI28"/>
    <mergeCell ref="AJ24:AJ28"/>
    <mergeCell ref="AK24:AK28"/>
    <mergeCell ref="AL24:AL28"/>
    <mergeCell ref="AM24:AM28"/>
    <mergeCell ref="T33:T37"/>
    <mergeCell ref="J33:J37"/>
    <mergeCell ref="N33:N37"/>
    <mergeCell ref="O33:O37"/>
    <mergeCell ref="P33:P37"/>
    <mergeCell ref="Q33:Q37"/>
    <mergeCell ref="R33:R37"/>
    <mergeCell ref="S33:S37"/>
    <mergeCell ref="AM29:AM30"/>
    <mergeCell ref="AN29:AN30"/>
    <mergeCell ref="B33:B37"/>
    <mergeCell ref="AJ1:AN1"/>
    <mergeCell ref="AJ2:AN2"/>
    <mergeCell ref="AJ3:AN3"/>
    <mergeCell ref="AJ4:AN4"/>
    <mergeCell ref="A5:AN5"/>
    <mergeCell ref="A6:AN6"/>
    <mergeCell ref="AN24:AN28"/>
    <mergeCell ref="AC24:AC28"/>
    <mergeCell ref="AD24:AD28"/>
    <mergeCell ref="AE24:AE28"/>
    <mergeCell ref="AF24:AF28"/>
    <mergeCell ref="AG24:AG28"/>
    <mergeCell ref="AH24:AH28"/>
    <mergeCell ref="A23:AN23"/>
    <mergeCell ref="A24:A28"/>
    <mergeCell ref="U24:U37"/>
    <mergeCell ref="V24:V28"/>
    <mergeCell ref="W24:W28"/>
    <mergeCell ref="X24:X28"/>
    <mergeCell ref="Y24:Y28"/>
    <mergeCell ref="Z24:Z28"/>
    <mergeCell ref="AA24:AA28"/>
    <mergeCell ref="AB24:AB28"/>
    <mergeCell ref="AE29:AE30"/>
    <mergeCell ref="AF29:AF30"/>
    <mergeCell ref="A29:A37"/>
    <mergeCell ref="V29:V30"/>
    <mergeCell ref="W29:W30"/>
    <mergeCell ref="X29:X30"/>
    <mergeCell ref="Y29:Y30"/>
    <mergeCell ref="Z29:Z30"/>
    <mergeCell ref="AN8:AN9"/>
    <mergeCell ref="C33:C37"/>
    <mergeCell ref="D33:D37"/>
    <mergeCell ref="E33:E37"/>
    <mergeCell ref="F33:F37"/>
    <mergeCell ref="G33:G37"/>
    <mergeCell ref="H33:H37"/>
    <mergeCell ref="I33:I37"/>
    <mergeCell ref="AG29:AG30"/>
    <mergeCell ref="AH29:AH30"/>
    <mergeCell ref="AI29:AI30"/>
    <mergeCell ref="AJ29:AJ30"/>
    <mergeCell ref="AK29:AK30"/>
    <mergeCell ref="AL29:AL30"/>
    <mergeCell ref="AA29:AA30"/>
    <mergeCell ref="AB29:AB30"/>
    <mergeCell ref="AC29:AC30"/>
    <mergeCell ref="AD29:AD30"/>
    <mergeCell ref="AM38:AM42"/>
    <mergeCell ref="AN38:AN42"/>
    <mergeCell ref="A43:A48"/>
    <mergeCell ref="U43:U48"/>
    <mergeCell ref="B47:B48"/>
    <mergeCell ref="C47:C48"/>
    <mergeCell ref="D47:D48"/>
    <mergeCell ref="E47:E48"/>
    <mergeCell ref="AE38:AE42"/>
    <mergeCell ref="AF38:AF42"/>
    <mergeCell ref="AG38:AG42"/>
    <mergeCell ref="AH38:AH42"/>
    <mergeCell ref="AI38:AI42"/>
    <mergeCell ref="AJ38:AJ42"/>
    <mergeCell ref="Y38:Y42"/>
    <mergeCell ref="Z38:Z42"/>
    <mergeCell ref="AA38:AA42"/>
    <mergeCell ref="AB38:AB42"/>
    <mergeCell ref="AC38:AC42"/>
    <mergeCell ref="AD38:AD42"/>
    <mergeCell ref="U38:U42"/>
    <mergeCell ref="V38:V42"/>
    <mergeCell ref="W38:W42"/>
    <mergeCell ref="X38:X42"/>
    <mergeCell ref="AK38:AK42"/>
    <mergeCell ref="AL38:AL42"/>
    <mergeCell ref="R47:R48"/>
    <mergeCell ref="S47:S48"/>
    <mergeCell ref="T47:T48"/>
    <mergeCell ref="A38:A42"/>
    <mergeCell ref="A49:A53"/>
    <mergeCell ref="A54:AN54"/>
    <mergeCell ref="A55:AN55"/>
    <mergeCell ref="L47:L48"/>
    <mergeCell ref="M47:M48"/>
    <mergeCell ref="N47:N48"/>
    <mergeCell ref="O47:O48"/>
    <mergeCell ref="P47:P48"/>
    <mergeCell ref="Q47:Q48"/>
    <mergeCell ref="F47:F48"/>
    <mergeCell ref="G47:G48"/>
    <mergeCell ref="H47:H48"/>
    <mergeCell ref="I47:I48"/>
    <mergeCell ref="J47:J48"/>
    <mergeCell ref="K47:K48"/>
    <mergeCell ref="AM59:AM63"/>
    <mergeCell ref="AB59:AB63"/>
    <mergeCell ref="AC59:AC63"/>
    <mergeCell ref="AD59:AD63"/>
    <mergeCell ref="AE59:AE63"/>
    <mergeCell ref="AF59:AF63"/>
    <mergeCell ref="AG59:AG63"/>
    <mergeCell ref="A56:U57"/>
    <mergeCell ref="A58:AN58"/>
    <mergeCell ref="A59:A63"/>
    <mergeCell ref="U59:U63"/>
    <mergeCell ref="V59:V63"/>
    <mergeCell ref="W59:W63"/>
    <mergeCell ref="X59:X63"/>
    <mergeCell ref="Y59:Y63"/>
    <mergeCell ref="Z59:Z63"/>
    <mergeCell ref="AA59:AA63"/>
    <mergeCell ref="AN59:AN63"/>
    <mergeCell ref="AL75:AL79"/>
    <mergeCell ref="AA75:AA79"/>
    <mergeCell ref="AB75:AB79"/>
    <mergeCell ref="AC75:AC79"/>
    <mergeCell ref="AD75:AD79"/>
    <mergeCell ref="A64:A69"/>
    <mergeCell ref="U64:U69"/>
    <mergeCell ref="B68:B69"/>
    <mergeCell ref="C68:C69"/>
    <mergeCell ref="D68:D69"/>
    <mergeCell ref="E68:E69"/>
    <mergeCell ref="F68:F69"/>
    <mergeCell ref="G68:G69"/>
    <mergeCell ref="H68:H69"/>
    <mergeCell ref="AH59:AH63"/>
    <mergeCell ref="AI59:AI63"/>
    <mergeCell ref="AJ59:AJ63"/>
    <mergeCell ref="AK59:AK63"/>
    <mergeCell ref="AL59:AL63"/>
    <mergeCell ref="O68:O69"/>
    <mergeCell ref="P68:P69"/>
    <mergeCell ref="Q68:Q69"/>
    <mergeCell ref="R68:R69"/>
    <mergeCell ref="S68:S69"/>
    <mergeCell ref="T68:T69"/>
    <mergeCell ref="I68:I69"/>
    <mergeCell ref="J68:J69"/>
    <mergeCell ref="K68:K69"/>
    <mergeCell ref="L68:L69"/>
    <mergeCell ref="M68:M69"/>
    <mergeCell ref="N68:N69"/>
    <mergeCell ref="AE75:AE79"/>
    <mergeCell ref="AF75:AF79"/>
    <mergeCell ref="AL70:AL74"/>
    <mergeCell ref="AM70:AM74"/>
    <mergeCell ref="AN70:AN74"/>
    <mergeCell ref="A75:A79"/>
    <mergeCell ref="U75:U79"/>
    <mergeCell ref="V75:V79"/>
    <mergeCell ref="W75:W79"/>
    <mergeCell ref="X75:X79"/>
    <mergeCell ref="Y75:Y79"/>
    <mergeCell ref="Z75:Z79"/>
    <mergeCell ref="AF70:AF74"/>
    <mergeCell ref="AG70:AG74"/>
    <mergeCell ref="AH70:AH74"/>
    <mergeCell ref="AI70:AI74"/>
    <mergeCell ref="AJ70:AJ74"/>
    <mergeCell ref="AK70:AK74"/>
    <mergeCell ref="Z70:Z74"/>
    <mergeCell ref="AA70:AA74"/>
    <mergeCell ref="AB70:AB74"/>
    <mergeCell ref="AC70:AC74"/>
    <mergeCell ref="AD70:AD74"/>
    <mergeCell ref="AE70:AE74"/>
    <mergeCell ref="A70:A74"/>
    <mergeCell ref="U70:U74"/>
    <mergeCell ref="V70:V74"/>
    <mergeCell ref="W70:W74"/>
    <mergeCell ref="X70:X74"/>
    <mergeCell ref="Y70:Y74"/>
    <mergeCell ref="AM75:AM79"/>
    <mergeCell ref="AN75:AN79"/>
    <mergeCell ref="AN80:AN84"/>
    <mergeCell ref="A85:A89"/>
    <mergeCell ref="A90:AN90"/>
    <mergeCell ref="A91:AN91"/>
    <mergeCell ref="A92:U93"/>
    <mergeCell ref="A94:AN94"/>
    <mergeCell ref="AH80:AH84"/>
    <mergeCell ref="AI80:AI84"/>
    <mergeCell ref="AJ80:AJ84"/>
    <mergeCell ref="AK80:AK84"/>
    <mergeCell ref="AL80:AL84"/>
    <mergeCell ref="AM80:AM84"/>
    <mergeCell ref="AB80:AB84"/>
    <mergeCell ref="AC80:AC84"/>
    <mergeCell ref="AD80:AD84"/>
    <mergeCell ref="AE80:AE84"/>
    <mergeCell ref="AF80:AF84"/>
    <mergeCell ref="AG80:AG84"/>
    <mergeCell ref="A80:A84"/>
    <mergeCell ref="U80:U84"/>
    <mergeCell ref="V80:V84"/>
    <mergeCell ref="W80:W84"/>
    <mergeCell ref="X80:X84"/>
    <mergeCell ref="Y80:Y84"/>
    <mergeCell ref="Z80:Z84"/>
    <mergeCell ref="AA80:AA84"/>
    <mergeCell ref="AG75:AG79"/>
    <mergeCell ref="AH75:AH79"/>
    <mergeCell ref="AI75:AI79"/>
    <mergeCell ref="AJ75:AJ79"/>
    <mergeCell ref="AK75:AK79"/>
    <mergeCell ref="AN96:AN100"/>
    <mergeCell ref="AC96:AC100"/>
    <mergeCell ref="AD96:AD100"/>
    <mergeCell ref="AE96:AE100"/>
    <mergeCell ref="AF96:AF100"/>
    <mergeCell ref="AG96:AG100"/>
    <mergeCell ref="AH96:AH100"/>
    <mergeCell ref="A95:AN95"/>
    <mergeCell ref="A96:A100"/>
    <mergeCell ref="U96:U100"/>
    <mergeCell ref="V96:V100"/>
    <mergeCell ref="W96:W100"/>
    <mergeCell ref="X96:X100"/>
    <mergeCell ref="Y96:Y100"/>
    <mergeCell ref="Z96:Z100"/>
    <mergeCell ref="AA96:AA100"/>
    <mergeCell ref="AB96:AB100"/>
    <mergeCell ref="A101:A105"/>
    <mergeCell ref="U101:U105"/>
    <mergeCell ref="A106:A111"/>
    <mergeCell ref="U106:U111"/>
    <mergeCell ref="V106:V111"/>
    <mergeCell ref="W106:W111"/>
    <mergeCell ref="G110:G111"/>
    <mergeCell ref="H110:H111"/>
    <mergeCell ref="I110:I111"/>
    <mergeCell ref="J110:J111"/>
    <mergeCell ref="AI96:AI100"/>
    <mergeCell ref="AJ96:AJ100"/>
    <mergeCell ref="AK96:AK100"/>
    <mergeCell ref="AL96:AL100"/>
    <mergeCell ref="AM96:AM100"/>
    <mergeCell ref="Q110:Q111"/>
    <mergeCell ref="R110:R111"/>
    <mergeCell ref="S110:S111"/>
    <mergeCell ref="T110:T111"/>
    <mergeCell ref="A112:A116"/>
    <mergeCell ref="U112:U116"/>
    <mergeCell ref="K110:K111"/>
    <mergeCell ref="L110:L111"/>
    <mergeCell ref="M110:M111"/>
    <mergeCell ref="N110:N111"/>
    <mergeCell ref="O110:O111"/>
    <mergeCell ref="P110:P111"/>
    <mergeCell ref="AJ106:AJ111"/>
    <mergeCell ref="AK106:AK111"/>
    <mergeCell ref="AL106:AL111"/>
    <mergeCell ref="AM106:AM111"/>
    <mergeCell ref="AN106:AN111"/>
    <mergeCell ref="B110:B111"/>
    <mergeCell ref="C110:C111"/>
    <mergeCell ref="D110:D111"/>
    <mergeCell ref="E110:E111"/>
    <mergeCell ref="F110:F111"/>
    <mergeCell ref="AD106:AD111"/>
    <mergeCell ref="AE106:AE111"/>
    <mergeCell ref="AF106:AF111"/>
    <mergeCell ref="AG106:AG111"/>
    <mergeCell ref="AH106:AH111"/>
    <mergeCell ref="AI106:AI111"/>
    <mergeCell ref="X106:X111"/>
    <mergeCell ref="Y106:Y111"/>
    <mergeCell ref="Z106:Z111"/>
    <mergeCell ref="AA106:AA111"/>
    <mergeCell ref="AN112:AN116"/>
    <mergeCell ref="AB106:AB111"/>
    <mergeCell ref="AC106:AC111"/>
    <mergeCell ref="AH112:AH116"/>
    <mergeCell ref="AI112:AI116"/>
    <mergeCell ref="AJ112:AJ116"/>
    <mergeCell ref="AK112:AK116"/>
    <mergeCell ref="AL112:AL116"/>
    <mergeCell ref="AM112:AM116"/>
    <mergeCell ref="AB112:AB116"/>
    <mergeCell ref="AC112:AC116"/>
    <mergeCell ref="AD112:AD116"/>
    <mergeCell ref="AE112:AE116"/>
    <mergeCell ref="AF112:AF116"/>
    <mergeCell ref="AG112:AG116"/>
    <mergeCell ref="V112:V116"/>
    <mergeCell ref="W112:W116"/>
    <mergeCell ref="X112:X116"/>
    <mergeCell ref="Y112:Y116"/>
    <mergeCell ref="Z112:Z116"/>
    <mergeCell ref="AA112:AA116"/>
    <mergeCell ref="AI118:AI121"/>
    <mergeCell ref="AJ118:AJ121"/>
    <mergeCell ref="AK118:AK121"/>
    <mergeCell ref="AL118:AL121"/>
    <mergeCell ref="AM118:AM121"/>
    <mergeCell ref="AN118:AN121"/>
    <mergeCell ref="AC118:AC121"/>
    <mergeCell ref="AD118:AD121"/>
    <mergeCell ref="AE118:AE121"/>
    <mergeCell ref="AF118:AF121"/>
    <mergeCell ref="AG118:AG121"/>
    <mergeCell ref="AH118:AH121"/>
    <mergeCell ref="AK132:AK136"/>
    <mergeCell ref="AL132:AL136"/>
    <mergeCell ref="AM132:AM136"/>
    <mergeCell ref="AN132:AN136"/>
    <mergeCell ref="A117:A121"/>
    <mergeCell ref="U117:U121"/>
    <mergeCell ref="V118:V121"/>
    <mergeCell ref="W118:W121"/>
    <mergeCell ref="X118:X121"/>
    <mergeCell ref="Y118:Y121"/>
    <mergeCell ref="Z118:Z121"/>
    <mergeCell ref="AA118:AA121"/>
    <mergeCell ref="AB118:AB121"/>
    <mergeCell ref="AE132:AE136"/>
    <mergeCell ref="AF132:AF136"/>
    <mergeCell ref="AG132:AG136"/>
    <mergeCell ref="AH132:AH136"/>
    <mergeCell ref="AI132:AI136"/>
    <mergeCell ref="AJ132:AJ136"/>
    <mergeCell ref="Y132:Y136"/>
    <mergeCell ref="Z132:Z136"/>
    <mergeCell ref="AA132:AA136"/>
    <mergeCell ref="AB132:AB136"/>
    <mergeCell ref="AC132:AC136"/>
    <mergeCell ref="AD132:AD136"/>
    <mergeCell ref="R141:R142"/>
    <mergeCell ref="S141:S142"/>
    <mergeCell ref="T141:T142"/>
    <mergeCell ref="A122:A126"/>
    <mergeCell ref="A127:AN127"/>
    <mergeCell ref="A128:AN128"/>
    <mergeCell ref="A129:U130"/>
    <mergeCell ref="A131:AN131"/>
    <mergeCell ref="A132:A136"/>
    <mergeCell ref="U132:U136"/>
    <mergeCell ref="V132:V136"/>
    <mergeCell ref="W132:W136"/>
    <mergeCell ref="X132:X136"/>
    <mergeCell ref="W143:W147"/>
    <mergeCell ref="X143:X147"/>
    <mergeCell ref="Y143:Y147"/>
    <mergeCell ref="Z143:Z147"/>
    <mergeCell ref="AA143:AA147"/>
    <mergeCell ref="AB143:AB147"/>
    <mergeCell ref="AL148:AL152"/>
    <mergeCell ref="AM148:AM152"/>
    <mergeCell ref="AN148:AN152"/>
    <mergeCell ref="A143:A147"/>
    <mergeCell ref="U143:U147"/>
    <mergeCell ref="V143:V147"/>
    <mergeCell ref="L141:L142"/>
    <mergeCell ref="M141:M142"/>
    <mergeCell ref="N141:N142"/>
    <mergeCell ref="O141:O142"/>
    <mergeCell ref="P141:P142"/>
    <mergeCell ref="Q141:Q142"/>
    <mergeCell ref="F141:F142"/>
    <mergeCell ref="G141:G142"/>
    <mergeCell ref="H141:H142"/>
    <mergeCell ref="I141:I142"/>
    <mergeCell ref="J141:J142"/>
    <mergeCell ref="K141:K142"/>
    <mergeCell ref="AI143:AI147"/>
    <mergeCell ref="AJ143:AJ147"/>
    <mergeCell ref="A137:A142"/>
    <mergeCell ref="U137:U142"/>
    <mergeCell ref="B141:B142"/>
    <mergeCell ref="C141:C142"/>
    <mergeCell ref="D141:D142"/>
    <mergeCell ref="E141:E142"/>
    <mergeCell ref="AG159:AG163"/>
    <mergeCell ref="AF148:AF152"/>
    <mergeCell ref="AG148:AG152"/>
    <mergeCell ref="AH148:AH152"/>
    <mergeCell ref="AI148:AI152"/>
    <mergeCell ref="AJ148:AJ152"/>
    <mergeCell ref="AK148:AK152"/>
    <mergeCell ref="Z148:Z152"/>
    <mergeCell ref="AA148:AA152"/>
    <mergeCell ref="AB148:AB152"/>
    <mergeCell ref="AC148:AC152"/>
    <mergeCell ref="AD148:AD152"/>
    <mergeCell ref="AE148:AE152"/>
    <mergeCell ref="AK143:AK147"/>
    <mergeCell ref="AL143:AL147"/>
    <mergeCell ref="AM143:AM147"/>
    <mergeCell ref="AN143:AN147"/>
    <mergeCell ref="AC143:AC147"/>
    <mergeCell ref="AD143:AD147"/>
    <mergeCell ref="AE143:AE147"/>
    <mergeCell ref="AF143:AF147"/>
    <mergeCell ref="AG143:AG147"/>
    <mergeCell ref="AH143:AH147"/>
    <mergeCell ref="AH159:AH163"/>
    <mergeCell ref="AI159:AI163"/>
    <mergeCell ref="AJ159:AJ163"/>
    <mergeCell ref="AK159:AK163"/>
    <mergeCell ref="AL159:AL163"/>
    <mergeCell ref="AM159:AM163"/>
    <mergeCell ref="AN159:AN163"/>
    <mergeCell ref="A148:A152"/>
    <mergeCell ref="U148:U152"/>
    <mergeCell ref="V148:V152"/>
    <mergeCell ref="W148:W152"/>
    <mergeCell ref="X148:X152"/>
    <mergeCell ref="Y148:Y152"/>
    <mergeCell ref="AM153:AM157"/>
    <mergeCell ref="AN153:AN157"/>
    <mergeCell ref="A158:AN158"/>
    <mergeCell ref="A169:A173"/>
    <mergeCell ref="U169:U173"/>
    <mergeCell ref="V169:V173"/>
    <mergeCell ref="W169:W173"/>
    <mergeCell ref="X169:X173"/>
    <mergeCell ref="Y169:Y173"/>
    <mergeCell ref="Z169:Z173"/>
    <mergeCell ref="AG153:AG157"/>
    <mergeCell ref="AH153:AH157"/>
    <mergeCell ref="AI153:AI157"/>
    <mergeCell ref="AJ153:AJ157"/>
    <mergeCell ref="AK153:AK157"/>
    <mergeCell ref="AL153:AL157"/>
    <mergeCell ref="AA153:AA157"/>
    <mergeCell ref="AB153:AB157"/>
    <mergeCell ref="AC153:AC157"/>
    <mergeCell ref="AD153:AD157"/>
    <mergeCell ref="AE153:AE157"/>
    <mergeCell ref="AF153:AF157"/>
    <mergeCell ref="AM169:AM173"/>
    <mergeCell ref="AN169:AN173"/>
    <mergeCell ref="A153:A157"/>
    <mergeCell ref="U153:U157"/>
    <mergeCell ref="V153:V157"/>
    <mergeCell ref="W153:W157"/>
    <mergeCell ref="X153:X157"/>
    <mergeCell ref="Y153:Y157"/>
    <mergeCell ref="Z153:Z157"/>
    <mergeCell ref="A159:A163"/>
    <mergeCell ref="W190:W192"/>
    <mergeCell ref="X190:X192"/>
    <mergeCell ref="Y190:Y192"/>
    <mergeCell ref="Z190:Z192"/>
    <mergeCell ref="A179:A183"/>
    <mergeCell ref="A184:AN184"/>
    <mergeCell ref="AM190:AM192"/>
    <mergeCell ref="AN190:AN192"/>
    <mergeCell ref="A174:A178"/>
    <mergeCell ref="U174:U178"/>
    <mergeCell ref="AE174:AE178"/>
    <mergeCell ref="AF174:AF178"/>
    <mergeCell ref="AG174:AG178"/>
    <mergeCell ref="AH174:AH178"/>
    <mergeCell ref="AI174:AI178"/>
    <mergeCell ref="AJ174:AJ178"/>
    <mergeCell ref="AK174:AK178"/>
    <mergeCell ref="AN174:AN178"/>
    <mergeCell ref="Y159:Y163"/>
    <mergeCell ref="Z159:Z163"/>
    <mergeCell ref="AA159:AA163"/>
    <mergeCell ref="AB159:AB163"/>
    <mergeCell ref="AC159:AC163"/>
    <mergeCell ref="AD159:AD163"/>
    <mergeCell ref="AE159:AE163"/>
    <mergeCell ref="AF159:AF163"/>
    <mergeCell ref="A193:A197"/>
    <mergeCell ref="A198:AN198"/>
    <mergeCell ref="A199:AN199"/>
    <mergeCell ref="A200:U200"/>
    <mergeCell ref="AG190:AG192"/>
    <mergeCell ref="AH190:AH192"/>
    <mergeCell ref="AI190:AI192"/>
    <mergeCell ref="AJ190:AJ192"/>
    <mergeCell ref="AK190:AK192"/>
    <mergeCell ref="AL190:AL192"/>
    <mergeCell ref="AA190:AA192"/>
    <mergeCell ref="AB190:AB192"/>
    <mergeCell ref="AC190:AC192"/>
    <mergeCell ref="AD190:AD192"/>
    <mergeCell ref="AE190:AE192"/>
    <mergeCell ref="AF190:AF192"/>
    <mergeCell ref="X207:X211"/>
    <mergeCell ref="Y207:Y211"/>
    <mergeCell ref="AI202:AI206"/>
    <mergeCell ref="AJ202:AJ206"/>
    <mergeCell ref="AK202:AK206"/>
    <mergeCell ref="AL202:AL206"/>
    <mergeCell ref="AM202:AM206"/>
    <mergeCell ref="AN202:AN206"/>
    <mergeCell ref="AC202:AC206"/>
    <mergeCell ref="AD202:AD206"/>
    <mergeCell ref="AE202:AE206"/>
    <mergeCell ref="AF202:AF206"/>
    <mergeCell ref="AG202:AG206"/>
    <mergeCell ref="AH202:AH206"/>
    <mergeCell ref="A201:AN201"/>
    <mergeCell ref="A202:A206"/>
    <mergeCell ref="U202:U206"/>
    <mergeCell ref="V202:V206"/>
    <mergeCell ref="W202:W206"/>
    <mergeCell ref="X202:X206"/>
    <mergeCell ref="Y202:Y206"/>
    <mergeCell ref="Z202:Z206"/>
    <mergeCell ref="AA202:AA206"/>
    <mergeCell ref="AB202:AB206"/>
    <mergeCell ref="AA212:AA213"/>
    <mergeCell ref="AB212:AB213"/>
    <mergeCell ref="AC212:AC213"/>
    <mergeCell ref="AD212:AD213"/>
    <mergeCell ref="AE212:AE213"/>
    <mergeCell ref="AF212:AF213"/>
    <mergeCell ref="AL207:AL211"/>
    <mergeCell ref="AM207:AM211"/>
    <mergeCell ref="AN207:AN211"/>
    <mergeCell ref="A212:A216"/>
    <mergeCell ref="U212:U216"/>
    <mergeCell ref="V212:V213"/>
    <mergeCell ref="W212:W213"/>
    <mergeCell ref="X212:X213"/>
    <mergeCell ref="Y212:Y213"/>
    <mergeCell ref="Z212:Z213"/>
    <mergeCell ref="AF207:AF211"/>
    <mergeCell ref="AG207:AG211"/>
    <mergeCell ref="AH207:AH211"/>
    <mergeCell ref="AI207:AI211"/>
    <mergeCell ref="AJ207:AJ211"/>
    <mergeCell ref="AK207:AK211"/>
    <mergeCell ref="Z207:Z211"/>
    <mergeCell ref="AA207:AA211"/>
    <mergeCell ref="AB207:AB211"/>
    <mergeCell ref="AC207:AC211"/>
    <mergeCell ref="AD207:AD211"/>
    <mergeCell ref="AE207:AE211"/>
    <mergeCell ref="A207:A211"/>
    <mergeCell ref="U207:U211"/>
    <mergeCell ref="V207:V211"/>
    <mergeCell ref="W207:W211"/>
    <mergeCell ref="AJ215:AJ216"/>
    <mergeCell ref="AK215:AK216"/>
    <mergeCell ref="A217:A221"/>
    <mergeCell ref="U217:U221"/>
    <mergeCell ref="V217:V218"/>
    <mergeCell ref="W217:W218"/>
    <mergeCell ref="X217:X218"/>
    <mergeCell ref="AD215:AD216"/>
    <mergeCell ref="AE215:AE216"/>
    <mergeCell ref="AF215:AF216"/>
    <mergeCell ref="AG215:AG216"/>
    <mergeCell ref="AH215:AH216"/>
    <mergeCell ref="AI215:AI216"/>
    <mergeCell ref="AM212:AM213"/>
    <mergeCell ref="AN212:AN213"/>
    <mergeCell ref="V215:V216"/>
    <mergeCell ref="W215:W216"/>
    <mergeCell ref="X215:X216"/>
    <mergeCell ref="Y215:Y216"/>
    <mergeCell ref="Z215:Z216"/>
    <mergeCell ref="AA215:AA216"/>
    <mergeCell ref="AB215:AB216"/>
    <mergeCell ref="AC215:AC216"/>
    <mergeCell ref="AG212:AG213"/>
    <mergeCell ref="AH212:AH213"/>
    <mergeCell ref="AI212:AI213"/>
    <mergeCell ref="AJ212:AJ213"/>
    <mergeCell ref="AK212:AK213"/>
    <mergeCell ref="AL212:AL213"/>
    <mergeCell ref="AK217:AK218"/>
    <mergeCell ref="AM217:AM218"/>
    <mergeCell ref="AN217:AN218"/>
    <mergeCell ref="AJ217:AJ218"/>
    <mergeCell ref="Y217:Y218"/>
    <mergeCell ref="AC227:AC231"/>
    <mergeCell ref="AN227:AN231"/>
    <mergeCell ref="A232:A236"/>
    <mergeCell ref="U232:U236"/>
    <mergeCell ref="V232:V236"/>
    <mergeCell ref="W232:W236"/>
    <mergeCell ref="X232:X236"/>
    <mergeCell ref="Y232:Y236"/>
    <mergeCell ref="Z232:Z236"/>
    <mergeCell ref="AD223:AD226"/>
    <mergeCell ref="AK223:AK226"/>
    <mergeCell ref="A227:A231"/>
    <mergeCell ref="U227:U231"/>
    <mergeCell ref="V227:V231"/>
    <mergeCell ref="W227:W231"/>
    <mergeCell ref="X227:X231"/>
    <mergeCell ref="Y227:Y231"/>
    <mergeCell ref="Z227:Z231"/>
    <mergeCell ref="AA227:AA231"/>
    <mergeCell ref="A222:A226"/>
    <mergeCell ref="U222:U226"/>
    <mergeCell ref="V223:V224"/>
    <mergeCell ref="W223:W225"/>
    <mergeCell ref="X223:X224"/>
    <mergeCell ref="Y223:Y226"/>
    <mergeCell ref="Z223:Z226"/>
    <mergeCell ref="AA223:AA224"/>
    <mergeCell ref="AC223:AC226"/>
    <mergeCell ref="Y242:Y246"/>
    <mergeCell ref="Z242:Z246"/>
    <mergeCell ref="AA242:AA246"/>
    <mergeCell ref="AB242:AB246"/>
    <mergeCell ref="AC242:AC246"/>
    <mergeCell ref="AN242:AN246"/>
    <mergeCell ref="Z237:Z241"/>
    <mergeCell ref="AA237:AA241"/>
    <mergeCell ref="AB237:AB241"/>
    <mergeCell ref="AC237:AC241"/>
    <mergeCell ref="AN237:AN241"/>
    <mergeCell ref="A242:A246"/>
    <mergeCell ref="U242:U246"/>
    <mergeCell ref="V242:V246"/>
    <mergeCell ref="W242:W246"/>
    <mergeCell ref="X242:X246"/>
    <mergeCell ref="AA232:AA236"/>
    <mergeCell ref="AB232:AB236"/>
    <mergeCell ref="AC232:AC236"/>
    <mergeCell ref="AN232:AN236"/>
    <mergeCell ref="A237:A241"/>
    <mergeCell ref="U237:U241"/>
    <mergeCell ref="V237:V241"/>
    <mergeCell ref="W237:W241"/>
    <mergeCell ref="X237:X241"/>
    <mergeCell ref="Y237:Y241"/>
    <mergeCell ref="AL247:AL251"/>
    <mergeCell ref="AM247:AM251"/>
    <mergeCell ref="AN247:AN251"/>
    <mergeCell ref="A252:A256"/>
    <mergeCell ref="U252:U261"/>
    <mergeCell ref="V252:V254"/>
    <mergeCell ref="W252:W254"/>
    <mergeCell ref="X252:X254"/>
    <mergeCell ref="Y252:Y254"/>
    <mergeCell ref="Z252:Z254"/>
    <mergeCell ref="AF247:AF251"/>
    <mergeCell ref="AG247:AG251"/>
    <mergeCell ref="AH247:AH251"/>
    <mergeCell ref="AI247:AI251"/>
    <mergeCell ref="AJ247:AJ251"/>
    <mergeCell ref="AK247:AK251"/>
    <mergeCell ref="Z247:Z251"/>
    <mergeCell ref="AA247:AA251"/>
    <mergeCell ref="AB247:AB251"/>
    <mergeCell ref="AC247:AC251"/>
    <mergeCell ref="AD247:AD251"/>
    <mergeCell ref="AE247:AE251"/>
    <mergeCell ref="A247:A251"/>
    <mergeCell ref="U247:U251"/>
    <mergeCell ref="V247:V251"/>
    <mergeCell ref="W247:W251"/>
    <mergeCell ref="X247:X251"/>
    <mergeCell ref="Y247:Y251"/>
    <mergeCell ref="AB255:AB256"/>
    <mergeCell ref="AC255:AC256"/>
    <mergeCell ref="AN255:AN256"/>
    <mergeCell ref="A257:A261"/>
    <mergeCell ref="V257:V261"/>
    <mergeCell ref="W257:W261"/>
    <mergeCell ref="X257:X261"/>
    <mergeCell ref="Y257:Y261"/>
    <mergeCell ref="Z257:Z261"/>
    <mergeCell ref="AA257:AA261"/>
    <mergeCell ref="AM262:AM266"/>
    <mergeCell ref="AN262:AN266"/>
    <mergeCell ref="AA252:AA254"/>
    <mergeCell ref="AB252:AB254"/>
    <mergeCell ref="AC252:AC254"/>
    <mergeCell ref="AN252:AN254"/>
    <mergeCell ref="V255:V256"/>
    <mergeCell ref="W255:W256"/>
    <mergeCell ref="X255:X256"/>
    <mergeCell ref="Y255:Y256"/>
    <mergeCell ref="Z255:Z256"/>
    <mergeCell ref="AA255:AA256"/>
    <mergeCell ref="AG262:AG266"/>
    <mergeCell ref="AH262:AH266"/>
    <mergeCell ref="AI262:AI266"/>
    <mergeCell ref="AJ262:AJ266"/>
    <mergeCell ref="AK262:AK266"/>
    <mergeCell ref="AL262:AL266"/>
    <mergeCell ref="AA262:AA266"/>
    <mergeCell ref="AB262:AB266"/>
    <mergeCell ref="AC262:AC266"/>
    <mergeCell ref="AD262:AD266"/>
    <mergeCell ref="AE262:AE266"/>
    <mergeCell ref="AF262:AF266"/>
    <mergeCell ref="AB257:AB261"/>
    <mergeCell ref="AC257:AC261"/>
    <mergeCell ref="AN257:AN261"/>
    <mergeCell ref="A262:A266"/>
    <mergeCell ref="U262:U266"/>
    <mergeCell ref="V262:V266"/>
    <mergeCell ref="W262:W266"/>
    <mergeCell ref="X262:X266"/>
    <mergeCell ref="Y262:Y266"/>
    <mergeCell ref="Z262:Z266"/>
    <mergeCell ref="AN267:AN271"/>
    <mergeCell ref="A272:A276"/>
    <mergeCell ref="U272:U276"/>
    <mergeCell ref="V272:V276"/>
    <mergeCell ref="W272:W276"/>
    <mergeCell ref="X272:X276"/>
    <mergeCell ref="Y272:Y276"/>
    <mergeCell ref="Z272:Z276"/>
    <mergeCell ref="AA272:AA276"/>
    <mergeCell ref="AB272:AB276"/>
    <mergeCell ref="AH267:AH271"/>
    <mergeCell ref="AI267:AI271"/>
    <mergeCell ref="AJ267:AJ271"/>
    <mergeCell ref="AK267:AK271"/>
    <mergeCell ref="AL267:AL271"/>
    <mergeCell ref="AM267:AM271"/>
    <mergeCell ref="AB267:AB271"/>
    <mergeCell ref="AC267:AC271"/>
    <mergeCell ref="AD267:AD271"/>
    <mergeCell ref="AE267:AE271"/>
    <mergeCell ref="AF267:AF271"/>
    <mergeCell ref="AG267:AG271"/>
    <mergeCell ref="A267:A271"/>
    <mergeCell ref="U267:U271"/>
    <mergeCell ref="V267:V271"/>
    <mergeCell ref="W267:W271"/>
    <mergeCell ref="X267:X271"/>
    <mergeCell ref="Y267:Y271"/>
    <mergeCell ref="Z267:Z271"/>
    <mergeCell ref="AA267:AA271"/>
    <mergeCell ref="A277:A281"/>
    <mergeCell ref="U277:U281"/>
    <mergeCell ref="W277:W278"/>
    <mergeCell ref="X277:X278"/>
    <mergeCell ref="Y277:Y278"/>
    <mergeCell ref="AI272:AI276"/>
    <mergeCell ref="AJ272:AJ276"/>
    <mergeCell ref="AK272:AK276"/>
    <mergeCell ref="AL272:AL276"/>
    <mergeCell ref="AM272:AM276"/>
    <mergeCell ref="AN272:AN276"/>
    <mergeCell ref="AC272:AC276"/>
    <mergeCell ref="AD272:AD276"/>
    <mergeCell ref="AE272:AE276"/>
    <mergeCell ref="AF272:AF276"/>
    <mergeCell ref="AG272:AG276"/>
    <mergeCell ref="AH272:AH276"/>
    <mergeCell ref="AL277:AL278"/>
    <mergeCell ref="AM277:AM278"/>
    <mergeCell ref="AN277:AN278"/>
    <mergeCell ref="AF277:AF278"/>
    <mergeCell ref="AG277:AG278"/>
    <mergeCell ref="AH277:AH278"/>
    <mergeCell ref="AI277:AI278"/>
    <mergeCell ref="AJ277:AJ278"/>
    <mergeCell ref="AK277:AK278"/>
    <mergeCell ref="AL282:AL286"/>
    <mergeCell ref="AM282:AM286"/>
    <mergeCell ref="AN282:AN286"/>
    <mergeCell ref="Z277:Z278"/>
    <mergeCell ref="AA277:AA278"/>
    <mergeCell ref="AB277:AB278"/>
    <mergeCell ref="AC277:AC278"/>
    <mergeCell ref="AD277:AD278"/>
    <mergeCell ref="AE277:AE278"/>
    <mergeCell ref="AF282:AF286"/>
    <mergeCell ref="AG282:AG286"/>
    <mergeCell ref="AH282:AH286"/>
    <mergeCell ref="AI282:AI286"/>
    <mergeCell ref="AJ282:AJ286"/>
    <mergeCell ref="AK282:AK286"/>
    <mergeCell ref="Z282:Z286"/>
    <mergeCell ref="AA282:AA286"/>
    <mergeCell ref="AB282:AB286"/>
    <mergeCell ref="AC282:AC286"/>
    <mergeCell ref="AD282:AD286"/>
    <mergeCell ref="AE282:AE286"/>
    <mergeCell ref="AL280:AL281"/>
    <mergeCell ref="AM280:AM281"/>
    <mergeCell ref="U282:U286"/>
    <mergeCell ref="V282:V286"/>
    <mergeCell ref="W282:W286"/>
    <mergeCell ref="X282:X286"/>
    <mergeCell ref="Y282:Y286"/>
    <mergeCell ref="AM287:AM291"/>
    <mergeCell ref="AN287:AN291"/>
    <mergeCell ref="A292:A296"/>
    <mergeCell ref="U292:U296"/>
    <mergeCell ref="V292:V296"/>
    <mergeCell ref="W292:W296"/>
    <mergeCell ref="X292:X296"/>
    <mergeCell ref="Y292:Y296"/>
    <mergeCell ref="Z292:Z296"/>
    <mergeCell ref="AA292:AA296"/>
    <mergeCell ref="AG287:AG291"/>
    <mergeCell ref="AH287:AH291"/>
    <mergeCell ref="AI287:AI291"/>
    <mergeCell ref="AJ287:AJ291"/>
    <mergeCell ref="AK287:AK291"/>
    <mergeCell ref="AL287:AL291"/>
    <mergeCell ref="AA287:AA291"/>
    <mergeCell ref="AB287:AB291"/>
    <mergeCell ref="AC287:AC291"/>
    <mergeCell ref="AD287:AD291"/>
    <mergeCell ref="AE287:AE291"/>
    <mergeCell ref="AF287:AF291"/>
    <mergeCell ref="AN292:AN296"/>
    <mergeCell ref="A287:A291"/>
    <mergeCell ref="U287:U291"/>
    <mergeCell ref="V287:V291"/>
    <mergeCell ref="W287:W291"/>
    <mergeCell ref="X287:X291"/>
    <mergeCell ref="Y287:Y291"/>
    <mergeCell ref="Z287:Z291"/>
    <mergeCell ref="AD306:AD310"/>
    <mergeCell ref="AE306:AE310"/>
    <mergeCell ref="A306:A310"/>
    <mergeCell ref="U306:U310"/>
    <mergeCell ref="V306:V310"/>
    <mergeCell ref="W306:W310"/>
    <mergeCell ref="X306:X310"/>
    <mergeCell ref="Y306:Y310"/>
    <mergeCell ref="AM306:AM310"/>
    <mergeCell ref="AN306:AN310"/>
    <mergeCell ref="AM311:AM315"/>
    <mergeCell ref="AN311:AN315"/>
    <mergeCell ref="A297:A301"/>
    <mergeCell ref="A302:AN302"/>
    <mergeCell ref="A303:AN303"/>
    <mergeCell ref="A304:U304"/>
    <mergeCell ref="A305:AN305"/>
    <mergeCell ref="AH292:AH296"/>
    <mergeCell ref="AI292:AI296"/>
    <mergeCell ref="AJ292:AJ296"/>
    <mergeCell ref="AK292:AK296"/>
    <mergeCell ref="AL292:AL296"/>
    <mergeCell ref="AM292:AM296"/>
    <mergeCell ref="AB292:AB296"/>
    <mergeCell ref="AC292:AC296"/>
    <mergeCell ref="AD292:AD296"/>
    <mergeCell ref="AE292:AE296"/>
    <mergeCell ref="AF292:AF296"/>
    <mergeCell ref="AG292:AG296"/>
    <mergeCell ref="AG311:AG315"/>
    <mergeCell ref="AH311:AH315"/>
    <mergeCell ref="AI311:AI315"/>
    <mergeCell ref="AJ311:AJ315"/>
    <mergeCell ref="AK311:AK315"/>
    <mergeCell ref="AL311:AL315"/>
    <mergeCell ref="AA311:AA315"/>
    <mergeCell ref="AB311:AB315"/>
    <mergeCell ref="AC311:AC315"/>
    <mergeCell ref="AD311:AD315"/>
    <mergeCell ref="AE311:AE315"/>
    <mergeCell ref="AF311:AF315"/>
    <mergeCell ref="AL306:AL310"/>
    <mergeCell ref="A311:A315"/>
    <mergeCell ref="U311:U315"/>
    <mergeCell ref="V311:V315"/>
    <mergeCell ref="W311:W315"/>
    <mergeCell ref="X311:X315"/>
    <mergeCell ref="Y311:Y315"/>
    <mergeCell ref="Z311:Z315"/>
    <mergeCell ref="AF306:AF310"/>
    <mergeCell ref="AG306:AG310"/>
    <mergeCell ref="AH306:AH310"/>
    <mergeCell ref="AI306:AI310"/>
    <mergeCell ref="AJ306:AJ310"/>
    <mergeCell ref="AK306:AK310"/>
    <mergeCell ref="Z306:Z310"/>
    <mergeCell ref="AA306:AA310"/>
    <mergeCell ref="AB306:AB310"/>
    <mergeCell ref="AC306:AC310"/>
    <mergeCell ref="A358:A362"/>
    <mergeCell ref="A364:A368"/>
    <mergeCell ref="AN316:AN320"/>
    <mergeCell ref="A321:A325"/>
    <mergeCell ref="A326:A330"/>
    <mergeCell ref="A331:A335"/>
    <mergeCell ref="A336:A340"/>
    <mergeCell ref="A341:A345"/>
    <mergeCell ref="AH316:AH320"/>
    <mergeCell ref="AI316:AI320"/>
    <mergeCell ref="AJ316:AJ320"/>
    <mergeCell ref="AK316:AK320"/>
    <mergeCell ref="AL316:AL320"/>
    <mergeCell ref="AM316:AM320"/>
    <mergeCell ref="AB316:AB320"/>
    <mergeCell ref="AC316:AC320"/>
    <mergeCell ref="AD316:AD320"/>
    <mergeCell ref="AE316:AE320"/>
    <mergeCell ref="AF316:AF320"/>
    <mergeCell ref="AG316:AG320"/>
    <mergeCell ref="A316:A320"/>
    <mergeCell ref="U316:U320"/>
    <mergeCell ref="V316:V320"/>
    <mergeCell ref="W316:W320"/>
    <mergeCell ref="X316:X320"/>
    <mergeCell ref="Y316:Y320"/>
    <mergeCell ref="Z316:Z320"/>
    <mergeCell ref="AA316:AA320"/>
  </mergeCells>
  <pageMargins left="0.19685039370078741" right="0.19685039370078741" top="0.39370078740157483" bottom="0.19685039370078741" header="0.11811023622047245" footer="0.11811023622047245"/>
  <pageSetup paperSize="8" scale="33" orientation="landscape" r:id="rId1"/>
  <colBreaks count="1" manualBreakCount="1">
    <brk id="4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Телина Татьяна Владимировна</dc:creator>
  <cp:lastModifiedBy>Фаткулина Альфия Анваровна</cp:lastModifiedBy>
  <cp:lastPrinted>2016-06-24T03:26:12Z</cp:lastPrinted>
  <dcterms:created xsi:type="dcterms:W3CDTF">2016-03-28T11:41:01Z</dcterms:created>
  <dcterms:modified xsi:type="dcterms:W3CDTF">2016-07-03T14:49:23Z</dcterms:modified>
</cp:coreProperties>
</file>