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0" yWindow="0" windowWidth="23535" windowHeight="859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78" i="1" l="1"/>
  <c r="T77" i="1"/>
  <c r="T73" i="1" s="1"/>
  <c r="S77" i="1"/>
  <c r="R77" i="1"/>
  <c r="R73" i="1" s="1"/>
  <c r="Q77" i="1"/>
  <c r="P77" i="1"/>
  <c r="P73" i="1" s="1"/>
  <c r="O77" i="1"/>
  <c r="N77" i="1"/>
  <c r="N73" i="1" s="1"/>
  <c r="M77" i="1"/>
  <c r="L77" i="1"/>
  <c r="L73" i="1" s="1"/>
  <c r="K77" i="1"/>
  <c r="J77" i="1"/>
  <c r="J73" i="1" s="1"/>
  <c r="I77" i="1"/>
  <c r="H77" i="1"/>
  <c r="H73" i="1" s="1"/>
  <c r="G77" i="1"/>
  <c r="F77" i="1"/>
  <c r="F73" i="1" s="1"/>
  <c r="E77" i="1"/>
  <c r="D77" i="1"/>
  <c r="C76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S73" i="1"/>
  <c r="Q73" i="1"/>
  <c r="O73" i="1"/>
  <c r="M73" i="1"/>
  <c r="K73" i="1"/>
  <c r="I73" i="1"/>
  <c r="G73" i="1"/>
  <c r="E73" i="1"/>
  <c r="F72" i="1"/>
  <c r="C72" i="1"/>
  <c r="N71" i="1"/>
  <c r="Q71" i="1" s="1"/>
  <c r="L71" i="1"/>
  <c r="O71" i="1" s="1"/>
  <c r="K71" i="1"/>
  <c r="J71" i="1"/>
  <c r="M71" i="1" s="1"/>
  <c r="I71" i="1"/>
  <c r="C70" i="1"/>
  <c r="N69" i="1"/>
  <c r="L69" i="1"/>
  <c r="K69" i="1"/>
  <c r="J69" i="1"/>
  <c r="I69" i="1"/>
  <c r="H69" i="1"/>
  <c r="G69" i="1"/>
  <c r="F69" i="1"/>
  <c r="E69" i="1"/>
  <c r="D69" i="1"/>
  <c r="J68" i="1"/>
  <c r="K68" i="1" s="1"/>
  <c r="I68" i="1"/>
  <c r="J67" i="1"/>
  <c r="I67" i="1"/>
  <c r="H67" i="1"/>
  <c r="G67" i="1"/>
  <c r="F67" i="1"/>
  <c r="E67" i="1"/>
  <c r="D67" i="1"/>
  <c r="K66" i="1"/>
  <c r="N66" i="1" s="1"/>
  <c r="J66" i="1"/>
  <c r="I66" i="1"/>
  <c r="L66" i="1" s="1"/>
  <c r="F66" i="1"/>
  <c r="E66" i="1"/>
  <c r="C65" i="1"/>
  <c r="K64" i="1"/>
  <c r="J64" i="1"/>
  <c r="I64" i="1"/>
  <c r="H64" i="1"/>
  <c r="G64" i="1"/>
  <c r="F64" i="1"/>
  <c r="E64" i="1"/>
  <c r="D64" i="1"/>
  <c r="J63" i="1"/>
  <c r="I63" i="1"/>
  <c r="H63" i="1"/>
  <c r="G63" i="1"/>
  <c r="F63" i="1"/>
  <c r="E63" i="1"/>
  <c r="D63" i="1"/>
  <c r="N62" i="1"/>
  <c r="N81" i="1" s="1"/>
  <c r="N85" i="1" s="1"/>
  <c r="L62" i="1"/>
  <c r="L81" i="1" s="1"/>
  <c r="L85" i="1" s="1"/>
  <c r="K62" i="1"/>
  <c r="K81" i="1" s="1"/>
  <c r="K85" i="1" s="1"/>
  <c r="J62" i="1"/>
  <c r="J81" i="1" s="1"/>
  <c r="J85" i="1" s="1"/>
  <c r="I62" i="1"/>
  <c r="I81" i="1" s="1"/>
  <c r="I85" i="1" s="1"/>
  <c r="H62" i="1"/>
  <c r="H81" i="1" s="1"/>
  <c r="H85" i="1" s="1"/>
  <c r="G62" i="1"/>
  <c r="G81" i="1" s="1"/>
  <c r="G85" i="1" s="1"/>
  <c r="F62" i="1"/>
  <c r="F81" i="1" s="1"/>
  <c r="F85" i="1" s="1"/>
  <c r="E62" i="1"/>
  <c r="E81" i="1" s="1"/>
  <c r="E85" i="1" s="1"/>
  <c r="D62" i="1"/>
  <c r="D81" i="1" s="1"/>
  <c r="D85" i="1" s="1"/>
  <c r="T61" i="1"/>
  <c r="T80" i="1" s="1"/>
  <c r="S61" i="1"/>
  <c r="S80" i="1" s="1"/>
  <c r="R61" i="1"/>
  <c r="R80" i="1" s="1"/>
  <c r="Q61" i="1"/>
  <c r="Q80" i="1" s="1"/>
  <c r="P61" i="1"/>
  <c r="P80" i="1" s="1"/>
  <c r="O61" i="1"/>
  <c r="O80" i="1" s="1"/>
  <c r="N61" i="1"/>
  <c r="N80" i="1" s="1"/>
  <c r="M61" i="1"/>
  <c r="M80" i="1" s="1"/>
  <c r="L61" i="1"/>
  <c r="L80" i="1" s="1"/>
  <c r="K61" i="1"/>
  <c r="K80" i="1" s="1"/>
  <c r="J61" i="1"/>
  <c r="J80" i="1" s="1"/>
  <c r="I61" i="1"/>
  <c r="I80" i="1" s="1"/>
  <c r="H61" i="1"/>
  <c r="H80" i="1" s="1"/>
  <c r="G61" i="1"/>
  <c r="G80" i="1" s="1"/>
  <c r="F61" i="1"/>
  <c r="F80" i="1" s="1"/>
  <c r="E61" i="1"/>
  <c r="E80" i="1" s="1"/>
  <c r="D61" i="1"/>
  <c r="D80" i="1" s="1"/>
  <c r="J60" i="1"/>
  <c r="I60" i="1"/>
  <c r="H60" i="1"/>
  <c r="G60" i="1"/>
  <c r="F60" i="1"/>
  <c r="E60" i="1"/>
  <c r="D60" i="1"/>
  <c r="K59" i="1"/>
  <c r="N59" i="1" s="1"/>
  <c r="I59" i="1"/>
  <c r="L59" i="1" s="1"/>
  <c r="K58" i="1"/>
  <c r="I58" i="1"/>
  <c r="H58" i="1"/>
  <c r="G58" i="1"/>
  <c r="F58" i="1"/>
  <c r="E58" i="1"/>
  <c r="D58" i="1"/>
  <c r="H57" i="1"/>
  <c r="K57" i="1" s="1"/>
  <c r="G57" i="1"/>
  <c r="F57" i="1"/>
  <c r="H56" i="1"/>
  <c r="G56" i="1"/>
  <c r="F56" i="1"/>
  <c r="E56" i="1"/>
  <c r="D56" i="1"/>
  <c r="H55" i="1"/>
  <c r="H82" i="1" s="1"/>
  <c r="H86" i="1" s="1"/>
  <c r="G55" i="1"/>
  <c r="G82" i="1" s="1"/>
  <c r="G86" i="1" s="1"/>
  <c r="F55" i="1"/>
  <c r="F82" i="1" s="1"/>
  <c r="F86" i="1" s="1"/>
  <c r="E55" i="1"/>
  <c r="E82" i="1" s="1"/>
  <c r="E86" i="1" s="1"/>
  <c r="D55" i="1"/>
  <c r="H54" i="1"/>
  <c r="G54" i="1"/>
  <c r="F54" i="1"/>
  <c r="E54" i="1"/>
  <c r="D54" i="1"/>
  <c r="I20" i="1"/>
  <c r="D20" i="1"/>
  <c r="D82" i="1" s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 s="1"/>
  <c r="Q59" i="1" l="1"/>
  <c r="N58" i="1"/>
  <c r="N57" i="1"/>
  <c r="K56" i="1"/>
  <c r="K54" i="1" s="1"/>
  <c r="K55" i="1"/>
  <c r="O59" i="1"/>
  <c r="L58" i="1"/>
  <c r="D86" i="1"/>
  <c r="I57" i="1"/>
  <c r="J59" i="1"/>
  <c r="L68" i="1"/>
  <c r="K67" i="1"/>
  <c r="K63" i="1"/>
  <c r="T71" i="1"/>
  <c r="Q69" i="1"/>
  <c r="Q62" i="1"/>
  <c r="C20" i="1"/>
  <c r="E79" i="1"/>
  <c r="E84" i="1"/>
  <c r="E83" i="1" s="1"/>
  <c r="G84" i="1"/>
  <c r="G83" i="1" s="1"/>
  <c r="G79" i="1"/>
  <c r="I84" i="1"/>
  <c r="K84" i="1"/>
  <c r="M84" i="1"/>
  <c r="O84" i="1"/>
  <c r="Q84" i="1"/>
  <c r="S84" i="1"/>
  <c r="L64" i="1"/>
  <c r="L63" i="1"/>
  <c r="L60" i="1" s="1"/>
  <c r="O66" i="1"/>
  <c r="M66" i="1"/>
  <c r="N64" i="1"/>
  <c r="Q66" i="1"/>
  <c r="P71" i="1"/>
  <c r="M69" i="1"/>
  <c r="M62" i="1"/>
  <c r="R71" i="1"/>
  <c r="O69" i="1"/>
  <c r="O62" i="1"/>
  <c r="C61" i="1"/>
  <c r="C77" i="1"/>
  <c r="D73" i="1"/>
  <c r="C73" i="1" s="1"/>
  <c r="D84" i="1"/>
  <c r="D79" i="1"/>
  <c r="F84" i="1"/>
  <c r="F83" i="1" s="1"/>
  <c r="F79" i="1"/>
  <c r="H84" i="1"/>
  <c r="H83" i="1" s="1"/>
  <c r="H79" i="1"/>
  <c r="J84" i="1"/>
  <c r="L84" i="1"/>
  <c r="N84" i="1"/>
  <c r="P84" i="1"/>
  <c r="R84" i="1"/>
  <c r="T84" i="1"/>
  <c r="C80" i="1"/>
  <c r="M81" i="1" l="1"/>
  <c r="P66" i="1"/>
  <c r="M64" i="1"/>
  <c r="K60" i="1"/>
  <c r="M59" i="1"/>
  <c r="J58" i="1"/>
  <c r="L57" i="1"/>
  <c r="J57" i="1"/>
  <c r="I56" i="1"/>
  <c r="I55" i="1"/>
  <c r="R59" i="1"/>
  <c r="R58" i="1" s="1"/>
  <c r="O58" i="1"/>
  <c r="T59" i="1"/>
  <c r="T58" i="1" s="1"/>
  <c r="Q58" i="1"/>
  <c r="D83" i="1"/>
  <c r="C84" i="1"/>
  <c r="O81" i="1"/>
  <c r="R62" i="1"/>
  <c r="R69" i="1"/>
  <c r="C71" i="1"/>
  <c r="S71" i="1"/>
  <c r="P62" i="1"/>
  <c r="P69" i="1"/>
  <c r="T66" i="1"/>
  <c r="Q64" i="1"/>
  <c r="R66" i="1"/>
  <c r="O64" i="1"/>
  <c r="Q81" i="1"/>
  <c r="T62" i="1"/>
  <c r="T69" i="1"/>
  <c r="M68" i="1"/>
  <c r="L67" i="1"/>
  <c r="K82" i="1"/>
  <c r="N56" i="1"/>
  <c r="N54" i="1" s="1"/>
  <c r="N55" i="1"/>
  <c r="Q57" i="1"/>
  <c r="C69" i="1" l="1"/>
  <c r="K86" i="1"/>
  <c r="K83" i="1" s="1"/>
  <c r="K79" i="1"/>
  <c r="T81" i="1"/>
  <c r="T64" i="1"/>
  <c r="T57" i="1"/>
  <c r="Q56" i="1"/>
  <c r="Q54" i="1" s="1"/>
  <c r="Q55" i="1"/>
  <c r="N68" i="1"/>
  <c r="M67" i="1"/>
  <c r="R64" i="1"/>
  <c r="S69" i="1"/>
  <c r="S62" i="1"/>
  <c r="I54" i="1"/>
  <c r="L56" i="1"/>
  <c r="L54" i="1" s="1"/>
  <c r="L55" i="1"/>
  <c r="L82" i="1" s="1"/>
  <c r="O57" i="1"/>
  <c r="P59" i="1"/>
  <c r="M58" i="1"/>
  <c r="Q85" i="1"/>
  <c r="P81" i="1"/>
  <c r="R81" i="1"/>
  <c r="O85" i="1"/>
  <c r="I82" i="1"/>
  <c r="J56" i="1"/>
  <c r="J54" i="1" s="1"/>
  <c r="J55" i="1"/>
  <c r="J82" i="1" s="1"/>
  <c r="M57" i="1"/>
  <c r="M63" i="1"/>
  <c r="P64" i="1"/>
  <c r="S66" i="1"/>
  <c r="C66" i="1" s="1"/>
  <c r="M85" i="1"/>
  <c r="S64" i="1" l="1"/>
  <c r="C64" i="1"/>
  <c r="P57" i="1"/>
  <c r="M56" i="1"/>
  <c r="M54" i="1" s="1"/>
  <c r="M55" i="1"/>
  <c r="R85" i="1"/>
  <c r="P85" i="1"/>
  <c r="R57" i="1"/>
  <c r="O56" i="1"/>
  <c r="O54" i="1" s="1"/>
  <c r="O55" i="1"/>
  <c r="S81" i="1"/>
  <c r="O68" i="1"/>
  <c r="N67" i="1"/>
  <c r="N63" i="1"/>
  <c r="C81" i="1"/>
  <c r="M60" i="1"/>
  <c r="J86" i="1"/>
  <c r="J83" i="1" s="1"/>
  <c r="J79" i="1"/>
  <c r="I86" i="1"/>
  <c r="I79" i="1"/>
  <c r="S59" i="1"/>
  <c r="S58" i="1" s="1"/>
  <c r="C58" i="1" s="1"/>
  <c r="P58" i="1"/>
  <c r="C59" i="1"/>
  <c r="L86" i="1"/>
  <c r="L83" i="1" s="1"/>
  <c r="L79" i="1"/>
  <c r="T56" i="1"/>
  <c r="T54" i="1" s="1"/>
  <c r="T55" i="1"/>
  <c r="T85" i="1"/>
  <c r="C62" i="1"/>
  <c r="I83" i="1" l="1"/>
  <c r="N60" i="1"/>
  <c r="N82" i="1"/>
  <c r="P68" i="1"/>
  <c r="O67" i="1"/>
  <c r="O63" i="1"/>
  <c r="S85" i="1"/>
  <c r="O82" i="1"/>
  <c r="R56" i="1"/>
  <c r="R54" i="1" s="1"/>
  <c r="R55" i="1"/>
  <c r="M82" i="1"/>
  <c r="P56" i="1"/>
  <c r="P55" i="1"/>
  <c r="S57" i="1"/>
  <c r="C57" i="1"/>
  <c r="O86" i="1" l="1"/>
  <c r="O83" i="1" s="1"/>
  <c r="O79" i="1"/>
  <c r="C85" i="1"/>
  <c r="O60" i="1"/>
  <c r="Q68" i="1"/>
  <c r="P67" i="1"/>
  <c r="P63" i="1"/>
  <c r="P60" i="1" s="1"/>
  <c r="S56" i="1"/>
  <c r="S54" i="1" s="1"/>
  <c r="S55" i="1"/>
  <c r="P54" i="1"/>
  <c r="C54" i="1" s="1"/>
  <c r="C56" i="1"/>
  <c r="M86" i="1"/>
  <c r="M79" i="1"/>
  <c r="N86" i="1"/>
  <c r="N83" i="1" s="1"/>
  <c r="N79" i="1"/>
  <c r="R68" i="1" l="1"/>
  <c r="Q67" i="1"/>
  <c r="Q63" i="1"/>
  <c r="C55" i="1"/>
  <c r="M83" i="1"/>
  <c r="P82" i="1"/>
  <c r="P86" i="1" l="1"/>
  <c r="P79" i="1"/>
  <c r="Q60" i="1"/>
  <c r="Q82" i="1"/>
  <c r="S68" i="1"/>
  <c r="R67" i="1"/>
  <c r="R63" i="1"/>
  <c r="Q86" i="1" l="1"/>
  <c r="Q83" i="1" s="1"/>
  <c r="Q79" i="1"/>
  <c r="P83" i="1"/>
  <c r="R60" i="1"/>
  <c r="R82" i="1"/>
  <c r="T68" i="1"/>
  <c r="S67" i="1"/>
  <c r="S63" i="1"/>
  <c r="C68" i="1"/>
  <c r="S60" i="1" l="1"/>
  <c r="S82" i="1"/>
  <c r="T67" i="1"/>
  <c r="C67" i="1" s="1"/>
  <c r="T63" i="1"/>
  <c r="R86" i="1"/>
  <c r="R83" i="1" s="1"/>
  <c r="R79" i="1"/>
  <c r="T60" i="1" l="1"/>
  <c r="C60" i="1" s="1"/>
  <c r="T82" i="1"/>
  <c r="C63" i="1"/>
  <c r="S86" i="1"/>
  <c r="S83" i="1" s="1"/>
  <c r="S79" i="1"/>
  <c r="T86" i="1" l="1"/>
  <c r="T79" i="1"/>
  <c r="C79" i="1" s="1"/>
  <c r="C82" i="1"/>
  <c r="T83" i="1" l="1"/>
  <c r="C83" i="1" s="1"/>
  <c r="C86" i="1"/>
</calcChain>
</file>

<file path=xl/sharedStrings.xml><?xml version="1.0" encoding="utf-8"?>
<sst xmlns="http://schemas.openxmlformats.org/spreadsheetml/2006/main" count="935" uniqueCount="117">
  <si>
    <t>Программные мероприятия, объем ассигнований на реализацию программы 
и показатели результатов реализации муниципальной программы функционирования 
«Управление муниципальными финансами города Сургута на 2014 – 2030 годы»</t>
  </si>
  <si>
    <t>Наименование</t>
  </si>
  <si>
    <t>Источники финанси-рования</t>
  </si>
  <si>
    <t>Объем финансирования (всего, руб.)</t>
  </si>
  <si>
    <t>В том числе по годам:</t>
  </si>
  <si>
    <t>Наименование показателя, ед. измерения</t>
  </si>
  <si>
    <t>Значение показателя, 
в том числе:</t>
  </si>
  <si>
    <t>Итоговое значение показателя</t>
  </si>
  <si>
    <t>2014                   год</t>
  </si>
  <si>
    <t>2015                   год</t>
  </si>
  <si>
    <t>2016                   год</t>
  </si>
  <si>
    <t>2017                   год</t>
  </si>
  <si>
    <t>2018                   год</t>
  </si>
  <si>
    <t>2019                   год</t>
  </si>
  <si>
    <t>2020                   год</t>
  </si>
  <si>
    <t>2021                  год</t>
  </si>
  <si>
    <t>2022                   год</t>
  </si>
  <si>
    <t>2023                   год</t>
  </si>
  <si>
    <t>2024                   год</t>
  </si>
  <si>
    <t>2025                   год</t>
  </si>
  <si>
    <t>2026                   год</t>
  </si>
  <si>
    <t>2027                   год</t>
  </si>
  <si>
    <t>2028                   год</t>
  </si>
  <si>
    <t>2029                   год</t>
  </si>
  <si>
    <t>2030                   год</t>
  </si>
  <si>
    <r>
      <t>Цель программы: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  </r>
  </si>
  <si>
    <t>Целевые показатели результатов реализации муниципальной программы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</si>
  <si>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в соответствии с требованиями, установленными бюджетным законодательством, %</t>
  </si>
  <si>
    <t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</t>
  </si>
  <si>
    <t xml:space="preserve"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  % </t>
  </si>
  <si>
    <t>соблюдение срока предоставления годовой бюджетной отчетности в Департамент финансов Ханты-Мансийского автономного округа – Югры, да/нет</t>
  </si>
  <si>
    <t>да</t>
  </si>
  <si>
    <t>удельный вес своевременно исполненных департаментом финансов заявок на оплату денежных обязательств получателей бюджетных средств, в общем объеме предъявленных к оплате заявок, соответствующих установленным требованиям, %</t>
  </si>
  <si>
    <t>проведение мониторинга финансового менеджмента, осуществляемого  главными администраторами бюджетных средств, да/нет</t>
  </si>
  <si>
    <t>доля своевременно исполненных обязательств по муниципальным заимствованиям к  объему  обязательств,  подлежащих исполнению в течение отчетного года, %</t>
  </si>
  <si>
    <t>соблюдение установленных  бюджетным законодательством требований по формированию в бюджете города  условно утвержденных расходов,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</si>
  <si>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 да/нет </t>
  </si>
  <si>
    <t>функционирование Интернет-портала «Бюджет для граждан», интегрированного с автоматизированной системой планирования и исполнения бюджета города, да/нет</t>
  </si>
  <si>
    <t>нет</t>
  </si>
  <si>
    <t>Задача.  Проведение бюджетной и налоговой политики в пределах установленных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процесса.</t>
  </si>
  <si>
    <t>Мероприятие 1. Обеспечение выполнения функций департамента финансов</t>
  </si>
  <si>
    <t>Всего, в том числе:</t>
  </si>
  <si>
    <t>подготовка муниципальных правовых актов, в случае изменения налогового и бюджетного законодательства и (или) на основании обращений налогоплательщиков, о местных налогах и сборах с соблюдением сроков и требований, установленных налоговым и бюджетным законодательством Российской Федерации, да/нет</t>
  </si>
  <si>
    <t>- за счет средств местного бюджета</t>
  </si>
  <si>
    <t>разработка Основных направлений бюджетной и налоговой политики города Сургута на очередной финансовый год 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</si>
  <si>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до главных распорядителей бюджетных средств, установленных муниципальным правовым актом, да/нет </t>
  </si>
  <si>
    <t>количество рассмотренных муниципальных правовых актов об утверждении муниципальных программ (о внесении изменений в муниципальные программы), поступивших на согласование в департамент финансов, ед.</t>
  </si>
  <si>
    <t>не менее 30</t>
  </si>
  <si>
    <t xml:space="preserve">не менее 30 </t>
  </si>
  <si>
    <t>не менее 30 ежегодно</t>
  </si>
  <si>
    <t>своевременная подготовка 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</si>
  <si>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соблюдение требований к объему расходов на обслуживание муниципального долга, установленных бюджетным законодательством Российской Федерации, да/нет</t>
  </si>
  <si>
    <t>соблюдение требований к предельному объему муниципальных заимствований, установленных бюджетным законодательством Российской Федерации,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</si>
  <si>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и исполнении  бюджета города, да/нет</t>
  </si>
  <si>
    <t>количество подготовленных проектов решений Думы города о внесении изменений в бюджет города, ед.</t>
  </si>
  <si>
    <t>количество рабочих дней после подписания Главой города решения Думы города о бюджете (о внесении изменений в бюджет), в течение которых доводятся до главных администраторов доходов и главных администраторов источников финансирования дефицита бюджета утвержденные плановые назначения, до главных распорядителей бюджетных средств - утвержденные показатели сводной бюджетной росписи и лимиты бюджетных обязательств, дн.</t>
  </si>
  <si>
    <t xml:space="preserve">не более 3 </t>
  </si>
  <si>
    <t>не более 3</t>
  </si>
  <si>
    <t>не
 более 3 ежегодно</t>
  </si>
  <si>
    <t>количество сформированных и размещенных на официальном интернет-сайте Администрации города реестров расходных обязательств городского округа город Сургут, ед.</t>
  </si>
  <si>
    <t>2 ежегодно</t>
  </si>
  <si>
    <t>удельный вес своевременно зарегистрированных бюджетных обязательств получателей бюджетных средств, в общем объеме предъявленных к регистрации бюджетных обязательств, соответствующих установленным требованиям, %</t>
  </si>
  <si>
    <t>количество подготовленных муниципальных правовых актов об исполнении бюджета городского округа город Сургут, ед.</t>
  </si>
  <si>
    <t>4 ежегодно</t>
  </si>
  <si>
    <t>соблюдение установленных предельных сроков внесения изменений в сводную бюджетную роспись, да/нет</t>
  </si>
  <si>
    <t>количество подготовленных сводных отчетов о результатах мониторинга финансового менеджмента и рекомендаций по повышению качества финансового менеджмента главными администраторами бюджетных средств, ед.</t>
  </si>
  <si>
    <t>процент исполнения налоговых доходов (отношение фактических поступлений к плановым показателям), %</t>
  </si>
  <si>
    <t>не менее 95</t>
  </si>
  <si>
    <t>не  менее 95</t>
  </si>
  <si>
    <t>не 
менее 95 ежегодно</t>
  </si>
  <si>
    <t>количество организованных заседаний комиссии по мобилизации дополнительных доходов в местный бюджет, ед.</t>
  </si>
  <si>
    <t>не менее 4</t>
  </si>
  <si>
    <t>не 
менее 4 ежегодно</t>
  </si>
  <si>
    <t>количество проведенных мониторингов дебиторской задолженности по расходам и кредиторской задолженности бюджета города, ед.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</si>
  <si>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 его предоставления Администрацией города  в Контрольно - счетную палату города для проведения внешней проверки, да/нет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</si>
  <si>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его внесения  Администрацией города в Думу города, да/нет</t>
  </si>
  <si>
    <t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законодательством, %</t>
  </si>
  <si>
    <t>удельный вес своевременно исполненных департаментом финансов заявок на оплату денежных обязательств муниципальных бюджетных и автономных учреждений, в общем объеме предъявленных к оплате заявок, соответствующих установленным требованиям, %</t>
  </si>
  <si>
    <t>размещение на официальном интернет-сайте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и автономных учреждений, аналитических материалов о бюджете города и его исполнении, да/нет</t>
  </si>
  <si>
    <t>доля главных распорядителей, получателей бюджетных средств, обеспеченных автоматизацией процессов планирования и исполнения бюджетных ассигнований, %</t>
  </si>
  <si>
    <t>доля автономных и бюджетных  учреждений города, обеспеченных автоматизацией процессов планирования и исполнения планов финансово-хозяйственной деятельности, %</t>
  </si>
  <si>
    <t>обеспечение юридически значимого электронного взаимодействия с участниками бюджетного процесса с применением средств электронной подписи, да/нет</t>
  </si>
  <si>
    <t>соблюдение сроков предоставления в финансовый орган обоснований бюджетных ассигнований департамента финансов, да/нет</t>
  </si>
  <si>
    <t>исполнение плановых назначений по администрируемым доходам (без учета безвозмездных поступлений и невыясненных поступлений, зачисляемых в бюджеты городских округов), %</t>
  </si>
  <si>
    <t xml:space="preserve">не менее 95 </t>
  </si>
  <si>
    <t>не
менее 95 ежегодно</t>
  </si>
  <si>
    <t>исполнение расходов на обеспечение деятельности департамента финансов, %</t>
  </si>
  <si>
    <t xml:space="preserve">не  менее 95 </t>
  </si>
  <si>
    <t>наличие Учетной политики департамента финансов, да/нет</t>
  </si>
  <si>
    <t>отсутствие просроченной кредиторской задолженности департамента финансов, да/нет</t>
  </si>
  <si>
    <t>формирование и представление в Федеральное казначейство информации и документов для включения в Сводный реестр участников бюджетного процесса, а также юридических лиц, не являющихся участниками бюджетного процесса</t>
  </si>
  <si>
    <t xml:space="preserve">нет </t>
  </si>
  <si>
    <t>Мероприятие 2 Управление муниципальным  долгом города                в том числе:</t>
  </si>
  <si>
    <t>2.1. Исполнение обязательств по муниципальным заимствованиям</t>
  </si>
  <si>
    <t>планирование ассигнований в объеме, необходимом для обеспечения исполнения обязательств по муниципальным заимствованиям, да/нет</t>
  </si>
  <si>
    <t>доля своевременно исполненных обязательств по муниципальным заимствованиям к общему объему обязательств, подлежащих исполнению в течение отчетного года, %</t>
  </si>
  <si>
    <t>2.2.  Обеспечение обязательств по муниципальным гарантиям</t>
  </si>
  <si>
    <t>планирование ассигнований в объеме, необходимом для обеспечения исполнения обязательств по предоставленным муниципальным гарантиям, да/нет</t>
  </si>
  <si>
    <t>степень охвата принципалов проведением ежеквартального мониторинга их финансового состояния, %</t>
  </si>
  <si>
    <t>Мероприятие 3. Формирование резервных средств в бюджете города                в том числе:</t>
  </si>
  <si>
    <t>-за счет межбюджетных трансфертов из федерального бюджета</t>
  </si>
  <si>
    <t>-за счет межбюджетных трансфертов из окружного бюджета</t>
  </si>
  <si>
    <t>3.1. Формирование в бюджете города резервного фонда Администрации города в соответствии с требованиями Бюджетного кодекса Российской Федерации</t>
  </si>
  <si>
    <t>соблюдение ограничений по предельному размеру резервного фонда Администрации города, установленного Бюджетным Кодексом Российской Федерации, да/нет</t>
  </si>
  <si>
    <t>- за счет межбюджетных трансфертов из окружного бюджета</t>
  </si>
  <si>
    <t>3.2. Формирование в бюджете города условно утвержденных расходов в соответствии с требованиями Бюджетного кодекса Российской Федерации</t>
  </si>
  <si>
    <t xml:space="preserve">3.3.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
</t>
  </si>
  <si>
    <t>соблюдение условий, установленных решением Думы города о бюджете города для внесения изменений в сводную бюджетную роспись 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</si>
  <si>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- за счет межбюджетных трансфертов из федерального бюджета</t>
  </si>
  <si>
    <t>Мероприятие 4. Обеспечение функционирования и развития автоматизированных систем управления бюджетным процессом в том числе:</t>
  </si>
  <si>
    <t>4.1. Обеспечение функционирования автоматизированных систем планирования и исполнения бюджета</t>
  </si>
  <si>
    <t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</t>
  </si>
  <si>
    <t>4.2 Создание портала "Бюджет для граждан" интегрированного с информационной системой планирования и исполнения бюджета города</t>
  </si>
  <si>
    <t>Общий объем ассигнований на реализацию муниципальной программы функционирования «Управление муниципальными финансами города Сургута на 2014 – 2030 годы», всего, в том числе:</t>
  </si>
  <si>
    <t>X</t>
  </si>
  <si>
    <t xml:space="preserve">Объём ассигнований администратора - департамент финансов </t>
  </si>
  <si>
    <t xml:space="preserve">Приложение                                                                                  к постановлению
Администрации города
от _______________ № ______________
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</si>
</sst>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justify" vertical="top" wrapText="1"/>
    </xf>
    <xf numFmtId="0" fontId="4" fillId="0" borderId="6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0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justify" vertical="top" wrapText="1"/>
    </xf>
    <xf numFmtId="0" fontId="4" fillId="0" borderId="5" xfId="0" applyFont="1" applyFill="1" applyBorder="1" applyAlignment="1">
      <alignment horizontal="justify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justify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3" fontId="4" fillId="0" borderId="7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justify" vertical="top" wrapText="1"/>
    </xf>
    <xf numFmtId="3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7" xfId="0" applyFont="1" applyFill="1" applyBorder="1" applyAlignment="1">
      <alignment horizontal="left" vertical="top" wrapText="1"/>
    </xf>
    <xf numFmtId="3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justify" vertical="top" wrapText="1"/>
    </xf>
    <xf numFmtId="0" fontId="4" fillId="0" borderId="13" xfId="0" applyFont="1" applyFill="1" applyBorder="1" applyAlignment="1">
      <alignment horizontal="justify" vertical="top" wrapText="1"/>
    </xf>
    <xf numFmtId="0" fontId="4" fillId="0" borderId="7" xfId="0" applyFont="1" applyFill="1" applyBorder="1" applyAlignment="1">
      <alignment horizontal="justify" vertical="top" wrapText="1"/>
    </xf>
    <xf numFmtId="0" fontId="4" fillId="0" borderId="6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3" fontId="4" fillId="0" borderId="6" xfId="0" applyNumberFormat="1" applyFont="1" applyBorder="1" applyAlignment="1">
      <alignment horizontal="center" vertical="top" wrapText="1"/>
    </xf>
    <xf numFmtId="3" fontId="4" fillId="0" borderId="13" xfId="0" applyNumberFormat="1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3" fontId="4" fillId="0" borderId="2" xfId="0" applyNumberFormat="1" applyFont="1" applyBorder="1" applyAlignment="1">
      <alignment horizontal="center" vertical="top" wrapText="1"/>
    </xf>
    <xf numFmtId="3" fontId="4" fillId="0" borderId="2" xfId="0" applyNumberFormat="1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justify" vertical="top" wrapText="1"/>
    </xf>
    <xf numFmtId="0" fontId="4" fillId="0" borderId="14" xfId="0" applyFont="1" applyBorder="1" applyAlignment="1">
      <alignment horizontal="justify" vertical="top" wrapText="1"/>
    </xf>
    <xf numFmtId="0" fontId="4" fillId="0" borderId="2" xfId="0" applyFont="1" applyFill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justify" vertical="top" wrapText="1"/>
    </xf>
    <xf numFmtId="0" fontId="5" fillId="0" borderId="9" xfId="0" applyFont="1" applyBorder="1" applyAlignment="1">
      <alignment horizontal="justify" vertical="top" wrapText="1"/>
    </xf>
    <xf numFmtId="0" fontId="5" fillId="0" borderId="10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6" fillId="0" borderId="8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justify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6"/>
  <sheetViews>
    <sheetView tabSelected="1" topLeftCell="B1" zoomScale="70" zoomScaleNormal="70" workbookViewId="0">
      <selection activeCell="O73" sqref="O72:O73"/>
    </sheetView>
  </sheetViews>
  <sheetFormatPr defaultRowHeight="15" x14ac:dyDescent="0.25"/>
  <cols>
    <col min="1" max="1" width="15.7109375" customWidth="1"/>
    <col min="2" max="2" width="18.28515625" customWidth="1"/>
    <col min="3" max="3" width="16.85546875" customWidth="1"/>
    <col min="4" max="4" width="12.28515625" customWidth="1"/>
    <col min="5" max="5" width="12.42578125" customWidth="1"/>
    <col min="6" max="6" width="12" customWidth="1"/>
    <col min="7" max="7" width="11.85546875" customWidth="1"/>
    <col min="8" max="8" width="14.85546875" customWidth="1"/>
    <col min="9" max="9" width="14.140625" customWidth="1"/>
    <col min="10" max="10" width="13.28515625" customWidth="1"/>
    <col min="11" max="11" width="14.140625" customWidth="1"/>
    <col min="12" max="12" width="13.42578125" customWidth="1"/>
    <col min="13" max="14" width="13.7109375" customWidth="1"/>
    <col min="15" max="15" width="15.28515625" customWidth="1"/>
    <col min="16" max="16" width="13.5703125" customWidth="1"/>
    <col min="17" max="17" width="13.7109375" customWidth="1"/>
    <col min="18" max="18" width="15.140625" customWidth="1"/>
    <col min="19" max="19" width="13.42578125" customWidth="1"/>
    <col min="20" max="20" width="13.5703125" customWidth="1"/>
    <col min="21" max="21" width="20.42578125" customWidth="1"/>
  </cols>
  <sheetData>
    <row r="1" spans="1:39" ht="92.25" customHeight="1" x14ac:dyDescent="0.3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  <c r="V1" s="87"/>
      <c r="W1" s="87"/>
      <c r="X1" s="87"/>
      <c r="Y1" s="87"/>
      <c r="Z1" s="4"/>
      <c r="AA1" s="4"/>
      <c r="AB1" s="4"/>
      <c r="AC1" s="4"/>
      <c r="AD1" s="4"/>
      <c r="AE1" s="4"/>
      <c r="AF1" s="4"/>
      <c r="AG1" s="88" t="s">
        <v>116</v>
      </c>
      <c r="AH1" s="88"/>
      <c r="AI1" s="88"/>
      <c r="AJ1" s="88"/>
      <c r="AK1" s="88"/>
      <c r="AL1" s="88"/>
      <c r="AM1" s="88"/>
    </row>
    <row r="2" spans="1:39" ht="87.75" customHeight="1" x14ac:dyDescent="0.25">
      <c r="A2" s="89" t="s">
        <v>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</row>
    <row r="3" spans="1:39" x14ac:dyDescent="0.25">
      <c r="A3" s="90" t="s">
        <v>1</v>
      </c>
      <c r="B3" s="90" t="s">
        <v>2</v>
      </c>
      <c r="C3" s="90" t="s">
        <v>3</v>
      </c>
      <c r="D3" s="91" t="s">
        <v>4</v>
      </c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3"/>
      <c r="U3" s="94" t="s">
        <v>5</v>
      </c>
      <c r="V3" s="96" t="s">
        <v>6</v>
      </c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8"/>
      <c r="AM3" s="94" t="s">
        <v>7</v>
      </c>
    </row>
    <row r="4" spans="1:39" ht="30" x14ac:dyDescent="0.25">
      <c r="A4" s="90"/>
      <c r="B4" s="90"/>
      <c r="C4" s="90"/>
      <c r="D4" s="5" t="s">
        <v>8</v>
      </c>
      <c r="E4" s="5" t="s">
        <v>9</v>
      </c>
      <c r="F4" s="5" t="s">
        <v>10</v>
      </c>
      <c r="G4" s="5" t="s">
        <v>11</v>
      </c>
      <c r="H4" s="5" t="s">
        <v>12</v>
      </c>
      <c r="I4" s="5" t="s">
        <v>13</v>
      </c>
      <c r="J4" s="5" t="s">
        <v>14</v>
      </c>
      <c r="K4" s="5" t="s">
        <v>15</v>
      </c>
      <c r="L4" s="5" t="s">
        <v>16</v>
      </c>
      <c r="M4" s="5" t="s">
        <v>17</v>
      </c>
      <c r="N4" s="5" t="s">
        <v>18</v>
      </c>
      <c r="O4" s="5" t="s">
        <v>19</v>
      </c>
      <c r="P4" s="5" t="s">
        <v>20</v>
      </c>
      <c r="Q4" s="5" t="s">
        <v>21</v>
      </c>
      <c r="R4" s="5" t="s">
        <v>22</v>
      </c>
      <c r="S4" s="5" t="s">
        <v>23</v>
      </c>
      <c r="T4" s="5" t="s">
        <v>24</v>
      </c>
      <c r="U4" s="95"/>
      <c r="V4" s="5" t="s">
        <v>8</v>
      </c>
      <c r="W4" s="5" t="s">
        <v>9</v>
      </c>
      <c r="X4" s="5" t="s">
        <v>10</v>
      </c>
      <c r="Y4" s="5" t="s">
        <v>11</v>
      </c>
      <c r="Z4" s="5" t="s">
        <v>12</v>
      </c>
      <c r="AA4" s="5" t="s">
        <v>13</v>
      </c>
      <c r="AB4" s="5" t="s">
        <v>14</v>
      </c>
      <c r="AC4" s="5" t="s">
        <v>15</v>
      </c>
      <c r="AD4" s="5" t="s">
        <v>16</v>
      </c>
      <c r="AE4" s="5" t="s">
        <v>17</v>
      </c>
      <c r="AF4" s="5" t="s">
        <v>18</v>
      </c>
      <c r="AG4" s="5" t="s">
        <v>19</v>
      </c>
      <c r="AH4" s="5" t="s">
        <v>20</v>
      </c>
      <c r="AI4" s="5" t="s">
        <v>21</v>
      </c>
      <c r="AJ4" s="5" t="s">
        <v>22</v>
      </c>
      <c r="AK4" s="5" t="s">
        <v>23</v>
      </c>
      <c r="AL4" s="5" t="s">
        <v>24</v>
      </c>
      <c r="AM4" s="95"/>
    </row>
    <row r="5" spans="1:39" ht="27" customHeight="1" x14ac:dyDescent="0.25">
      <c r="A5" s="69" t="s">
        <v>25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1"/>
    </row>
    <row r="6" spans="1:39" ht="255" x14ac:dyDescent="0.25">
      <c r="A6" s="72" t="s">
        <v>26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4"/>
      <c r="U6" s="6" t="s">
        <v>27</v>
      </c>
      <c r="V6" s="7">
        <v>100</v>
      </c>
      <c r="W6" s="7">
        <v>100</v>
      </c>
      <c r="X6" s="7">
        <v>100</v>
      </c>
      <c r="Y6" s="7">
        <v>100</v>
      </c>
      <c r="Z6" s="7">
        <v>100</v>
      </c>
      <c r="AA6" s="7">
        <v>100</v>
      </c>
      <c r="AB6" s="7">
        <v>100</v>
      </c>
      <c r="AC6" s="7">
        <v>100</v>
      </c>
      <c r="AD6" s="7">
        <v>100</v>
      </c>
      <c r="AE6" s="7">
        <v>100</v>
      </c>
      <c r="AF6" s="7">
        <v>100</v>
      </c>
      <c r="AG6" s="7">
        <v>100</v>
      </c>
      <c r="AH6" s="7">
        <v>100</v>
      </c>
      <c r="AI6" s="7">
        <v>100</v>
      </c>
      <c r="AJ6" s="7">
        <v>100</v>
      </c>
      <c r="AK6" s="7">
        <v>100</v>
      </c>
      <c r="AL6" s="7">
        <v>100</v>
      </c>
      <c r="AM6" s="7">
        <v>100</v>
      </c>
    </row>
    <row r="7" spans="1:39" ht="225" x14ac:dyDescent="0.25">
      <c r="A7" s="75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7"/>
      <c r="U7" s="8" t="s">
        <v>28</v>
      </c>
      <c r="V7" s="9">
        <v>100</v>
      </c>
      <c r="W7" s="9">
        <v>100</v>
      </c>
      <c r="X7" s="9">
        <v>100</v>
      </c>
      <c r="Y7" s="9">
        <v>100</v>
      </c>
      <c r="Z7" s="9">
        <v>100</v>
      </c>
      <c r="AA7" s="9">
        <v>100</v>
      </c>
      <c r="AB7" s="9">
        <v>100</v>
      </c>
      <c r="AC7" s="9">
        <v>100</v>
      </c>
      <c r="AD7" s="9">
        <v>100</v>
      </c>
      <c r="AE7" s="9">
        <v>100</v>
      </c>
      <c r="AF7" s="9">
        <v>100</v>
      </c>
      <c r="AG7" s="9">
        <v>100</v>
      </c>
      <c r="AH7" s="9">
        <v>100</v>
      </c>
      <c r="AI7" s="9">
        <v>100</v>
      </c>
      <c r="AJ7" s="9">
        <v>100</v>
      </c>
      <c r="AK7" s="9">
        <v>100</v>
      </c>
      <c r="AL7" s="9">
        <v>100</v>
      </c>
      <c r="AM7" s="9">
        <v>100</v>
      </c>
    </row>
    <row r="8" spans="1:39" ht="195" x14ac:dyDescent="0.25">
      <c r="A8" s="78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80"/>
      <c r="U8" s="10" t="s">
        <v>29</v>
      </c>
      <c r="V8" s="7">
        <v>100</v>
      </c>
      <c r="W8" s="7">
        <v>100</v>
      </c>
      <c r="X8" s="7">
        <v>100</v>
      </c>
      <c r="Y8" s="7">
        <v>100</v>
      </c>
      <c r="Z8" s="7">
        <v>100</v>
      </c>
      <c r="AA8" s="7">
        <v>100</v>
      </c>
      <c r="AB8" s="7">
        <v>100</v>
      </c>
      <c r="AC8" s="7">
        <v>100</v>
      </c>
      <c r="AD8" s="7">
        <v>100</v>
      </c>
      <c r="AE8" s="7">
        <v>100</v>
      </c>
      <c r="AF8" s="7">
        <v>100</v>
      </c>
      <c r="AG8" s="7">
        <v>100</v>
      </c>
      <c r="AH8" s="7">
        <v>100</v>
      </c>
      <c r="AI8" s="7">
        <v>100</v>
      </c>
      <c r="AJ8" s="7">
        <v>100</v>
      </c>
      <c r="AK8" s="7">
        <v>100</v>
      </c>
      <c r="AL8" s="7">
        <v>100</v>
      </c>
      <c r="AM8" s="7">
        <v>100</v>
      </c>
    </row>
    <row r="9" spans="1:39" ht="135" x14ac:dyDescent="0.25">
      <c r="A9" s="78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80"/>
      <c r="U9" s="10" t="s">
        <v>30</v>
      </c>
      <c r="V9" s="7" t="s">
        <v>31</v>
      </c>
      <c r="W9" s="7" t="s">
        <v>31</v>
      </c>
      <c r="X9" s="7" t="s">
        <v>31</v>
      </c>
      <c r="Y9" s="7" t="s">
        <v>31</v>
      </c>
      <c r="Z9" s="7" t="s">
        <v>31</v>
      </c>
      <c r="AA9" s="7" t="s">
        <v>31</v>
      </c>
      <c r="AB9" s="7" t="s">
        <v>31</v>
      </c>
      <c r="AC9" s="7" t="s">
        <v>31</v>
      </c>
      <c r="AD9" s="7" t="s">
        <v>31</v>
      </c>
      <c r="AE9" s="7" t="s">
        <v>31</v>
      </c>
      <c r="AF9" s="7" t="s">
        <v>31</v>
      </c>
      <c r="AG9" s="7" t="s">
        <v>31</v>
      </c>
      <c r="AH9" s="7" t="s">
        <v>31</v>
      </c>
      <c r="AI9" s="7" t="s">
        <v>31</v>
      </c>
      <c r="AJ9" s="7" t="s">
        <v>31</v>
      </c>
      <c r="AK9" s="7" t="s">
        <v>31</v>
      </c>
      <c r="AL9" s="7" t="s">
        <v>31</v>
      </c>
      <c r="AM9" s="7" t="s">
        <v>31</v>
      </c>
    </row>
    <row r="10" spans="1:39" ht="225" x14ac:dyDescent="0.25">
      <c r="A10" s="78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80"/>
      <c r="U10" s="10" t="s">
        <v>32</v>
      </c>
      <c r="V10" s="7">
        <v>100</v>
      </c>
      <c r="W10" s="7">
        <v>100</v>
      </c>
      <c r="X10" s="7">
        <v>100</v>
      </c>
      <c r="Y10" s="7">
        <v>100</v>
      </c>
      <c r="Z10" s="7">
        <v>100</v>
      </c>
      <c r="AA10" s="7">
        <v>100</v>
      </c>
      <c r="AB10" s="7">
        <v>100</v>
      </c>
      <c r="AC10" s="7">
        <v>100</v>
      </c>
      <c r="AD10" s="7">
        <v>100</v>
      </c>
      <c r="AE10" s="7">
        <v>100</v>
      </c>
      <c r="AF10" s="7">
        <v>100</v>
      </c>
      <c r="AG10" s="7">
        <v>100</v>
      </c>
      <c r="AH10" s="7">
        <v>100</v>
      </c>
      <c r="AI10" s="7">
        <v>100</v>
      </c>
      <c r="AJ10" s="7">
        <v>100</v>
      </c>
      <c r="AK10" s="7">
        <v>100</v>
      </c>
      <c r="AL10" s="7">
        <v>100</v>
      </c>
      <c r="AM10" s="7">
        <v>100</v>
      </c>
    </row>
    <row r="11" spans="1:39" ht="135" x14ac:dyDescent="0.25">
      <c r="A11" s="78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2"/>
      <c r="U11" s="6" t="s">
        <v>33</v>
      </c>
      <c r="V11" s="7" t="s">
        <v>31</v>
      </c>
      <c r="W11" s="7" t="s">
        <v>31</v>
      </c>
      <c r="X11" s="7" t="s">
        <v>31</v>
      </c>
      <c r="Y11" s="7" t="s">
        <v>31</v>
      </c>
      <c r="Z11" s="7" t="s">
        <v>31</v>
      </c>
      <c r="AA11" s="7" t="s">
        <v>31</v>
      </c>
      <c r="AB11" s="7" t="s">
        <v>31</v>
      </c>
      <c r="AC11" s="7" t="s">
        <v>31</v>
      </c>
      <c r="AD11" s="7" t="s">
        <v>31</v>
      </c>
      <c r="AE11" s="7" t="s">
        <v>31</v>
      </c>
      <c r="AF11" s="7" t="s">
        <v>31</v>
      </c>
      <c r="AG11" s="7" t="s">
        <v>31</v>
      </c>
      <c r="AH11" s="7" t="s">
        <v>31</v>
      </c>
      <c r="AI11" s="7" t="s">
        <v>31</v>
      </c>
      <c r="AJ11" s="7" t="s">
        <v>31</v>
      </c>
      <c r="AK11" s="7" t="s">
        <v>31</v>
      </c>
      <c r="AL11" s="7" t="s">
        <v>31</v>
      </c>
      <c r="AM11" s="7" t="s">
        <v>31</v>
      </c>
    </row>
    <row r="12" spans="1:39" ht="165" x14ac:dyDescent="0.25">
      <c r="A12" s="83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2"/>
      <c r="U12" s="6" t="s">
        <v>34</v>
      </c>
      <c r="V12" s="7">
        <v>100</v>
      </c>
      <c r="W12" s="7">
        <v>100</v>
      </c>
      <c r="X12" s="7">
        <v>100</v>
      </c>
      <c r="Y12" s="7">
        <v>100</v>
      </c>
      <c r="Z12" s="7">
        <v>100</v>
      </c>
      <c r="AA12" s="7">
        <v>100</v>
      </c>
      <c r="AB12" s="7">
        <v>100</v>
      </c>
      <c r="AC12" s="7">
        <v>100</v>
      </c>
      <c r="AD12" s="7">
        <v>100</v>
      </c>
      <c r="AE12" s="7">
        <v>100</v>
      </c>
      <c r="AF12" s="7">
        <v>100</v>
      </c>
      <c r="AG12" s="7">
        <v>100</v>
      </c>
      <c r="AH12" s="7">
        <v>100</v>
      </c>
      <c r="AI12" s="7">
        <v>100</v>
      </c>
      <c r="AJ12" s="7">
        <v>100</v>
      </c>
      <c r="AK12" s="7">
        <v>100</v>
      </c>
      <c r="AL12" s="7">
        <v>100</v>
      </c>
      <c r="AM12" s="7">
        <v>100</v>
      </c>
    </row>
    <row r="13" spans="1:39" ht="150" x14ac:dyDescent="0.25">
      <c r="A13" s="83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2"/>
      <c r="U13" s="10" t="s">
        <v>35</v>
      </c>
      <c r="V13" s="7" t="s">
        <v>31</v>
      </c>
      <c r="W13" s="7" t="s">
        <v>31</v>
      </c>
      <c r="X13" s="7" t="s">
        <v>31</v>
      </c>
      <c r="Y13" s="7" t="s">
        <v>31</v>
      </c>
      <c r="Z13" s="7" t="s">
        <v>31</v>
      </c>
      <c r="AA13" s="7" t="s">
        <v>31</v>
      </c>
      <c r="AB13" s="7" t="s">
        <v>31</v>
      </c>
      <c r="AC13" s="7" t="s">
        <v>31</v>
      </c>
      <c r="AD13" s="7" t="s">
        <v>31</v>
      </c>
      <c r="AE13" s="7" t="s">
        <v>31</v>
      </c>
      <c r="AF13" s="7" t="s">
        <v>31</v>
      </c>
      <c r="AG13" s="7" t="s">
        <v>31</v>
      </c>
      <c r="AH13" s="7" t="s">
        <v>31</v>
      </c>
      <c r="AI13" s="7" t="s">
        <v>31</v>
      </c>
      <c r="AJ13" s="7" t="s">
        <v>31</v>
      </c>
      <c r="AK13" s="7" t="s">
        <v>31</v>
      </c>
      <c r="AL13" s="7" t="s">
        <v>31</v>
      </c>
      <c r="AM13" s="7" t="s">
        <v>31</v>
      </c>
    </row>
    <row r="14" spans="1:39" ht="225" x14ac:dyDescent="0.25">
      <c r="A14" s="83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2"/>
      <c r="U14" s="8" t="s">
        <v>36</v>
      </c>
      <c r="V14" s="9" t="s">
        <v>31</v>
      </c>
      <c r="W14" s="9" t="s">
        <v>31</v>
      </c>
      <c r="X14" s="9" t="s">
        <v>31</v>
      </c>
      <c r="Y14" s="9" t="s">
        <v>31</v>
      </c>
      <c r="Z14" s="9" t="s">
        <v>31</v>
      </c>
      <c r="AA14" s="9" t="s">
        <v>31</v>
      </c>
      <c r="AB14" s="9" t="s">
        <v>31</v>
      </c>
      <c r="AC14" s="9" t="s">
        <v>31</v>
      </c>
      <c r="AD14" s="9" t="s">
        <v>31</v>
      </c>
      <c r="AE14" s="9" t="s">
        <v>31</v>
      </c>
      <c r="AF14" s="9" t="s">
        <v>31</v>
      </c>
      <c r="AG14" s="9" t="s">
        <v>31</v>
      </c>
      <c r="AH14" s="9" t="s">
        <v>31</v>
      </c>
      <c r="AI14" s="9" t="s">
        <v>31</v>
      </c>
      <c r="AJ14" s="9" t="s">
        <v>31</v>
      </c>
      <c r="AK14" s="9" t="s">
        <v>31</v>
      </c>
      <c r="AL14" s="9" t="s">
        <v>31</v>
      </c>
      <c r="AM14" s="9" t="s">
        <v>31</v>
      </c>
    </row>
    <row r="15" spans="1:39" ht="150" x14ac:dyDescent="0.25">
      <c r="A15" s="83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2"/>
      <c r="U15" s="8" t="s">
        <v>37</v>
      </c>
      <c r="V15" s="9" t="s">
        <v>38</v>
      </c>
      <c r="W15" s="9" t="s">
        <v>31</v>
      </c>
      <c r="X15" s="9" t="s">
        <v>31</v>
      </c>
      <c r="Y15" s="9" t="s">
        <v>31</v>
      </c>
      <c r="Z15" s="9" t="s">
        <v>31</v>
      </c>
      <c r="AA15" s="9" t="s">
        <v>31</v>
      </c>
      <c r="AB15" s="9" t="s">
        <v>31</v>
      </c>
      <c r="AC15" s="9" t="s">
        <v>31</v>
      </c>
      <c r="AD15" s="9" t="s">
        <v>31</v>
      </c>
      <c r="AE15" s="9" t="s">
        <v>31</v>
      </c>
      <c r="AF15" s="9" t="s">
        <v>31</v>
      </c>
      <c r="AG15" s="9" t="s">
        <v>31</v>
      </c>
      <c r="AH15" s="9" t="s">
        <v>31</v>
      </c>
      <c r="AI15" s="9" t="s">
        <v>31</v>
      </c>
      <c r="AJ15" s="9" t="s">
        <v>31</v>
      </c>
      <c r="AK15" s="9" t="s">
        <v>31</v>
      </c>
      <c r="AL15" s="9" t="s">
        <v>31</v>
      </c>
      <c r="AM15" s="9" t="s">
        <v>31</v>
      </c>
    </row>
    <row r="16" spans="1:39" ht="15.75" x14ac:dyDescent="0.25">
      <c r="A16" s="84" t="s">
        <v>39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6"/>
    </row>
    <row r="17" spans="1:39" ht="90" x14ac:dyDescent="0.25">
      <c r="A17" s="11" t="s">
        <v>40</v>
      </c>
      <c r="B17" s="67" t="s">
        <v>41</v>
      </c>
      <c r="C17" s="63">
        <f>SUM(D17:T17)</f>
        <v>1651425552</v>
      </c>
      <c r="D17" s="64">
        <f t="shared" ref="D17:T17" si="0">D20</f>
        <v>96630626</v>
      </c>
      <c r="E17" s="64">
        <f t="shared" si="0"/>
        <v>99151228</v>
      </c>
      <c r="F17" s="64">
        <f t="shared" si="0"/>
        <v>99479461</v>
      </c>
      <c r="G17" s="64">
        <f t="shared" si="0"/>
        <v>96600763</v>
      </c>
      <c r="H17" s="64">
        <f t="shared" si="0"/>
        <v>96889498</v>
      </c>
      <c r="I17" s="64">
        <f t="shared" si="0"/>
        <v>96889498</v>
      </c>
      <c r="J17" s="64">
        <f t="shared" si="0"/>
        <v>96889498</v>
      </c>
      <c r="K17" s="64">
        <f t="shared" si="0"/>
        <v>96889498</v>
      </c>
      <c r="L17" s="64">
        <f t="shared" si="0"/>
        <v>96889498</v>
      </c>
      <c r="M17" s="64">
        <f t="shared" si="0"/>
        <v>96889498</v>
      </c>
      <c r="N17" s="64">
        <f t="shared" si="0"/>
        <v>96889498</v>
      </c>
      <c r="O17" s="64">
        <f t="shared" si="0"/>
        <v>96889498</v>
      </c>
      <c r="P17" s="64">
        <f t="shared" si="0"/>
        <v>96889498</v>
      </c>
      <c r="Q17" s="64">
        <f t="shared" si="0"/>
        <v>96889498</v>
      </c>
      <c r="R17" s="64">
        <f t="shared" si="0"/>
        <v>96889498</v>
      </c>
      <c r="S17" s="64">
        <f t="shared" si="0"/>
        <v>96889498</v>
      </c>
      <c r="T17" s="64">
        <f t="shared" si="0"/>
        <v>96889498</v>
      </c>
      <c r="U17" s="65" t="s">
        <v>27</v>
      </c>
      <c r="V17" s="37">
        <v>100</v>
      </c>
      <c r="W17" s="37">
        <v>100</v>
      </c>
      <c r="X17" s="37">
        <v>100</v>
      </c>
      <c r="Y17" s="37">
        <v>100</v>
      </c>
      <c r="Z17" s="37">
        <v>100</v>
      </c>
      <c r="AA17" s="37">
        <v>100</v>
      </c>
      <c r="AB17" s="37">
        <v>100</v>
      </c>
      <c r="AC17" s="37">
        <v>100</v>
      </c>
      <c r="AD17" s="37">
        <v>100</v>
      </c>
      <c r="AE17" s="37">
        <v>100</v>
      </c>
      <c r="AF17" s="37">
        <v>100</v>
      </c>
      <c r="AG17" s="37">
        <v>100</v>
      </c>
      <c r="AH17" s="37">
        <v>100</v>
      </c>
      <c r="AI17" s="37">
        <v>100</v>
      </c>
      <c r="AJ17" s="37">
        <v>100</v>
      </c>
      <c r="AK17" s="37">
        <v>100</v>
      </c>
      <c r="AL17" s="37">
        <v>100</v>
      </c>
      <c r="AM17" s="37">
        <v>100</v>
      </c>
    </row>
    <row r="18" spans="1:39" x14ac:dyDescent="0.25">
      <c r="A18" s="12"/>
      <c r="B18" s="67"/>
      <c r="C18" s="63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6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</row>
    <row r="19" spans="1:39" ht="300" x14ac:dyDescent="0.25">
      <c r="A19" s="12"/>
      <c r="B19" s="67"/>
      <c r="C19" s="59"/>
      <c r="D19" s="68"/>
      <c r="E19" s="68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10" t="s">
        <v>42</v>
      </c>
      <c r="V19" s="7" t="s">
        <v>31</v>
      </c>
      <c r="W19" s="7" t="s">
        <v>31</v>
      </c>
      <c r="X19" s="7" t="s">
        <v>31</v>
      </c>
      <c r="Y19" s="7" t="s">
        <v>31</v>
      </c>
      <c r="Z19" s="7" t="s">
        <v>31</v>
      </c>
      <c r="AA19" s="7" t="s">
        <v>31</v>
      </c>
      <c r="AB19" s="7" t="s">
        <v>31</v>
      </c>
      <c r="AC19" s="7" t="s">
        <v>31</v>
      </c>
      <c r="AD19" s="7" t="s">
        <v>31</v>
      </c>
      <c r="AE19" s="7" t="s">
        <v>31</v>
      </c>
      <c r="AF19" s="7" t="s">
        <v>31</v>
      </c>
      <c r="AG19" s="7" t="s">
        <v>31</v>
      </c>
      <c r="AH19" s="7" t="s">
        <v>31</v>
      </c>
      <c r="AI19" s="7" t="s">
        <v>31</v>
      </c>
      <c r="AJ19" s="7" t="s">
        <v>31</v>
      </c>
      <c r="AK19" s="7" t="s">
        <v>31</v>
      </c>
      <c r="AL19" s="7" t="s">
        <v>31</v>
      </c>
      <c r="AM19" s="7" t="s">
        <v>31</v>
      </c>
    </row>
    <row r="20" spans="1:39" ht="195" x14ac:dyDescent="0.25">
      <c r="A20" s="12"/>
      <c r="B20" s="61" t="s">
        <v>43</v>
      </c>
      <c r="C20" s="63">
        <f>SUM(D20:T20)</f>
        <v>1651425552</v>
      </c>
      <c r="D20" s="63">
        <f>95705397+925229</f>
        <v>96630626</v>
      </c>
      <c r="E20" s="63">
        <v>99151228</v>
      </c>
      <c r="F20" s="63">
        <v>99479461</v>
      </c>
      <c r="G20" s="63">
        <v>96600763</v>
      </c>
      <c r="H20" s="63">
        <v>96889498</v>
      </c>
      <c r="I20" s="63">
        <f>H20</f>
        <v>96889498</v>
      </c>
      <c r="J20" s="59">
        <v>96889498</v>
      </c>
      <c r="K20" s="59">
        <v>96889498</v>
      </c>
      <c r="L20" s="59">
        <v>96889498</v>
      </c>
      <c r="M20" s="59">
        <v>96889498</v>
      </c>
      <c r="N20" s="59">
        <v>96889498</v>
      </c>
      <c r="O20" s="59">
        <v>96889498</v>
      </c>
      <c r="P20" s="59">
        <v>96889498</v>
      </c>
      <c r="Q20" s="59">
        <v>96889498</v>
      </c>
      <c r="R20" s="59">
        <v>96889498</v>
      </c>
      <c r="S20" s="59">
        <v>96889498</v>
      </c>
      <c r="T20" s="59">
        <v>96889498</v>
      </c>
      <c r="U20" s="10" t="s">
        <v>44</v>
      </c>
      <c r="V20" s="7" t="s">
        <v>31</v>
      </c>
      <c r="W20" s="7" t="s">
        <v>31</v>
      </c>
      <c r="X20" s="7" t="s">
        <v>31</v>
      </c>
      <c r="Y20" s="7" t="s">
        <v>31</v>
      </c>
      <c r="Z20" s="7" t="s">
        <v>31</v>
      </c>
      <c r="AA20" s="7" t="s">
        <v>31</v>
      </c>
      <c r="AB20" s="7" t="s">
        <v>31</v>
      </c>
      <c r="AC20" s="7" t="s">
        <v>31</v>
      </c>
      <c r="AD20" s="7" t="s">
        <v>31</v>
      </c>
      <c r="AE20" s="7" t="s">
        <v>31</v>
      </c>
      <c r="AF20" s="7" t="s">
        <v>31</v>
      </c>
      <c r="AG20" s="7" t="s">
        <v>31</v>
      </c>
      <c r="AH20" s="7" t="s">
        <v>31</v>
      </c>
      <c r="AI20" s="7" t="s">
        <v>31</v>
      </c>
      <c r="AJ20" s="7" t="s">
        <v>31</v>
      </c>
      <c r="AK20" s="7" t="s">
        <v>31</v>
      </c>
      <c r="AL20" s="7" t="s">
        <v>31</v>
      </c>
      <c r="AM20" s="7" t="s">
        <v>31</v>
      </c>
    </row>
    <row r="21" spans="1:39" ht="180" x14ac:dyDescent="0.25">
      <c r="A21" s="12"/>
      <c r="B21" s="62"/>
      <c r="C21" s="63"/>
      <c r="D21" s="63"/>
      <c r="E21" s="63"/>
      <c r="F21" s="63"/>
      <c r="G21" s="63"/>
      <c r="H21" s="63"/>
      <c r="I21" s="63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10" t="s">
        <v>45</v>
      </c>
      <c r="V21" s="7" t="s">
        <v>31</v>
      </c>
      <c r="W21" s="7" t="s">
        <v>31</v>
      </c>
      <c r="X21" s="7" t="s">
        <v>31</v>
      </c>
      <c r="Y21" s="7" t="s">
        <v>31</v>
      </c>
      <c r="Z21" s="7" t="s">
        <v>31</v>
      </c>
      <c r="AA21" s="7" t="s">
        <v>31</v>
      </c>
      <c r="AB21" s="7" t="s">
        <v>31</v>
      </c>
      <c r="AC21" s="7" t="s">
        <v>31</v>
      </c>
      <c r="AD21" s="7" t="s">
        <v>31</v>
      </c>
      <c r="AE21" s="7" t="s">
        <v>31</v>
      </c>
      <c r="AF21" s="7" t="s">
        <v>31</v>
      </c>
      <c r="AG21" s="7" t="s">
        <v>31</v>
      </c>
      <c r="AH21" s="7" t="s">
        <v>31</v>
      </c>
      <c r="AI21" s="7" t="s">
        <v>31</v>
      </c>
      <c r="AJ21" s="7" t="s">
        <v>31</v>
      </c>
      <c r="AK21" s="7" t="s">
        <v>31</v>
      </c>
      <c r="AL21" s="7" t="s">
        <v>31</v>
      </c>
      <c r="AM21" s="7" t="s">
        <v>31</v>
      </c>
    </row>
    <row r="22" spans="1:39" ht="210" x14ac:dyDescent="0.25">
      <c r="A22" s="12"/>
      <c r="B22" s="62"/>
      <c r="C22" s="63"/>
      <c r="D22" s="63"/>
      <c r="E22" s="63"/>
      <c r="F22" s="63"/>
      <c r="G22" s="63"/>
      <c r="H22" s="63"/>
      <c r="I22" s="63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13" t="s">
        <v>46</v>
      </c>
      <c r="V22" s="14" t="s">
        <v>47</v>
      </c>
      <c r="W22" s="14" t="s">
        <v>47</v>
      </c>
      <c r="X22" s="14" t="s">
        <v>48</v>
      </c>
      <c r="Y22" s="14" t="s">
        <v>48</v>
      </c>
      <c r="Z22" s="14" t="s">
        <v>48</v>
      </c>
      <c r="AA22" s="14" t="s">
        <v>48</v>
      </c>
      <c r="AB22" s="14" t="s">
        <v>48</v>
      </c>
      <c r="AC22" s="14" t="s">
        <v>48</v>
      </c>
      <c r="AD22" s="14" t="s">
        <v>48</v>
      </c>
      <c r="AE22" s="14" t="s">
        <v>48</v>
      </c>
      <c r="AF22" s="14" t="s">
        <v>48</v>
      </c>
      <c r="AG22" s="14" t="s">
        <v>48</v>
      </c>
      <c r="AH22" s="14" t="s">
        <v>48</v>
      </c>
      <c r="AI22" s="14" t="s">
        <v>48</v>
      </c>
      <c r="AJ22" s="14" t="s">
        <v>48</v>
      </c>
      <c r="AK22" s="14" t="s">
        <v>48</v>
      </c>
      <c r="AL22" s="14" t="s">
        <v>48</v>
      </c>
      <c r="AM22" s="14" t="s">
        <v>49</v>
      </c>
    </row>
    <row r="23" spans="1:39" ht="225" x14ac:dyDescent="0.25">
      <c r="A23" s="12"/>
      <c r="B23" s="62"/>
      <c r="C23" s="63"/>
      <c r="D23" s="63"/>
      <c r="E23" s="63"/>
      <c r="F23" s="63"/>
      <c r="G23" s="63"/>
      <c r="H23" s="63"/>
      <c r="I23" s="63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10" t="s">
        <v>28</v>
      </c>
      <c r="V23" s="7">
        <v>100</v>
      </c>
      <c r="W23" s="7">
        <v>100</v>
      </c>
      <c r="X23" s="7">
        <v>100</v>
      </c>
      <c r="Y23" s="7">
        <v>100</v>
      </c>
      <c r="Z23" s="7">
        <v>100</v>
      </c>
      <c r="AA23" s="7">
        <v>100</v>
      </c>
      <c r="AB23" s="7">
        <v>100</v>
      </c>
      <c r="AC23" s="7">
        <v>100</v>
      </c>
      <c r="AD23" s="7">
        <v>100</v>
      </c>
      <c r="AE23" s="7">
        <v>100</v>
      </c>
      <c r="AF23" s="7">
        <v>100</v>
      </c>
      <c r="AG23" s="7">
        <v>100</v>
      </c>
      <c r="AH23" s="7">
        <v>100</v>
      </c>
      <c r="AI23" s="7">
        <v>100</v>
      </c>
      <c r="AJ23" s="7">
        <v>100</v>
      </c>
      <c r="AK23" s="7">
        <v>100</v>
      </c>
      <c r="AL23" s="7">
        <v>100</v>
      </c>
      <c r="AM23" s="7">
        <v>100</v>
      </c>
    </row>
    <row r="24" spans="1:39" ht="165" x14ac:dyDescent="0.25">
      <c r="A24" s="12"/>
      <c r="B24" s="62"/>
      <c r="C24" s="63"/>
      <c r="D24" s="63"/>
      <c r="E24" s="63"/>
      <c r="F24" s="63"/>
      <c r="G24" s="63"/>
      <c r="H24" s="63"/>
      <c r="I24" s="63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10" t="s">
        <v>50</v>
      </c>
      <c r="V24" s="7" t="s">
        <v>31</v>
      </c>
      <c r="W24" s="7" t="s">
        <v>31</v>
      </c>
      <c r="X24" s="7" t="s">
        <v>31</v>
      </c>
      <c r="Y24" s="7" t="s">
        <v>31</v>
      </c>
      <c r="Z24" s="7" t="s">
        <v>31</v>
      </c>
      <c r="AA24" s="7" t="s">
        <v>31</v>
      </c>
      <c r="AB24" s="7" t="s">
        <v>31</v>
      </c>
      <c r="AC24" s="7" t="s">
        <v>31</v>
      </c>
      <c r="AD24" s="7" t="s">
        <v>31</v>
      </c>
      <c r="AE24" s="7" t="s">
        <v>31</v>
      </c>
      <c r="AF24" s="7" t="s">
        <v>31</v>
      </c>
      <c r="AG24" s="7" t="s">
        <v>31</v>
      </c>
      <c r="AH24" s="7" t="s">
        <v>31</v>
      </c>
      <c r="AI24" s="7" t="s">
        <v>31</v>
      </c>
      <c r="AJ24" s="7" t="s">
        <v>31</v>
      </c>
      <c r="AK24" s="7" t="s">
        <v>31</v>
      </c>
      <c r="AL24" s="7" t="s">
        <v>31</v>
      </c>
      <c r="AM24" s="7" t="s">
        <v>31</v>
      </c>
    </row>
    <row r="25" spans="1:39" ht="165" x14ac:dyDescent="0.25">
      <c r="A25" s="12"/>
      <c r="B25" s="62"/>
      <c r="C25" s="63"/>
      <c r="D25" s="63"/>
      <c r="E25" s="63"/>
      <c r="F25" s="63"/>
      <c r="G25" s="63"/>
      <c r="H25" s="63"/>
      <c r="I25" s="63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13" t="s">
        <v>51</v>
      </c>
      <c r="V25" s="7" t="s">
        <v>31</v>
      </c>
      <c r="W25" s="7" t="s">
        <v>31</v>
      </c>
      <c r="X25" s="7" t="s">
        <v>31</v>
      </c>
      <c r="Y25" s="7" t="s">
        <v>31</v>
      </c>
      <c r="Z25" s="7" t="s">
        <v>31</v>
      </c>
      <c r="AA25" s="7" t="s">
        <v>31</v>
      </c>
      <c r="AB25" s="7" t="s">
        <v>31</v>
      </c>
      <c r="AC25" s="7" t="s">
        <v>31</v>
      </c>
      <c r="AD25" s="7" t="s">
        <v>31</v>
      </c>
      <c r="AE25" s="7" t="s">
        <v>31</v>
      </c>
      <c r="AF25" s="7" t="s">
        <v>31</v>
      </c>
      <c r="AG25" s="7" t="s">
        <v>31</v>
      </c>
      <c r="AH25" s="7" t="s">
        <v>31</v>
      </c>
      <c r="AI25" s="7" t="s">
        <v>31</v>
      </c>
      <c r="AJ25" s="7" t="s">
        <v>31</v>
      </c>
      <c r="AK25" s="7" t="s">
        <v>31</v>
      </c>
      <c r="AL25" s="7" t="s">
        <v>31</v>
      </c>
      <c r="AM25" s="7" t="s">
        <v>31</v>
      </c>
    </row>
    <row r="26" spans="1:39" ht="150" x14ac:dyDescent="0.25">
      <c r="A26" s="12"/>
      <c r="B26" s="62"/>
      <c r="C26" s="63"/>
      <c r="D26" s="63"/>
      <c r="E26" s="63"/>
      <c r="F26" s="63"/>
      <c r="G26" s="63"/>
      <c r="H26" s="63"/>
      <c r="I26" s="63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13" t="s">
        <v>52</v>
      </c>
      <c r="V26" s="7" t="s">
        <v>31</v>
      </c>
      <c r="W26" s="7" t="s">
        <v>31</v>
      </c>
      <c r="X26" s="7" t="s">
        <v>31</v>
      </c>
      <c r="Y26" s="7" t="s">
        <v>31</v>
      </c>
      <c r="Z26" s="7" t="s">
        <v>31</v>
      </c>
      <c r="AA26" s="7" t="s">
        <v>31</v>
      </c>
      <c r="AB26" s="7" t="s">
        <v>31</v>
      </c>
      <c r="AC26" s="7" t="s">
        <v>31</v>
      </c>
      <c r="AD26" s="7" t="s">
        <v>31</v>
      </c>
      <c r="AE26" s="7" t="s">
        <v>31</v>
      </c>
      <c r="AF26" s="7" t="s">
        <v>31</v>
      </c>
      <c r="AG26" s="7" t="s">
        <v>31</v>
      </c>
      <c r="AH26" s="7" t="s">
        <v>31</v>
      </c>
      <c r="AI26" s="7" t="s">
        <v>31</v>
      </c>
      <c r="AJ26" s="7" t="s">
        <v>31</v>
      </c>
      <c r="AK26" s="7" t="s">
        <v>31</v>
      </c>
      <c r="AL26" s="7" t="s">
        <v>31</v>
      </c>
      <c r="AM26" s="7" t="s">
        <v>31</v>
      </c>
    </row>
    <row r="27" spans="1:39" ht="210" x14ac:dyDescent="0.25">
      <c r="A27" s="12"/>
      <c r="B27" s="62"/>
      <c r="C27" s="63"/>
      <c r="D27" s="63"/>
      <c r="E27" s="63"/>
      <c r="F27" s="63"/>
      <c r="G27" s="63"/>
      <c r="H27" s="63"/>
      <c r="I27" s="63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10" t="s">
        <v>53</v>
      </c>
      <c r="V27" s="7" t="s">
        <v>31</v>
      </c>
      <c r="W27" s="7" t="s">
        <v>31</v>
      </c>
      <c r="X27" s="7" t="s">
        <v>31</v>
      </c>
      <c r="Y27" s="7" t="s">
        <v>31</v>
      </c>
      <c r="Z27" s="7" t="s">
        <v>31</v>
      </c>
      <c r="AA27" s="7" t="s">
        <v>31</v>
      </c>
      <c r="AB27" s="7" t="s">
        <v>31</v>
      </c>
      <c r="AC27" s="7" t="s">
        <v>31</v>
      </c>
      <c r="AD27" s="7" t="s">
        <v>31</v>
      </c>
      <c r="AE27" s="7" t="s">
        <v>31</v>
      </c>
      <c r="AF27" s="7" t="s">
        <v>31</v>
      </c>
      <c r="AG27" s="7" t="s">
        <v>31</v>
      </c>
      <c r="AH27" s="7" t="s">
        <v>31</v>
      </c>
      <c r="AI27" s="7" t="s">
        <v>31</v>
      </c>
      <c r="AJ27" s="7" t="s">
        <v>31</v>
      </c>
      <c r="AK27" s="7" t="s">
        <v>31</v>
      </c>
      <c r="AL27" s="7" t="s">
        <v>31</v>
      </c>
      <c r="AM27" s="7" t="s">
        <v>31</v>
      </c>
    </row>
    <row r="28" spans="1:39" ht="90" x14ac:dyDescent="0.25">
      <c r="A28" s="12"/>
      <c r="B28" s="62"/>
      <c r="C28" s="63"/>
      <c r="D28" s="63"/>
      <c r="E28" s="63"/>
      <c r="F28" s="63"/>
      <c r="G28" s="63"/>
      <c r="H28" s="63"/>
      <c r="I28" s="63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10" t="s">
        <v>54</v>
      </c>
      <c r="V28" s="7">
        <v>4</v>
      </c>
      <c r="W28" s="7">
        <v>4</v>
      </c>
      <c r="X28" s="7">
        <v>4</v>
      </c>
      <c r="Y28" s="7">
        <v>4</v>
      </c>
      <c r="Z28" s="7">
        <v>4</v>
      </c>
      <c r="AA28" s="7">
        <v>4</v>
      </c>
      <c r="AB28" s="7">
        <v>4</v>
      </c>
      <c r="AC28" s="7">
        <v>4</v>
      </c>
      <c r="AD28" s="7">
        <v>4</v>
      </c>
      <c r="AE28" s="7">
        <v>4</v>
      </c>
      <c r="AF28" s="7">
        <v>4</v>
      </c>
      <c r="AG28" s="7">
        <v>4</v>
      </c>
      <c r="AH28" s="7">
        <v>4</v>
      </c>
      <c r="AI28" s="7">
        <v>4</v>
      </c>
      <c r="AJ28" s="7">
        <v>4</v>
      </c>
      <c r="AK28" s="7">
        <v>4</v>
      </c>
      <c r="AL28" s="7">
        <v>4</v>
      </c>
      <c r="AM28" s="7">
        <v>4</v>
      </c>
    </row>
    <row r="29" spans="1:39" ht="409.5" x14ac:dyDescent="0.25">
      <c r="A29" s="12"/>
      <c r="B29" s="62"/>
      <c r="C29" s="63"/>
      <c r="D29" s="63"/>
      <c r="E29" s="63"/>
      <c r="F29" s="63"/>
      <c r="G29" s="63"/>
      <c r="H29" s="63"/>
      <c r="I29" s="63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15" t="s">
        <v>55</v>
      </c>
      <c r="V29" s="7" t="s">
        <v>56</v>
      </c>
      <c r="W29" s="7" t="s">
        <v>57</v>
      </c>
      <c r="X29" s="7" t="s">
        <v>56</v>
      </c>
      <c r="Y29" s="7" t="s">
        <v>56</v>
      </c>
      <c r="Z29" s="7" t="s">
        <v>56</v>
      </c>
      <c r="AA29" s="7" t="s">
        <v>56</v>
      </c>
      <c r="AB29" s="7" t="s">
        <v>56</v>
      </c>
      <c r="AC29" s="7" t="s">
        <v>56</v>
      </c>
      <c r="AD29" s="7" t="s">
        <v>56</v>
      </c>
      <c r="AE29" s="7" t="s">
        <v>56</v>
      </c>
      <c r="AF29" s="7" t="s">
        <v>56</v>
      </c>
      <c r="AG29" s="7" t="s">
        <v>56</v>
      </c>
      <c r="AH29" s="7" t="s">
        <v>56</v>
      </c>
      <c r="AI29" s="7" t="s">
        <v>56</v>
      </c>
      <c r="AJ29" s="7" t="s">
        <v>56</v>
      </c>
      <c r="AK29" s="7" t="s">
        <v>56</v>
      </c>
      <c r="AL29" s="7" t="s">
        <v>56</v>
      </c>
      <c r="AM29" s="7" t="s">
        <v>58</v>
      </c>
    </row>
    <row r="30" spans="1:39" ht="165" x14ac:dyDescent="0.25">
      <c r="A30" s="12"/>
      <c r="B30" s="62"/>
      <c r="C30" s="63"/>
      <c r="D30" s="63"/>
      <c r="E30" s="63"/>
      <c r="F30" s="63"/>
      <c r="G30" s="63"/>
      <c r="H30" s="63"/>
      <c r="I30" s="63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16" t="s">
        <v>59</v>
      </c>
      <c r="V30" s="17">
        <v>2</v>
      </c>
      <c r="W30" s="17">
        <v>2</v>
      </c>
      <c r="X30" s="17">
        <v>2</v>
      </c>
      <c r="Y30" s="17">
        <v>2</v>
      </c>
      <c r="Z30" s="17">
        <v>2</v>
      </c>
      <c r="AA30" s="17">
        <v>2</v>
      </c>
      <c r="AB30" s="17">
        <v>2</v>
      </c>
      <c r="AC30" s="17">
        <v>2</v>
      </c>
      <c r="AD30" s="17">
        <v>2</v>
      </c>
      <c r="AE30" s="17">
        <v>2</v>
      </c>
      <c r="AF30" s="17">
        <v>2</v>
      </c>
      <c r="AG30" s="17">
        <v>2</v>
      </c>
      <c r="AH30" s="17">
        <v>2</v>
      </c>
      <c r="AI30" s="17">
        <v>2</v>
      </c>
      <c r="AJ30" s="17">
        <v>2</v>
      </c>
      <c r="AK30" s="17">
        <v>2</v>
      </c>
      <c r="AL30" s="17">
        <v>2</v>
      </c>
      <c r="AM30" s="14" t="s">
        <v>60</v>
      </c>
    </row>
    <row r="31" spans="1:39" ht="225" x14ac:dyDescent="0.25">
      <c r="A31" s="12"/>
      <c r="B31" s="62"/>
      <c r="C31" s="63"/>
      <c r="D31" s="63"/>
      <c r="E31" s="63"/>
      <c r="F31" s="63"/>
      <c r="G31" s="63"/>
      <c r="H31" s="63"/>
      <c r="I31" s="63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10" t="s">
        <v>61</v>
      </c>
      <c r="V31" s="7">
        <v>100</v>
      </c>
      <c r="W31" s="7">
        <v>100</v>
      </c>
      <c r="X31" s="7">
        <v>100</v>
      </c>
      <c r="Y31" s="7">
        <v>100</v>
      </c>
      <c r="Z31" s="7">
        <v>100</v>
      </c>
      <c r="AA31" s="7">
        <v>100</v>
      </c>
      <c r="AB31" s="7">
        <v>100</v>
      </c>
      <c r="AC31" s="7">
        <v>100</v>
      </c>
      <c r="AD31" s="7">
        <v>100</v>
      </c>
      <c r="AE31" s="7">
        <v>100</v>
      </c>
      <c r="AF31" s="7">
        <v>100</v>
      </c>
      <c r="AG31" s="7">
        <v>100</v>
      </c>
      <c r="AH31" s="7">
        <v>100</v>
      </c>
      <c r="AI31" s="7">
        <v>100</v>
      </c>
      <c r="AJ31" s="7">
        <v>100</v>
      </c>
      <c r="AK31" s="7">
        <v>100</v>
      </c>
      <c r="AL31" s="7">
        <v>100</v>
      </c>
      <c r="AM31" s="7">
        <v>100</v>
      </c>
    </row>
    <row r="32" spans="1:39" ht="105" x14ac:dyDescent="0.25">
      <c r="A32" s="12"/>
      <c r="B32" s="62"/>
      <c r="C32" s="63"/>
      <c r="D32" s="63"/>
      <c r="E32" s="63"/>
      <c r="F32" s="63"/>
      <c r="G32" s="63"/>
      <c r="H32" s="63"/>
      <c r="I32" s="63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10" t="s">
        <v>62</v>
      </c>
      <c r="V32" s="7">
        <v>4</v>
      </c>
      <c r="W32" s="7">
        <v>4</v>
      </c>
      <c r="X32" s="7">
        <v>4</v>
      </c>
      <c r="Y32" s="7">
        <v>4</v>
      </c>
      <c r="Z32" s="7">
        <v>4</v>
      </c>
      <c r="AA32" s="7">
        <v>4</v>
      </c>
      <c r="AB32" s="7">
        <v>4</v>
      </c>
      <c r="AC32" s="7">
        <v>4</v>
      </c>
      <c r="AD32" s="7">
        <v>4</v>
      </c>
      <c r="AE32" s="7">
        <v>4</v>
      </c>
      <c r="AF32" s="7">
        <v>4</v>
      </c>
      <c r="AG32" s="7">
        <v>4</v>
      </c>
      <c r="AH32" s="7">
        <v>4</v>
      </c>
      <c r="AI32" s="7">
        <v>4</v>
      </c>
      <c r="AJ32" s="7">
        <v>4</v>
      </c>
      <c r="AK32" s="7">
        <v>4</v>
      </c>
      <c r="AL32" s="7">
        <v>4</v>
      </c>
      <c r="AM32" s="7" t="s">
        <v>63</v>
      </c>
    </row>
    <row r="33" spans="1:39" ht="105" x14ac:dyDescent="0.25">
      <c r="A33" s="12"/>
      <c r="B33" s="62"/>
      <c r="C33" s="63"/>
      <c r="D33" s="63"/>
      <c r="E33" s="63"/>
      <c r="F33" s="63"/>
      <c r="G33" s="63"/>
      <c r="H33" s="63"/>
      <c r="I33" s="63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10" t="s">
        <v>64</v>
      </c>
      <c r="V33" s="7" t="s">
        <v>31</v>
      </c>
      <c r="W33" s="7" t="s">
        <v>31</v>
      </c>
      <c r="X33" s="7" t="s">
        <v>31</v>
      </c>
      <c r="Y33" s="7" t="s">
        <v>31</v>
      </c>
      <c r="Z33" s="7" t="s">
        <v>31</v>
      </c>
      <c r="AA33" s="7" t="s">
        <v>31</v>
      </c>
      <c r="AB33" s="7" t="s">
        <v>31</v>
      </c>
      <c r="AC33" s="7" t="s">
        <v>31</v>
      </c>
      <c r="AD33" s="7" t="s">
        <v>31</v>
      </c>
      <c r="AE33" s="7" t="s">
        <v>31</v>
      </c>
      <c r="AF33" s="7" t="s">
        <v>31</v>
      </c>
      <c r="AG33" s="7" t="s">
        <v>31</v>
      </c>
      <c r="AH33" s="7" t="s">
        <v>31</v>
      </c>
      <c r="AI33" s="7" t="s">
        <v>31</v>
      </c>
      <c r="AJ33" s="7" t="s">
        <v>31</v>
      </c>
      <c r="AK33" s="7" t="s">
        <v>31</v>
      </c>
      <c r="AL33" s="7" t="s">
        <v>31</v>
      </c>
      <c r="AM33" s="7" t="s">
        <v>31</v>
      </c>
    </row>
    <row r="34" spans="1:39" ht="225" x14ac:dyDescent="0.25">
      <c r="A34" s="12"/>
      <c r="B34" s="62"/>
      <c r="C34" s="63"/>
      <c r="D34" s="63"/>
      <c r="E34" s="63"/>
      <c r="F34" s="63"/>
      <c r="G34" s="63"/>
      <c r="H34" s="63"/>
      <c r="I34" s="63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10" t="s">
        <v>32</v>
      </c>
      <c r="V34" s="7">
        <v>100</v>
      </c>
      <c r="W34" s="7">
        <v>100</v>
      </c>
      <c r="X34" s="7">
        <v>100</v>
      </c>
      <c r="Y34" s="7">
        <v>100</v>
      </c>
      <c r="Z34" s="7">
        <v>100</v>
      </c>
      <c r="AA34" s="7">
        <v>100</v>
      </c>
      <c r="AB34" s="7">
        <v>100</v>
      </c>
      <c r="AC34" s="7">
        <v>100</v>
      </c>
      <c r="AD34" s="7">
        <v>100</v>
      </c>
      <c r="AE34" s="7">
        <v>100</v>
      </c>
      <c r="AF34" s="7">
        <v>100</v>
      </c>
      <c r="AG34" s="7">
        <v>100</v>
      </c>
      <c r="AH34" s="7">
        <v>100</v>
      </c>
      <c r="AI34" s="7">
        <v>100</v>
      </c>
      <c r="AJ34" s="7">
        <v>100</v>
      </c>
      <c r="AK34" s="7">
        <v>100</v>
      </c>
      <c r="AL34" s="7">
        <v>100</v>
      </c>
      <c r="AM34" s="7">
        <v>100</v>
      </c>
    </row>
    <row r="35" spans="1:39" ht="240" x14ac:dyDescent="0.25">
      <c r="A35" s="12"/>
      <c r="B35" s="62"/>
      <c r="C35" s="63"/>
      <c r="D35" s="63"/>
      <c r="E35" s="63"/>
      <c r="F35" s="63"/>
      <c r="G35" s="63"/>
      <c r="H35" s="63"/>
      <c r="I35" s="63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10" t="s">
        <v>65</v>
      </c>
      <c r="V35" s="7">
        <v>2</v>
      </c>
      <c r="W35" s="7">
        <v>2</v>
      </c>
      <c r="X35" s="7">
        <v>2</v>
      </c>
      <c r="Y35" s="7">
        <v>2</v>
      </c>
      <c r="Z35" s="7">
        <v>2</v>
      </c>
      <c r="AA35" s="7">
        <v>2</v>
      </c>
      <c r="AB35" s="7">
        <v>2</v>
      </c>
      <c r="AC35" s="7">
        <v>2</v>
      </c>
      <c r="AD35" s="7">
        <v>2</v>
      </c>
      <c r="AE35" s="7">
        <v>2</v>
      </c>
      <c r="AF35" s="7">
        <v>2</v>
      </c>
      <c r="AG35" s="7">
        <v>2</v>
      </c>
      <c r="AH35" s="7">
        <v>2</v>
      </c>
      <c r="AI35" s="7">
        <v>2</v>
      </c>
      <c r="AJ35" s="7">
        <v>2</v>
      </c>
      <c r="AK35" s="7">
        <v>2</v>
      </c>
      <c r="AL35" s="7">
        <v>2</v>
      </c>
      <c r="AM35" s="7" t="s">
        <v>60</v>
      </c>
    </row>
    <row r="36" spans="1:39" ht="105" x14ac:dyDescent="0.25">
      <c r="A36" s="12"/>
      <c r="B36" s="62"/>
      <c r="C36" s="63"/>
      <c r="D36" s="63"/>
      <c r="E36" s="63"/>
      <c r="F36" s="63"/>
      <c r="G36" s="63"/>
      <c r="H36" s="63"/>
      <c r="I36" s="63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10" t="s">
        <v>66</v>
      </c>
      <c r="V36" s="7" t="s">
        <v>67</v>
      </c>
      <c r="W36" s="7" t="s">
        <v>67</v>
      </c>
      <c r="X36" s="7" t="s">
        <v>68</v>
      </c>
      <c r="Y36" s="7" t="s">
        <v>68</v>
      </c>
      <c r="Z36" s="7" t="s">
        <v>68</v>
      </c>
      <c r="AA36" s="7" t="s">
        <v>68</v>
      </c>
      <c r="AB36" s="7" t="s">
        <v>68</v>
      </c>
      <c r="AC36" s="7" t="s">
        <v>68</v>
      </c>
      <c r="AD36" s="7" t="s">
        <v>68</v>
      </c>
      <c r="AE36" s="7" t="s">
        <v>68</v>
      </c>
      <c r="AF36" s="7" t="s">
        <v>68</v>
      </c>
      <c r="AG36" s="7" t="s">
        <v>68</v>
      </c>
      <c r="AH36" s="7" t="s">
        <v>68</v>
      </c>
      <c r="AI36" s="7" t="s">
        <v>68</v>
      </c>
      <c r="AJ36" s="7" t="s">
        <v>68</v>
      </c>
      <c r="AK36" s="7" t="s">
        <v>68</v>
      </c>
      <c r="AL36" s="7" t="s">
        <v>68</v>
      </c>
      <c r="AM36" s="7" t="s">
        <v>69</v>
      </c>
    </row>
    <row r="37" spans="1:39" ht="105" x14ac:dyDescent="0.25">
      <c r="A37" s="12"/>
      <c r="B37" s="62"/>
      <c r="C37" s="63"/>
      <c r="D37" s="63"/>
      <c r="E37" s="63"/>
      <c r="F37" s="63"/>
      <c r="G37" s="63"/>
      <c r="H37" s="63"/>
      <c r="I37" s="63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10" t="s">
        <v>70</v>
      </c>
      <c r="V37" s="7" t="s">
        <v>71</v>
      </c>
      <c r="W37" s="7" t="s">
        <v>71</v>
      </c>
      <c r="X37" s="7" t="s">
        <v>71</v>
      </c>
      <c r="Y37" s="7" t="s">
        <v>71</v>
      </c>
      <c r="Z37" s="7" t="s">
        <v>71</v>
      </c>
      <c r="AA37" s="7" t="s">
        <v>71</v>
      </c>
      <c r="AB37" s="7" t="s">
        <v>71</v>
      </c>
      <c r="AC37" s="7" t="s">
        <v>71</v>
      </c>
      <c r="AD37" s="7" t="s">
        <v>71</v>
      </c>
      <c r="AE37" s="7" t="s">
        <v>71</v>
      </c>
      <c r="AF37" s="7" t="s">
        <v>71</v>
      </c>
      <c r="AG37" s="7" t="s">
        <v>71</v>
      </c>
      <c r="AH37" s="7" t="s">
        <v>71</v>
      </c>
      <c r="AI37" s="7" t="s">
        <v>71</v>
      </c>
      <c r="AJ37" s="7" t="s">
        <v>71</v>
      </c>
      <c r="AK37" s="7" t="s">
        <v>71</v>
      </c>
      <c r="AL37" s="7" t="s">
        <v>71</v>
      </c>
      <c r="AM37" s="7" t="s">
        <v>72</v>
      </c>
    </row>
    <row r="38" spans="1:39" ht="135" x14ac:dyDescent="0.25">
      <c r="A38" s="12"/>
      <c r="B38" s="62"/>
      <c r="C38" s="63"/>
      <c r="D38" s="63"/>
      <c r="E38" s="63"/>
      <c r="F38" s="63"/>
      <c r="G38" s="63"/>
      <c r="H38" s="63"/>
      <c r="I38" s="63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10" t="s">
        <v>73</v>
      </c>
      <c r="V38" s="7">
        <v>4</v>
      </c>
      <c r="W38" s="7">
        <v>4</v>
      </c>
      <c r="X38" s="7">
        <v>4</v>
      </c>
      <c r="Y38" s="7">
        <v>4</v>
      </c>
      <c r="Z38" s="7">
        <v>4</v>
      </c>
      <c r="AA38" s="7">
        <v>4</v>
      </c>
      <c r="AB38" s="7">
        <v>4</v>
      </c>
      <c r="AC38" s="7">
        <v>4</v>
      </c>
      <c r="AD38" s="7">
        <v>4</v>
      </c>
      <c r="AE38" s="7">
        <v>4</v>
      </c>
      <c r="AF38" s="7">
        <v>4</v>
      </c>
      <c r="AG38" s="7">
        <v>4</v>
      </c>
      <c r="AH38" s="7">
        <v>4</v>
      </c>
      <c r="AI38" s="7">
        <v>4</v>
      </c>
      <c r="AJ38" s="7">
        <v>4</v>
      </c>
      <c r="AK38" s="7">
        <v>4</v>
      </c>
      <c r="AL38" s="7">
        <v>4</v>
      </c>
      <c r="AM38" s="7" t="s">
        <v>63</v>
      </c>
    </row>
    <row r="39" spans="1:39" ht="135" x14ac:dyDescent="0.25">
      <c r="A39" s="12"/>
      <c r="B39" s="62"/>
      <c r="C39" s="63"/>
      <c r="D39" s="63"/>
      <c r="E39" s="63"/>
      <c r="F39" s="63"/>
      <c r="G39" s="63"/>
      <c r="H39" s="63"/>
      <c r="I39" s="63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15" t="s">
        <v>30</v>
      </c>
      <c r="V39" s="9" t="s">
        <v>31</v>
      </c>
      <c r="W39" s="9" t="s">
        <v>31</v>
      </c>
      <c r="X39" s="9" t="s">
        <v>31</v>
      </c>
      <c r="Y39" s="9" t="s">
        <v>31</v>
      </c>
      <c r="Z39" s="9" t="s">
        <v>31</v>
      </c>
      <c r="AA39" s="9" t="s">
        <v>31</v>
      </c>
      <c r="AB39" s="9" t="s">
        <v>31</v>
      </c>
      <c r="AC39" s="9" t="s">
        <v>31</v>
      </c>
      <c r="AD39" s="9" t="s">
        <v>31</v>
      </c>
      <c r="AE39" s="9" t="s">
        <v>31</v>
      </c>
      <c r="AF39" s="9" t="s">
        <v>31</v>
      </c>
      <c r="AG39" s="9" t="s">
        <v>31</v>
      </c>
      <c r="AH39" s="9" t="s">
        <v>31</v>
      </c>
      <c r="AI39" s="9" t="s">
        <v>31</v>
      </c>
      <c r="AJ39" s="9" t="s">
        <v>31</v>
      </c>
      <c r="AK39" s="9" t="s">
        <v>31</v>
      </c>
      <c r="AL39" s="9" t="s">
        <v>31</v>
      </c>
      <c r="AM39" s="9" t="s">
        <v>31</v>
      </c>
    </row>
    <row r="40" spans="1:39" ht="255" x14ac:dyDescent="0.25">
      <c r="A40" s="12"/>
      <c r="B40" s="62"/>
      <c r="C40" s="63"/>
      <c r="D40" s="63"/>
      <c r="E40" s="63"/>
      <c r="F40" s="63"/>
      <c r="G40" s="63"/>
      <c r="H40" s="63"/>
      <c r="I40" s="63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10" t="s">
        <v>74</v>
      </c>
      <c r="V40" s="7" t="s">
        <v>31</v>
      </c>
      <c r="W40" s="7" t="s">
        <v>31</v>
      </c>
      <c r="X40" s="7" t="s">
        <v>31</v>
      </c>
      <c r="Y40" s="7" t="s">
        <v>31</v>
      </c>
      <c r="Z40" s="7" t="s">
        <v>31</v>
      </c>
      <c r="AA40" s="7" t="s">
        <v>31</v>
      </c>
      <c r="AB40" s="7" t="s">
        <v>31</v>
      </c>
      <c r="AC40" s="7" t="s">
        <v>31</v>
      </c>
      <c r="AD40" s="7" t="s">
        <v>31</v>
      </c>
      <c r="AE40" s="7" t="s">
        <v>31</v>
      </c>
      <c r="AF40" s="7" t="s">
        <v>31</v>
      </c>
      <c r="AG40" s="7" t="s">
        <v>31</v>
      </c>
      <c r="AH40" s="7" t="s">
        <v>31</v>
      </c>
      <c r="AI40" s="7" t="s">
        <v>31</v>
      </c>
      <c r="AJ40" s="7" t="s">
        <v>31</v>
      </c>
      <c r="AK40" s="7" t="s">
        <v>31</v>
      </c>
      <c r="AL40" s="7" t="s">
        <v>31</v>
      </c>
      <c r="AM40" s="7" t="s">
        <v>31</v>
      </c>
    </row>
    <row r="41" spans="1:39" ht="195" x14ac:dyDescent="0.25">
      <c r="A41" s="12"/>
      <c r="B41" s="62"/>
      <c r="C41" s="63"/>
      <c r="D41" s="63"/>
      <c r="E41" s="63"/>
      <c r="F41" s="63"/>
      <c r="G41" s="63"/>
      <c r="H41" s="63"/>
      <c r="I41" s="63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10" t="s">
        <v>75</v>
      </c>
      <c r="V41" s="7" t="s">
        <v>31</v>
      </c>
      <c r="W41" s="7" t="s">
        <v>31</v>
      </c>
      <c r="X41" s="7" t="s">
        <v>31</v>
      </c>
      <c r="Y41" s="7" t="s">
        <v>31</v>
      </c>
      <c r="Z41" s="7" t="s">
        <v>31</v>
      </c>
      <c r="AA41" s="7" t="s">
        <v>31</v>
      </c>
      <c r="AB41" s="7" t="s">
        <v>31</v>
      </c>
      <c r="AC41" s="7" t="s">
        <v>31</v>
      </c>
      <c r="AD41" s="7" t="s">
        <v>31</v>
      </c>
      <c r="AE41" s="7" t="s">
        <v>31</v>
      </c>
      <c r="AF41" s="7" t="s">
        <v>31</v>
      </c>
      <c r="AG41" s="7" t="s">
        <v>31</v>
      </c>
      <c r="AH41" s="7" t="s">
        <v>31</v>
      </c>
      <c r="AI41" s="7" t="s">
        <v>31</v>
      </c>
      <c r="AJ41" s="7" t="s">
        <v>31</v>
      </c>
      <c r="AK41" s="7" t="s">
        <v>31</v>
      </c>
      <c r="AL41" s="7" t="s">
        <v>31</v>
      </c>
      <c r="AM41" s="7" t="s">
        <v>31</v>
      </c>
    </row>
    <row r="42" spans="1:39" ht="195" x14ac:dyDescent="0.25">
      <c r="A42" s="12"/>
      <c r="B42" s="62"/>
      <c r="C42" s="63"/>
      <c r="D42" s="63"/>
      <c r="E42" s="63"/>
      <c r="F42" s="63"/>
      <c r="G42" s="63"/>
      <c r="H42" s="63"/>
      <c r="I42" s="63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18" t="s">
        <v>76</v>
      </c>
      <c r="V42" s="19">
        <v>100</v>
      </c>
      <c r="W42" s="19">
        <v>100</v>
      </c>
      <c r="X42" s="19">
        <v>100</v>
      </c>
      <c r="Y42" s="19">
        <v>100</v>
      </c>
      <c r="Z42" s="19">
        <v>100</v>
      </c>
      <c r="AA42" s="19">
        <v>100</v>
      </c>
      <c r="AB42" s="19">
        <v>100</v>
      </c>
      <c r="AC42" s="19">
        <v>100</v>
      </c>
      <c r="AD42" s="19">
        <v>100</v>
      </c>
      <c r="AE42" s="19">
        <v>100</v>
      </c>
      <c r="AF42" s="19">
        <v>100</v>
      </c>
      <c r="AG42" s="19">
        <v>100</v>
      </c>
      <c r="AH42" s="19">
        <v>100</v>
      </c>
      <c r="AI42" s="19">
        <v>100</v>
      </c>
      <c r="AJ42" s="19">
        <v>100</v>
      </c>
      <c r="AK42" s="19">
        <v>100</v>
      </c>
      <c r="AL42" s="19">
        <v>100</v>
      </c>
      <c r="AM42" s="19">
        <v>100</v>
      </c>
    </row>
    <row r="43" spans="1:39" ht="255" x14ac:dyDescent="0.25">
      <c r="A43" s="12"/>
      <c r="B43" s="62"/>
      <c r="C43" s="63"/>
      <c r="D43" s="63"/>
      <c r="E43" s="63"/>
      <c r="F43" s="63"/>
      <c r="G43" s="63"/>
      <c r="H43" s="63"/>
      <c r="I43" s="63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10" t="s">
        <v>77</v>
      </c>
      <c r="V43" s="7">
        <v>100</v>
      </c>
      <c r="W43" s="7">
        <v>100</v>
      </c>
      <c r="X43" s="7">
        <v>100</v>
      </c>
      <c r="Y43" s="7">
        <v>100</v>
      </c>
      <c r="Z43" s="7">
        <v>100</v>
      </c>
      <c r="AA43" s="7">
        <v>100</v>
      </c>
      <c r="AB43" s="7">
        <v>100</v>
      </c>
      <c r="AC43" s="7">
        <v>100</v>
      </c>
      <c r="AD43" s="7">
        <v>100</v>
      </c>
      <c r="AE43" s="7">
        <v>100</v>
      </c>
      <c r="AF43" s="7">
        <v>100</v>
      </c>
      <c r="AG43" s="7">
        <v>100</v>
      </c>
      <c r="AH43" s="7">
        <v>100</v>
      </c>
      <c r="AI43" s="7">
        <v>100</v>
      </c>
      <c r="AJ43" s="7">
        <v>100</v>
      </c>
      <c r="AK43" s="7">
        <v>100</v>
      </c>
      <c r="AL43" s="7">
        <v>100</v>
      </c>
      <c r="AM43" s="7">
        <v>100</v>
      </c>
    </row>
    <row r="44" spans="1:39" ht="345" x14ac:dyDescent="0.25">
      <c r="A44" s="12"/>
      <c r="B44" s="62"/>
      <c r="C44" s="63"/>
      <c r="D44" s="63"/>
      <c r="E44" s="63"/>
      <c r="F44" s="63"/>
      <c r="G44" s="63"/>
      <c r="H44" s="63"/>
      <c r="I44" s="63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13" t="s">
        <v>78</v>
      </c>
      <c r="V44" s="14" t="s">
        <v>31</v>
      </c>
      <c r="W44" s="14" t="s">
        <v>31</v>
      </c>
      <c r="X44" s="14" t="s">
        <v>31</v>
      </c>
      <c r="Y44" s="14" t="s">
        <v>31</v>
      </c>
      <c r="Z44" s="14" t="s">
        <v>31</v>
      </c>
      <c r="AA44" s="14" t="s">
        <v>31</v>
      </c>
      <c r="AB44" s="14" t="s">
        <v>31</v>
      </c>
      <c r="AC44" s="14" t="s">
        <v>31</v>
      </c>
      <c r="AD44" s="14" t="s">
        <v>31</v>
      </c>
      <c r="AE44" s="14" t="s">
        <v>31</v>
      </c>
      <c r="AF44" s="14" t="s">
        <v>31</v>
      </c>
      <c r="AG44" s="14" t="s">
        <v>31</v>
      </c>
      <c r="AH44" s="14" t="s">
        <v>31</v>
      </c>
      <c r="AI44" s="14" t="s">
        <v>31</v>
      </c>
      <c r="AJ44" s="14" t="s">
        <v>31</v>
      </c>
      <c r="AK44" s="14" t="s">
        <v>31</v>
      </c>
      <c r="AL44" s="14" t="s">
        <v>31</v>
      </c>
      <c r="AM44" s="14" t="s">
        <v>31</v>
      </c>
    </row>
    <row r="45" spans="1:39" ht="165" x14ac:dyDescent="0.25">
      <c r="A45" s="12"/>
      <c r="B45" s="62"/>
      <c r="C45" s="63"/>
      <c r="D45" s="63"/>
      <c r="E45" s="63"/>
      <c r="F45" s="63"/>
      <c r="G45" s="63"/>
      <c r="H45" s="63"/>
      <c r="I45" s="63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10" t="s">
        <v>79</v>
      </c>
      <c r="V45" s="7">
        <v>100</v>
      </c>
      <c r="W45" s="7">
        <v>100</v>
      </c>
      <c r="X45" s="7">
        <v>100</v>
      </c>
      <c r="Y45" s="7">
        <v>100</v>
      </c>
      <c r="Z45" s="7">
        <v>100</v>
      </c>
      <c r="AA45" s="7">
        <v>100</v>
      </c>
      <c r="AB45" s="7">
        <v>100</v>
      </c>
      <c r="AC45" s="7">
        <v>100</v>
      </c>
      <c r="AD45" s="7">
        <v>100</v>
      </c>
      <c r="AE45" s="7">
        <v>100</v>
      </c>
      <c r="AF45" s="7">
        <v>100</v>
      </c>
      <c r="AG45" s="7">
        <v>100</v>
      </c>
      <c r="AH45" s="7">
        <v>100</v>
      </c>
      <c r="AI45" s="7">
        <v>100</v>
      </c>
      <c r="AJ45" s="7">
        <v>100</v>
      </c>
      <c r="AK45" s="7">
        <v>100</v>
      </c>
      <c r="AL45" s="7">
        <v>100</v>
      </c>
      <c r="AM45" s="7">
        <v>100</v>
      </c>
    </row>
    <row r="46" spans="1:39" ht="165" x14ac:dyDescent="0.25">
      <c r="A46" s="12"/>
      <c r="B46" s="62"/>
      <c r="C46" s="63"/>
      <c r="D46" s="63"/>
      <c r="E46" s="63"/>
      <c r="F46" s="63"/>
      <c r="G46" s="63"/>
      <c r="H46" s="63"/>
      <c r="I46" s="63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10" t="s">
        <v>80</v>
      </c>
      <c r="V46" s="7">
        <v>100</v>
      </c>
      <c r="W46" s="7">
        <v>100</v>
      </c>
      <c r="X46" s="7">
        <v>100</v>
      </c>
      <c r="Y46" s="7">
        <v>100</v>
      </c>
      <c r="Z46" s="7">
        <v>100</v>
      </c>
      <c r="AA46" s="7">
        <v>100</v>
      </c>
      <c r="AB46" s="7">
        <v>100</v>
      </c>
      <c r="AC46" s="7">
        <v>100</v>
      </c>
      <c r="AD46" s="7">
        <v>100</v>
      </c>
      <c r="AE46" s="7">
        <v>100</v>
      </c>
      <c r="AF46" s="7">
        <v>100</v>
      </c>
      <c r="AG46" s="7">
        <v>100</v>
      </c>
      <c r="AH46" s="7">
        <v>100</v>
      </c>
      <c r="AI46" s="7">
        <v>100</v>
      </c>
      <c r="AJ46" s="7">
        <v>100</v>
      </c>
      <c r="AK46" s="7">
        <v>100</v>
      </c>
      <c r="AL46" s="7">
        <v>100</v>
      </c>
      <c r="AM46" s="7">
        <v>100</v>
      </c>
    </row>
    <row r="47" spans="1:39" ht="165" x14ac:dyDescent="0.25">
      <c r="A47" s="12"/>
      <c r="B47" s="62"/>
      <c r="C47" s="63"/>
      <c r="D47" s="63"/>
      <c r="E47" s="63"/>
      <c r="F47" s="63"/>
      <c r="G47" s="63"/>
      <c r="H47" s="63"/>
      <c r="I47" s="63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10" t="s">
        <v>81</v>
      </c>
      <c r="V47" s="7" t="s">
        <v>31</v>
      </c>
      <c r="W47" s="7" t="s">
        <v>31</v>
      </c>
      <c r="X47" s="7" t="s">
        <v>31</v>
      </c>
      <c r="Y47" s="7" t="s">
        <v>31</v>
      </c>
      <c r="Z47" s="7" t="s">
        <v>31</v>
      </c>
      <c r="AA47" s="7" t="s">
        <v>31</v>
      </c>
      <c r="AB47" s="7" t="s">
        <v>31</v>
      </c>
      <c r="AC47" s="7" t="s">
        <v>31</v>
      </c>
      <c r="AD47" s="7" t="s">
        <v>31</v>
      </c>
      <c r="AE47" s="7" t="s">
        <v>31</v>
      </c>
      <c r="AF47" s="7" t="s">
        <v>31</v>
      </c>
      <c r="AG47" s="7" t="s">
        <v>31</v>
      </c>
      <c r="AH47" s="7" t="s">
        <v>31</v>
      </c>
      <c r="AI47" s="7" t="s">
        <v>31</v>
      </c>
      <c r="AJ47" s="7" t="s">
        <v>31</v>
      </c>
      <c r="AK47" s="7" t="s">
        <v>31</v>
      </c>
      <c r="AL47" s="7" t="s">
        <v>31</v>
      </c>
      <c r="AM47" s="7" t="s">
        <v>31</v>
      </c>
    </row>
    <row r="48" spans="1:39" ht="120" x14ac:dyDescent="0.25">
      <c r="A48" s="12"/>
      <c r="B48" s="62"/>
      <c r="C48" s="63"/>
      <c r="D48" s="63"/>
      <c r="E48" s="63"/>
      <c r="F48" s="63"/>
      <c r="G48" s="63"/>
      <c r="H48" s="63"/>
      <c r="I48" s="63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13" t="s">
        <v>82</v>
      </c>
      <c r="V48" s="14" t="s">
        <v>31</v>
      </c>
      <c r="W48" s="14" t="s">
        <v>31</v>
      </c>
      <c r="X48" s="14" t="s">
        <v>31</v>
      </c>
      <c r="Y48" s="14" t="s">
        <v>31</v>
      </c>
      <c r="Z48" s="14" t="s">
        <v>31</v>
      </c>
      <c r="AA48" s="14" t="s">
        <v>31</v>
      </c>
      <c r="AB48" s="14" t="s">
        <v>31</v>
      </c>
      <c r="AC48" s="14" t="s">
        <v>31</v>
      </c>
      <c r="AD48" s="14" t="s">
        <v>31</v>
      </c>
      <c r="AE48" s="14" t="s">
        <v>31</v>
      </c>
      <c r="AF48" s="14" t="s">
        <v>31</v>
      </c>
      <c r="AG48" s="14" t="s">
        <v>31</v>
      </c>
      <c r="AH48" s="14" t="s">
        <v>31</v>
      </c>
      <c r="AI48" s="14" t="s">
        <v>31</v>
      </c>
      <c r="AJ48" s="14" t="s">
        <v>31</v>
      </c>
      <c r="AK48" s="14" t="s">
        <v>31</v>
      </c>
      <c r="AL48" s="14" t="s">
        <v>31</v>
      </c>
      <c r="AM48" s="14" t="s">
        <v>31</v>
      </c>
    </row>
    <row r="49" spans="1:39" ht="165" x14ac:dyDescent="0.25">
      <c r="A49" s="12"/>
      <c r="B49" s="62"/>
      <c r="C49" s="63"/>
      <c r="D49" s="63"/>
      <c r="E49" s="63"/>
      <c r="F49" s="63"/>
      <c r="G49" s="63"/>
      <c r="H49" s="63"/>
      <c r="I49" s="63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16" t="s">
        <v>83</v>
      </c>
      <c r="V49" s="14" t="s">
        <v>67</v>
      </c>
      <c r="W49" s="14" t="s">
        <v>67</v>
      </c>
      <c r="X49" s="14" t="s">
        <v>84</v>
      </c>
      <c r="Y49" s="14" t="s">
        <v>84</v>
      </c>
      <c r="Z49" s="14" t="s">
        <v>84</v>
      </c>
      <c r="AA49" s="14" t="s">
        <v>84</v>
      </c>
      <c r="AB49" s="14" t="s">
        <v>84</v>
      </c>
      <c r="AC49" s="14" t="s">
        <v>84</v>
      </c>
      <c r="AD49" s="14" t="s">
        <v>84</v>
      </c>
      <c r="AE49" s="14" t="s">
        <v>84</v>
      </c>
      <c r="AF49" s="14" t="s">
        <v>84</v>
      </c>
      <c r="AG49" s="14" t="s">
        <v>84</v>
      </c>
      <c r="AH49" s="14" t="s">
        <v>84</v>
      </c>
      <c r="AI49" s="14" t="s">
        <v>84</v>
      </c>
      <c r="AJ49" s="14" t="s">
        <v>84</v>
      </c>
      <c r="AK49" s="14" t="s">
        <v>84</v>
      </c>
      <c r="AL49" s="14" t="s">
        <v>84</v>
      </c>
      <c r="AM49" s="14" t="s">
        <v>85</v>
      </c>
    </row>
    <row r="50" spans="1:39" ht="75" x14ac:dyDescent="0.25">
      <c r="A50" s="12"/>
      <c r="B50" s="62"/>
      <c r="C50" s="63"/>
      <c r="D50" s="63"/>
      <c r="E50" s="63"/>
      <c r="F50" s="63"/>
      <c r="G50" s="63"/>
      <c r="H50" s="63"/>
      <c r="I50" s="63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13" t="s">
        <v>86</v>
      </c>
      <c r="V50" s="14" t="s">
        <v>68</v>
      </c>
      <c r="W50" s="14" t="s">
        <v>68</v>
      </c>
      <c r="X50" s="14" t="s">
        <v>87</v>
      </c>
      <c r="Y50" s="14" t="s">
        <v>87</v>
      </c>
      <c r="Z50" s="14" t="s">
        <v>87</v>
      </c>
      <c r="AA50" s="14" t="s">
        <v>87</v>
      </c>
      <c r="AB50" s="14" t="s">
        <v>87</v>
      </c>
      <c r="AC50" s="14" t="s">
        <v>87</v>
      </c>
      <c r="AD50" s="14" t="s">
        <v>87</v>
      </c>
      <c r="AE50" s="14" t="s">
        <v>87</v>
      </c>
      <c r="AF50" s="14" t="s">
        <v>87</v>
      </c>
      <c r="AG50" s="14" t="s">
        <v>87</v>
      </c>
      <c r="AH50" s="14" t="s">
        <v>87</v>
      </c>
      <c r="AI50" s="14" t="s">
        <v>87</v>
      </c>
      <c r="AJ50" s="14" t="s">
        <v>87</v>
      </c>
      <c r="AK50" s="14" t="s">
        <v>87</v>
      </c>
      <c r="AL50" s="14" t="s">
        <v>87</v>
      </c>
      <c r="AM50" s="14" t="s">
        <v>69</v>
      </c>
    </row>
    <row r="51" spans="1:39" ht="60" x14ac:dyDescent="0.25">
      <c r="A51" s="12"/>
      <c r="B51" s="62"/>
      <c r="C51" s="63"/>
      <c r="D51" s="63"/>
      <c r="E51" s="63"/>
      <c r="F51" s="63"/>
      <c r="G51" s="63"/>
      <c r="H51" s="63"/>
      <c r="I51" s="63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13" t="s">
        <v>88</v>
      </c>
      <c r="V51" s="14" t="s">
        <v>31</v>
      </c>
      <c r="W51" s="14" t="s">
        <v>31</v>
      </c>
      <c r="X51" s="14" t="s">
        <v>31</v>
      </c>
      <c r="Y51" s="14" t="s">
        <v>31</v>
      </c>
      <c r="Z51" s="14" t="s">
        <v>31</v>
      </c>
      <c r="AA51" s="14" t="s">
        <v>31</v>
      </c>
      <c r="AB51" s="14" t="s">
        <v>31</v>
      </c>
      <c r="AC51" s="14" t="s">
        <v>31</v>
      </c>
      <c r="AD51" s="14" t="s">
        <v>31</v>
      </c>
      <c r="AE51" s="14" t="s">
        <v>31</v>
      </c>
      <c r="AF51" s="14" t="s">
        <v>31</v>
      </c>
      <c r="AG51" s="14" t="s">
        <v>31</v>
      </c>
      <c r="AH51" s="14" t="s">
        <v>31</v>
      </c>
      <c r="AI51" s="14" t="s">
        <v>31</v>
      </c>
      <c r="AJ51" s="14" t="s">
        <v>31</v>
      </c>
      <c r="AK51" s="14" t="s">
        <v>31</v>
      </c>
      <c r="AL51" s="14" t="s">
        <v>31</v>
      </c>
      <c r="AM51" s="14" t="s">
        <v>31</v>
      </c>
    </row>
    <row r="52" spans="1:39" ht="90" x14ac:dyDescent="0.25">
      <c r="A52" s="12"/>
      <c r="B52" s="62"/>
      <c r="C52" s="59"/>
      <c r="D52" s="59"/>
      <c r="E52" s="59"/>
      <c r="F52" s="59"/>
      <c r="G52" s="59"/>
      <c r="H52" s="59"/>
      <c r="I52" s="59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13" t="s">
        <v>89</v>
      </c>
      <c r="V52" s="14" t="s">
        <v>31</v>
      </c>
      <c r="W52" s="14" t="s">
        <v>31</v>
      </c>
      <c r="X52" s="14" t="s">
        <v>31</v>
      </c>
      <c r="Y52" s="14" t="s">
        <v>31</v>
      </c>
      <c r="Z52" s="14" t="s">
        <v>31</v>
      </c>
      <c r="AA52" s="14" t="s">
        <v>31</v>
      </c>
      <c r="AB52" s="14" t="s">
        <v>31</v>
      </c>
      <c r="AC52" s="14" t="s">
        <v>31</v>
      </c>
      <c r="AD52" s="14" t="s">
        <v>31</v>
      </c>
      <c r="AE52" s="14" t="s">
        <v>31</v>
      </c>
      <c r="AF52" s="14" t="s">
        <v>31</v>
      </c>
      <c r="AG52" s="14" t="s">
        <v>31</v>
      </c>
      <c r="AH52" s="14" t="s">
        <v>31</v>
      </c>
      <c r="AI52" s="14" t="s">
        <v>31</v>
      </c>
      <c r="AJ52" s="14" t="s">
        <v>31</v>
      </c>
      <c r="AK52" s="14" t="s">
        <v>31</v>
      </c>
      <c r="AL52" s="14" t="s">
        <v>31</v>
      </c>
      <c r="AM52" s="14" t="s">
        <v>31</v>
      </c>
    </row>
    <row r="53" spans="1:39" ht="240" x14ac:dyDescent="0.25">
      <c r="A53" s="20"/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13" t="s">
        <v>90</v>
      </c>
      <c r="V53" s="14" t="s">
        <v>38</v>
      </c>
      <c r="W53" s="14" t="s">
        <v>91</v>
      </c>
      <c r="X53" s="14" t="s">
        <v>31</v>
      </c>
      <c r="Y53" s="14" t="s">
        <v>31</v>
      </c>
      <c r="Z53" s="14" t="s">
        <v>31</v>
      </c>
      <c r="AA53" s="14" t="s">
        <v>31</v>
      </c>
      <c r="AB53" s="14" t="s">
        <v>31</v>
      </c>
      <c r="AC53" s="14" t="s">
        <v>31</v>
      </c>
      <c r="AD53" s="14" t="s">
        <v>31</v>
      </c>
      <c r="AE53" s="14" t="s">
        <v>31</v>
      </c>
      <c r="AF53" s="14" t="s">
        <v>31</v>
      </c>
      <c r="AG53" s="14" t="s">
        <v>31</v>
      </c>
      <c r="AH53" s="14" t="s">
        <v>31</v>
      </c>
      <c r="AI53" s="14" t="s">
        <v>31</v>
      </c>
      <c r="AJ53" s="14" t="s">
        <v>31</v>
      </c>
      <c r="AK53" s="14" t="s">
        <v>31</v>
      </c>
      <c r="AL53" s="14" t="s">
        <v>31</v>
      </c>
      <c r="AM53" s="14" t="s">
        <v>31</v>
      </c>
    </row>
    <row r="54" spans="1:39" ht="30" x14ac:dyDescent="0.25">
      <c r="A54" s="41" t="s">
        <v>92</v>
      </c>
      <c r="B54" s="23" t="s">
        <v>41</v>
      </c>
      <c r="C54" s="24">
        <f>SUM(D54:T54)</f>
        <v>2374131101</v>
      </c>
      <c r="D54" s="24">
        <f t="shared" ref="D54:T55" si="1">D56+D58</f>
        <v>64868117</v>
      </c>
      <c r="E54" s="24">
        <f t="shared" si="1"/>
        <v>283582764</v>
      </c>
      <c r="F54" s="24">
        <f t="shared" si="1"/>
        <v>72203431</v>
      </c>
      <c r="G54" s="24">
        <f t="shared" si="1"/>
        <v>151847687</v>
      </c>
      <c r="H54" s="24">
        <f t="shared" si="1"/>
        <v>138586854</v>
      </c>
      <c r="I54" s="24">
        <f t="shared" si="1"/>
        <v>138586854</v>
      </c>
      <c r="J54" s="24">
        <f t="shared" si="1"/>
        <v>138586854</v>
      </c>
      <c r="K54" s="24">
        <f t="shared" si="1"/>
        <v>138586854</v>
      </c>
      <c r="L54" s="24">
        <f t="shared" si="1"/>
        <v>138586854</v>
      </c>
      <c r="M54" s="24">
        <f t="shared" si="1"/>
        <v>138586854</v>
      </c>
      <c r="N54" s="24">
        <f t="shared" si="1"/>
        <v>138586854</v>
      </c>
      <c r="O54" s="24">
        <f t="shared" si="1"/>
        <v>138586854</v>
      </c>
      <c r="P54" s="24">
        <f t="shared" si="1"/>
        <v>138586854</v>
      </c>
      <c r="Q54" s="24">
        <f t="shared" si="1"/>
        <v>138586854</v>
      </c>
      <c r="R54" s="24">
        <f t="shared" si="1"/>
        <v>138586854</v>
      </c>
      <c r="S54" s="24">
        <f t="shared" si="1"/>
        <v>138586854</v>
      </c>
      <c r="T54" s="24">
        <f t="shared" si="1"/>
        <v>138586854</v>
      </c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</row>
    <row r="55" spans="1:39" ht="45" x14ac:dyDescent="0.25">
      <c r="A55" s="43"/>
      <c r="B55" s="26" t="s">
        <v>43</v>
      </c>
      <c r="C55" s="24">
        <f>SUM(D55:T55)</f>
        <v>2374131101</v>
      </c>
      <c r="D55" s="24">
        <f t="shared" si="1"/>
        <v>64868117</v>
      </c>
      <c r="E55" s="24">
        <f t="shared" si="1"/>
        <v>283582764</v>
      </c>
      <c r="F55" s="24">
        <f t="shared" si="1"/>
        <v>72203431</v>
      </c>
      <c r="G55" s="24">
        <f t="shared" si="1"/>
        <v>151847687</v>
      </c>
      <c r="H55" s="24">
        <f t="shared" si="1"/>
        <v>138586854</v>
      </c>
      <c r="I55" s="24">
        <f t="shared" si="1"/>
        <v>138586854</v>
      </c>
      <c r="J55" s="24">
        <f t="shared" si="1"/>
        <v>138586854</v>
      </c>
      <c r="K55" s="24">
        <f t="shared" si="1"/>
        <v>138586854</v>
      </c>
      <c r="L55" s="24">
        <f t="shared" si="1"/>
        <v>138586854</v>
      </c>
      <c r="M55" s="24">
        <f t="shared" si="1"/>
        <v>138586854</v>
      </c>
      <c r="N55" s="24">
        <f t="shared" si="1"/>
        <v>138586854</v>
      </c>
      <c r="O55" s="24">
        <f t="shared" si="1"/>
        <v>138586854</v>
      </c>
      <c r="P55" s="24">
        <f t="shared" si="1"/>
        <v>138586854</v>
      </c>
      <c r="Q55" s="24">
        <f t="shared" si="1"/>
        <v>138586854</v>
      </c>
      <c r="R55" s="24">
        <f t="shared" si="1"/>
        <v>138586854</v>
      </c>
      <c r="S55" s="24">
        <f t="shared" si="1"/>
        <v>138586854</v>
      </c>
      <c r="T55" s="24">
        <f t="shared" si="1"/>
        <v>138586854</v>
      </c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</row>
    <row r="56" spans="1:39" ht="150" x14ac:dyDescent="0.25">
      <c r="A56" s="49" t="s">
        <v>93</v>
      </c>
      <c r="B56" s="23" t="s">
        <v>41</v>
      </c>
      <c r="C56" s="24">
        <f t="shared" ref="C56" si="2">SUM(D56:T56)</f>
        <v>1626980129</v>
      </c>
      <c r="D56" s="24">
        <f>D57</f>
        <v>64868117</v>
      </c>
      <c r="E56" s="24">
        <f t="shared" ref="E56:T56" si="3">E57</f>
        <v>43813144</v>
      </c>
      <c r="F56" s="24">
        <f t="shared" si="3"/>
        <v>34964847</v>
      </c>
      <c r="G56" s="24">
        <f t="shared" si="3"/>
        <v>114428106</v>
      </c>
      <c r="H56" s="24">
        <f t="shared" si="3"/>
        <v>105300455</v>
      </c>
      <c r="I56" s="24">
        <f t="shared" si="3"/>
        <v>105300455</v>
      </c>
      <c r="J56" s="24">
        <f t="shared" si="3"/>
        <v>105300455</v>
      </c>
      <c r="K56" s="24">
        <f t="shared" si="3"/>
        <v>105300455</v>
      </c>
      <c r="L56" s="24">
        <f t="shared" si="3"/>
        <v>105300455</v>
      </c>
      <c r="M56" s="24">
        <f t="shared" si="3"/>
        <v>105300455</v>
      </c>
      <c r="N56" s="24">
        <f t="shared" si="3"/>
        <v>105300455</v>
      </c>
      <c r="O56" s="24">
        <f t="shared" si="3"/>
        <v>105300455</v>
      </c>
      <c r="P56" s="24">
        <f t="shared" si="3"/>
        <v>105300455</v>
      </c>
      <c r="Q56" s="24">
        <f t="shared" si="3"/>
        <v>105300455</v>
      </c>
      <c r="R56" s="24">
        <f t="shared" si="3"/>
        <v>105300455</v>
      </c>
      <c r="S56" s="24">
        <f t="shared" si="3"/>
        <v>105300455</v>
      </c>
      <c r="T56" s="24">
        <f t="shared" si="3"/>
        <v>105300455</v>
      </c>
      <c r="U56" s="27" t="s">
        <v>94</v>
      </c>
      <c r="V56" s="14" t="s">
        <v>31</v>
      </c>
      <c r="W56" s="14" t="s">
        <v>31</v>
      </c>
      <c r="X56" s="14" t="s">
        <v>31</v>
      </c>
      <c r="Y56" s="14" t="s">
        <v>31</v>
      </c>
      <c r="Z56" s="14" t="s">
        <v>31</v>
      </c>
      <c r="AA56" s="14" t="s">
        <v>31</v>
      </c>
      <c r="AB56" s="14" t="s">
        <v>31</v>
      </c>
      <c r="AC56" s="14" t="s">
        <v>31</v>
      </c>
      <c r="AD56" s="14" t="s">
        <v>31</v>
      </c>
      <c r="AE56" s="14" t="s">
        <v>31</v>
      </c>
      <c r="AF56" s="14" t="s">
        <v>31</v>
      </c>
      <c r="AG56" s="14" t="s">
        <v>31</v>
      </c>
      <c r="AH56" s="14" t="s">
        <v>31</v>
      </c>
      <c r="AI56" s="14" t="s">
        <v>31</v>
      </c>
      <c r="AJ56" s="14" t="s">
        <v>31</v>
      </c>
      <c r="AK56" s="14" t="s">
        <v>31</v>
      </c>
      <c r="AL56" s="14" t="s">
        <v>31</v>
      </c>
      <c r="AM56" s="14" t="s">
        <v>31</v>
      </c>
    </row>
    <row r="57" spans="1:39" ht="165" x14ac:dyDescent="0.25">
      <c r="A57" s="50"/>
      <c r="B57" s="26" t="s">
        <v>43</v>
      </c>
      <c r="C57" s="28">
        <f>SUM(D57:T57)</f>
        <v>1626980129</v>
      </c>
      <c r="D57" s="28">
        <v>64868117</v>
      </c>
      <c r="E57" s="28">
        <v>43813144</v>
      </c>
      <c r="F57" s="28">
        <f>279289+29256197+7725410-2296049</f>
        <v>34964847</v>
      </c>
      <c r="G57" s="28">
        <f>3698119+16479987+94250000</f>
        <v>114428106</v>
      </c>
      <c r="H57" s="28">
        <f>7089890+3960565+94250000</f>
        <v>105300455</v>
      </c>
      <c r="I57" s="28">
        <f>H57</f>
        <v>105300455</v>
      </c>
      <c r="J57" s="28">
        <f>I57</f>
        <v>105300455</v>
      </c>
      <c r="K57" s="28">
        <f t="shared" ref="K57:T57" si="4">H57</f>
        <v>105300455</v>
      </c>
      <c r="L57" s="28">
        <f t="shared" si="4"/>
        <v>105300455</v>
      </c>
      <c r="M57" s="28">
        <f t="shared" si="4"/>
        <v>105300455</v>
      </c>
      <c r="N57" s="28">
        <f t="shared" si="4"/>
        <v>105300455</v>
      </c>
      <c r="O57" s="28">
        <f t="shared" si="4"/>
        <v>105300455</v>
      </c>
      <c r="P57" s="28">
        <f t="shared" si="4"/>
        <v>105300455</v>
      </c>
      <c r="Q57" s="28">
        <f t="shared" si="4"/>
        <v>105300455</v>
      </c>
      <c r="R57" s="28">
        <f t="shared" si="4"/>
        <v>105300455</v>
      </c>
      <c r="S57" s="28">
        <f t="shared" si="4"/>
        <v>105300455</v>
      </c>
      <c r="T57" s="28">
        <f t="shared" si="4"/>
        <v>105300455</v>
      </c>
      <c r="U57" s="29" t="s">
        <v>95</v>
      </c>
      <c r="V57" s="17">
        <v>100</v>
      </c>
      <c r="W57" s="17">
        <v>100</v>
      </c>
      <c r="X57" s="17">
        <v>100</v>
      </c>
      <c r="Y57" s="17">
        <v>100</v>
      </c>
      <c r="Z57" s="17">
        <v>100</v>
      </c>
      <c r="AA57" s="17">
        <v>100</v>
      </c>
      <c r="AB57" s="17">
        <v>100</v>
      </c>
      <c r="AC57" s="17">
        <v>100</v>
      </c>
      <c r="AD57" s="17">
        <v>100</v>
      </c>
      <c r="AE57" s="17">
        <v>100</v>
      </c>
      <c r="AF57" s="17">
        <v>100</v>
      </c>
      <c r="AG57" s="17">
        <v>100</v>
      </c>
      <c r="AH57" s="17">
        <v>100</v>
      </c>
      <c r="AI57" s="17">
        <v>100</v>
      </c>
      <c r="AJ57" s="17">
        <v>100</v>
      </c>
      <c r="AK57" s="17">
        <v>100</v>
      </c>
      <c r="AL57" s="17">
        <v>100</v>
      </c>
      <c r="AM57" s="17">
        <v>100</v>
      </c>
    </row>
    <row r="58" spans="1:39" ht="150" x14ac:dyDescent="0.25">
      <c r="A58" s="49" t="s">
        <v>96</v>
      </c>
      <c r="B58" s="23" t="s">
        <v>41</v>
      </c>
      <c r="C58" s="24">
        <f t="shared" ref="C58:C59" si="5">SUM(D58:T58)</f>
        <v>747150972</v>
      </c>
      <c r="D58" s="24">
        <f>D59</f>
        <v>0</v>
      </c>
      <c r="E58" s="24">
        <f t="shared" ref="E58:T58" si="6">E59</f>
        <v>239769620</v>
      </c>
      <c r="F58" s="24">
        <f t="shared" si="6"/>
        <v>37238584</v>
      </c>
      <c r="G58" s="24">
        <f t="shared" si="6"/>
        <v>37419581</v>
      </c>
      <c r="H58" s="24">
        <f t="shared" si="6"/>
        <v>33286399</v>
      </c>
      <c r="I58" s="24">
        <f t="shared" si="6"/>
        <v>33286399</v>
      </c>
      <c r="J58" s="24">
        <f t="shared" si="6"/>
        <v>33286399</v>
      </c>
      <c r="K58" s="24">
        <f t="shared" si="6"/>
        <v>33286399</v>
      </c>
      <c r="L58" s="24">
        <f t="shared" si="6"/>
        <v>33286399</v>
      </c>
      <c r="M58" s="24">
        <f t="shared" si="6"/>
        <v>33286399</v>
      </c>
      <c r="N58" s="24">
        <f t="shared" si="6"/>
        <v>33286399</v>
      </c>
      <c r="O58" s="24">
        <f t="shared" si="6"/>
        <v>33286399</v>
      </c>
      <c r="P58" s="24">
        <f t="shared" si="6"/>
        <v>33286399</v>
      </c>
      <c r="Q58" s="24">
        <f t="shared" si="6"/>
        <v>33286399</v>
      </c>
      <c r="R58" s="24">
        <f t="shared" si="6"/>
        <v>33286399</v>
      </c>
      <c r="S58" s="24">
        <f t="shared" si="6"/>
        <v>33286399</v>
      </c>
      <c r="T58" s="24">
        <f t="shared" si="6"/>
        <v>33286399</v>
      </c>
      <c r="U58" s="27" t="s">
        <v>97</v>
      </c>
      <c r="V58" s="14" t="s">
        <v>31</v>
      </c>
      <c r="W58" s="14" t="s">
        <v>31</v>
      </c>
      <c r="X58" s="14" t="s">
        <v>31</v>
      </c>
      <c r="Y58" s="14" t="s">
        <v>31</v>
      </c>
      <c r="Z58" s="14" t="s">
        <v>31</v>
      </c>
      <c r="AA58" s="14" t="s">
        <v>31</v>
      </c>
      <c r="AB58" s="14" t="s">
        <v>31</v>
      </c>
      <c r="AC58" s="14" t="s">
        <v>31</v>
      </c>
      <c r="AD58" s="14" t="s">
        <v>31</v>
      </c>
      <c r="AE58" s="14" t="s">
        <v>31</v>
      </c>
      <c r="AF58" s="14" t="s">
        <v>31</v>
      </c>
      <c r="AG58" s="14" t="s">
        <v>31</v>
      </c>
      <c r="AH58" s="14" t="s">
        <v>31</v>
      </c>
      <c r="AI58" s="14" t="s">
        <v>31</v>
      </c>
      <c r="AJ58" s="14" t="s">
        <v>31</v>
      </c>
      <c r="AK58" s="14" t="s">
        <v>31</v>
      </c>
      <c r="AL58" s="14" t="s">
        <v>31</v>
      </c>
      <c r="AM58" s="14" t="s">
        <v>31</v>
      </c>
    </row>
    <row r="59" spans="1:39" ht="105" x14ac:dyDescent="0.25">
      <c r="A59" s="51"/>
      <c r="B59" s="23" t="s">
        <v>43</v>
      </c>
      <c r="C59" s="24">
        <f t="shared" si="5"/>
        <v>747150972</v>
      </c>
      <c r="D59" s="24">
        <v>0</v>
      </c>
      <c r="E59" s="24">
        <v>239769620</v>
      </c>
      <c r="F59" s="24">
        <v>37238584</v>
      </c>
      <c r="G59" s="24">
        <v>37419581</v>
      </c>
      <c r="H59" s="24">
        <v>33286399</v>
      </c>
      <c r="I59" s="24">
        <f>H59</f>
        <v>33286399</v>
      </c>
      <c r="J59" s="24">
        <f>I59</f>
        <v>33286399</v>
      </c>
      <c r="K59" s="24">
        <f t="shared" ref="K59:T59" si="7">H59</f>
        <v>33286399</v>
      </c>
      <c r="L59" s="24">
        <f t="shared" si="7"/>
        <v>33286399</v>
      </c>
      <c r="M59" s="24">
        <f t="shared" si="7"/>
        <v>33286399</v>
      </c>
      <c r="N59" s="24">
        <f t="shared" si="7"/>
        <v>33286399</v>
      </c>
      <c r="O59" s="24">
        <f t="shared" si="7"/>
        <v>33286399</v>
      </c>
      <c r="P59" s="24">
        <f t="shared" si="7"/>
        <v>33286399</v>
      </c>
      <c r="Q59" s="24">
        <f t="shared" si="7"/>
        <v>33286399</v>
      </c>
      <c r="R59" s="24">
        <f t="shared" si="7"/>
        <v>33286399</v>
      </c>
      <c r="S59" s="24">
        <f t="shared" si="7"/>
        <v>33286399</v>
      </c>
      <c r="T59" s="24">
        <f t="shared" si="7"/>
        <v>33286399</v>
      </c>
      <c r="U59" s="27" t="s">
        <v>98</v>
      </c>
      <c r="V59" s="14">
        <v>100</v>
      </c>
      <c r="W59" s="14">
        <v>100</v>
      </c>
      <c r="X59" s="14">
        <v>100</v>
      </c>
      <c r="Y59" s="14">
        <v>100</v>
      </c>
      <c r="Z59" s="14">
        <v>100</v>
      </c>
      <c r="AA59" s="14">
        <v>100</v>
      </c>
      <c r="AB59" s="14">
        <v>100</v>
      </c>
      <c r="AC59" s="14">
        <v>100</v>
      </c>
      <c r="AD59" s="14">
        <v>100</v>
      </c>
      <c r="AE59" s="14">
        <v>100</v>
      </c>
      <c r="AF59" s="14">
        <v>100</v>
      </c>
      <c r="AG59" s="14">
        <v>100</v>
      </c>
      <c r="AH59" s="14">
        <v>100</v>
      </c>
      <c r="AI59" s="14">
        <v>100</v>
      </c>
      <c r="AJ59" s="14">
        <v>100</v>
      </c>
      <c r="AK59" s="14">
        <v>100</v>
      </c>
      <c r="AL59" s="14">
        <v>100</v>
      </c>
      <c r="AM59" s="14">
        <v>100</v>
      </c>
    </row>
    <row r="60" spans="1:39" ht="30" x14ac:dyDescent="0.25">
      <c r="A60" s="57" t="s">
        <v>99</v>
      </c>
      <c r="B60" s="30" t="s">
        <v>41</v>
      </c>
      <c r="C60" s="31">
        <f>SUM(D60:T60)</f>
        <v>12426810875</v>
      </c>
      <c r="D60" s="31">
        <f>D61+D62+D63</f>
        <v>0</v>
      </c>
      <c r="E60" s="31">
        <f t="shared" ref="E60:T60" si="8">E61+E62+E63</f>
        <v>59458477</v>
      </c>
      <c r="F60" s="31">
        <f t="shared" si="8"/>
        <v>183512853</v>
      </c>
      <c r="G60" s="31">
        <f t="shared" si="8"/>
        <v>282704663</v>
      </c>
      <c r="H60" s="31">
        <f t="shared" si="8"/>
        <v>915471914</v>
      </c>
      <c r="I60" s="31">
        <f t="shared" si="8"/>
        <v>915471914</v>
      </c>
      <c r="J60" s="31">
        <f t="shared" si="8"/>
        <v>915471914</v>
      </c>
      <c r="K60" s="31">
        <f t="shared" si="8"/>
        <v>915471914</v>
      </c>
      <c r="L60" s="31">
        <f t="shared" si="8"/>
        <v>915471914</v>
      </c>
      <c r="M60" s="31">
        <f t="shared" si="8"/>
        <v>915471914</v>
      </c>
      <c r="N60" s="31">
        <f t="shared" si="8"/>
        <v>915471914</v>
      </c>
      <c r="O60" s="31">
        <f t="shared" si="8"/>
        <v>915471914</v>
      </c>
      <c r="P60" s="31">
        <f t="shared" si="8"/>
        <v>915471914</v>
      </c>
      <c r="Q60" s="31">
        <f t="shared" si="8"/>
        <v>915471914</v>
      </c>
      <c r="R60" s="31">
        <f t="shared" si="8"/>
        <v>915471914</v>
      </c>
      <c r="S60" s="31">
        <f t="shared" si="8"/>
        <v>915471914</v>
      </c>
      <c r="T60" s="31">
        <f t="shared" si="8"/>
        <v>915471914</v>
      </c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</row>
    <row r="61" spans="1:39" ht="75" x14ac:dyDescent="0.25">
      <c r="A61" s="58"/>
      <c r="B61" s="32" t="s">
        <v>100</v>
      </c>
      <c r="C61" s="31">
        <f t="shared" ref="C61:C86" si="9">SUM(D61:T61)</f>
        <v>2438100</v>
      </c>
      <c r="D61" s="33">
        <f>D70</f>
        <v>0</v>
      </c>
      <c r="E61" s="33">
        <f t="shared" ref="E61:T61" si="10">E70</f>
        <v>0</v>
      </c>
      <c r="F61" s="33">
        <f t="shared" si="10"/>
        <v>2438100</v>
      </c>
      <c r="G61" s="33">
        <f t="shared" si="10"/>
        <v>0</v>
      </c>
      <c r="H61" s="33">
        <f t="shared" si="10"/>
        <v>0</v>
      </c>
      <c r="I61" s="33">
        <f t="shared" si="10"/>
        <v>0</v>
      </c>
      <c r="J61" s="33">
        <f t="shared" si="10"/>
        <v>0</v>
      </c>
      <c r="K61" s="33">
        <f t="shared" si="10"/>
        <v>0</v>
      </c>
      <c r="L61" s="33">
        <f t="shared" si="10"/>
        <v>0</v>
      </c>
      <c r="M61" s="33">
        <f t="shared" si="10"/>
        <v>0</v>
      </c>
      <c r="N61" s="33">
        <f t="shared" si="10"/>
        <v>0</v>
      </c>
      <c r="O61" s="33">
        <f t="shared" si="10"/>
        <v>0</v>
      </c>
      <c r="P61" s="33">
        <f t="shared" si="10"/>
        <v>0</v>
      </c>
      <c r="Q61" s="33">
        <f t="shared" si="10"/>
        <v>0</v>
      </c>
      <c r="R61" s="33">
        <f t="shared" si="10"/>
        <v>0</v>
      </c>
      <c r="S61" s="33">
        <f t="shared" si="10"/>
        <v>0</v>
      </c>
      <c r="T61" s="33">
        <f t="shared" si="10"/>
        <v>0</v>
      </c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</row>
    <row r="62" spans="1:39" ht="75" x14ac:dyDescent="0.25">
      <c r="A62" s="58"/>
      <c r="B62" s="32" t="s">
        <v>101</v>
      </c>
      <c r="C62" s="31">
        <f t="shared" si="9"/>
        <v>6755700</v>
      </c>
      <c r="D62" s="33">
        <f>D65+D71</f>
        <v>0</v>
      </c>
      <c r="E62" s="33">
        <f t="shared" ref="E62:T62" si="11">E65+E71</f>
        <v>1000000</v>
      </c>
      <c r="F62" s="33">
        <f t="shared" si="11"/>
        <v>634700</v>
      </c>
      <c r="G62" s="33">
        <f t="shared" si="11"/>
        <v>634700</v>
      </c>
      <c r="H62" s="33">
        <f t="shared" si="11"/>
        <v>345100</v>
      </c>
      <c r="I62" s="33">
        <f t="shared" si="11"/>
        <v>345100</v>
      </c>
      <c r="J62" s="33">
        <f t="shared" si="11"/>
        <v>345100</v>
      </c>
      <c r="K62" s="33">
        <f t="shared" si="11"/>
        <v>345100</v>
      </c>
      <c r="L62" s="33">
        <f t="shared" si="11"/>
        <v>345100</v>
      </c>
      <c r="M62" s="33">
        <f t="shared" si="11"/>
        <v>345100</v>
      </c>
      <c r="N62" s="33">
        <f t="shared" si="11"/>
        <v>345100</v>
      </c>
      <c r="O62" s="33">
        <f t="shared" si="11"/>
        <v>345100</v>
      </c>
      <c r="P62" s="33">
        <f t="shared" si="11"/>
        <v>345100</v>
      </c>
      <c r="Q62" s="33">
        <f t="shared" si="11"/>
        <v>345100</v>
      </c>
      <c r="R62" s="33">
        <f t="shared" si="11"/>
        <v>345100</v>
      </c>
      <c r="S62" s="33">
        <f t="shared" si="11"/>
        <v>345100</v>
      </c>
      <c r="T62" s="33">
        <f t="shared" si="11"/>
        <v>345100</v>
      </c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</row>
    <row r="63" spans="1:39" ht="45" x14ac:dyDescent="0.25">
      <c r="A63" s="58"/>
      <c r="B63" s="23" t="s">
        <v>43</v>
      </c>
      <c r="C63" s="31">
        <f t="shared" si="9"/>
        <v>12417617075</v>
      </c>
      <c r="D63" s="31">
        <f>D66+D68+D72</f>
        <v>0</v>
      </c>
      <c r="E63" s="31">
        <f t="shared" ref="E63:T63" si="12">E66+E68+E72</f>
        <v>58458477</v>
      </c>
      <c r="F63" s="31">
        <f t="shared" si="12"/>
        <v>180440053</v>
      </c>
      <c r="G63" s="31">
        <f t="shared" si="12"/>
        <v>282069963</v>
      </c>
      <c r="H63" s="31">
        <f t="shared" si="12"/>
        <v>915126814</v>
      </c>
      <c r="I63" s="31">
        <f t="shared" si="12"/>
        <v>915126814</v>
      </c>
      <c r="J63" s="31">
        <f t="shared" si="12"/>
        <v>915126814</v>
      </c>
      <c r="K63" s="31">
        <f t="shared" si="12"/>
        <v>915126814</v>
      </c>
      <c r="L63" s="31">
        <f t="shared" si="12"/>
        <v>915126814</v>
      </c>
      <c r="M63" s="31">
        <f t="shared" si="12"/>
        <v>915126814</v>
      </c>
      <c r="N63" s="31">
        <f t="shared" si="12"/>
        <v>915126814</v>
      </c>
      <c r="O63" s="31">
        <f t="shared" si="12"/>
        <v>915126814</v>
      </c>
      <c r="P63" s="31">
        <f t="shared" si="12"/>
        <v>915126814</v>
      </c>
      <c r="Q63" s="31">
        <f t="shared" si="12"/>
        <v>915126814</v>
      </c>
      <c r="R63" s="31">
        <f t="shared" si="12"/>
        <v>915126814</v>
      </c>
      <c r="S63" s="31">
        <f t="shared" si="12"/>
        <v>915126814</v>
      </c>
      <c r="T63" s="31">
        <f t="shared" si="12"/>
        <v>915126814</v>
      </c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</row>
    <row r="64" spans="1:39" ht="30" x14ac:dyDescent="0.25">
      <c r="A64" s="49" t="s">
        <v>102</v>
      </c>
      <c r="B64" s="30" t="s">
        <v>41</v>
      </c>
      <c r="C64" s="31">
        <f t="shared" si="9"/>
        <v>1351455393</v>
      </c>
      <c r="D64" s="24">
        <f t="shared" ref="D64:T64" si="13">SUM(D65:D66)</f>
        <v>0</v>
      </c>
      <c r="E64" s="24">
        <f t="shared" si="13"/>
        <v>25559803</v>
      </c>
      <c r="F64" s="24">
        <f t="shared" si="13"/>
        <v>25103596</v>
      </c>
      <c r="G64" s="24">
        <f t="shared" si="13"/>
        <v>11700463</v>
      </c>
      <c r="H64" s="24">
        <f t="shared" si="13"/>
        <v>99160887</v>
      </c>
      <c r="I64" s="24">
        <f t="shared" si="13"/>
        <v>99160887</v>
      </c>
      <c r="J64" s="24">
        <f t="shared" si="13"/>
        <v>99160887</v>
      </c>
      <c r="K64" s="24">
        <f t="shared" si="13"/>
        <v>99160887</v>
      </c>
      <c r="L64" s="24">
        <f t="shared" si="13"/>
        <v>99160887</v>
      </c>
      <c r="M64" s="24">
        <f t="shared" si="13"/>
        <v>99160887</v>
      </c>
      <c r="N64" s="24">
        <f t="shared" si="13"/>
        <v>99160887</v>
      </c>
      <c r="O64" s="24">
        <f t="shared" si="13"/>
        <v>99160887</v>
      </c>
      <c r="P64" s="24">
        <f t="shared" si="13"/>
        <v>99160887</v>
      </c>
      <c r="Q64" s="24">
        <f t="shared" si="13"/>
        <v>99160887</v>
      </c>
      <c r="R64" s="24">
        <f t="shared" si="13"/>
        <v>99160887</v>
      </c>
      <c r="S64" s="24">
        <f t="shared" si="13"/>
        <v>99160887</v>
      </c>
      <c r="T64" s="24">
        <f t="shared" si="13"/>
        <v>99160887</v>
      </c>
      <c r="U64" s="52" t="s">
        <v>103</v>
      </c>
      <c r="V64" s="39" t="s">
        <v>31</v>
      </c>
      <c r="W64" s="39" t="s">
        <v>31</v>
      </c>
      <c r="X64" s="39" t="s">
        <v>31</v>
      </c>
      <c r="Y64" s="39" t="s">
        <v>31</v>
      </c>
      <c r="Z64" s="39" t="s">
        <v>31</v>
      </c>
      <c r="AA64" s="39" t="s">
        <v>31</v>
      </c>
      <c r="AB64" s="39" t="s">
        <v>31</v>
      </c>
      <c r="AC64" s="39" t="s">
        <v>31</v>
      </c>
      <c r="AD64" s="39" t="s">
        <v>31</v>
      </c>
      <c r="AE64" s="39" t="s">
        <v>31</v>
      </c>
      <c r="AF64" s="39" t="s">
        <v>31</v>
      </c>
      <c r="AG64" s="39" t="s">
        <v>31</v>
      </c>
      <c r="AH64" s="39" t="s">
        <v>31</v>
      </c>
      <c r="AI64" s="39" t="s">
        <v>31</v>
      </c>
      <c r="AJ64" s="39" t="s">
        <v>31</v>
      </c>
      <c r="AK64" s="39" t="s">
        <v>31</v>
      </c>
      <c r="AL64" s="39" t="s">
        <v>31</v>
      </c>
      <c r="AM64" s="39" t="s">
        <v>31</v>
      </c>
    </row>
    <row r="65" spans="1:39" ht="75" x14ac:dyDescent="0.25">
      <c r="A65" s="50"/>
      <c r="B65" s="32" t="s">
        <v>104</v>
      </c>
      <c r="C65" s="31">
        <f t="shared" si="9"/>
        <v>1000000</v>
      </c>
      <c r="D65" s="24">
        <v>0</v>
      </c>
      <c r="E65" s="24">
        <v>1000000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53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</row>
    <row r="66" spans="1:39" ht="45" x14ac:dyDescent="0.25">
      <c r="A66" s="50"/>
      <c r="B66" s="23" t="s">
        <v>43</v>
      </c>
      <c r="C66" s="31">
        <f t="shared" si="9"/>
        <v>1350455393</v>
      </c>
      <c r="D66" s="24">
        <v>0</v>
      </c>
      <c r="E66" s="24">
        <f>24559803</f>
        <v>24559803</v>
      </c>
      <c r="F66" s="24">
        <f>139840762-114737166</f>
        <v>25103596</v>
      </c>
      <c r="G66" s="24">
        <v>11700463</v>
      </c>
      <c r="H66" s="24">
        <v>99160887</v>
      </c>
      <c r="I66" s="24">
        <f>H66</f>
        <v>99160887</v>
      </c>
      <c r="J66" s="24">
        <f>H66</f>
        <v>99160887</v>
      </c>
      <c r="K66" s="24">
        <f>H66</f>
        <v>99160887</v>
      </c>
      <c r="L66" s="24">
        <f>I66</f>
        <v>99160887</v>
      </c>
      <c r="M66" s="24">
        <f>L66</f>
        <v>99160887</v>
      </c>
      <c r="N66" s="24">
        <f t="shared" ref="N66:T66" si="14">K66</f>
        <v>99160887</v>
      </c>
      <c r="O66" s="24">
        <f t="shared" si="14"/>
        <v>99160887</v>
      </c>
      <c r="P66" s="24">
        <f t="shared" si="14"/>
        <v>99160887</v>
      </c>
      <c r="Q66" s="24">
        <f t="shared" si="14"/>
        <v>99160887</v>
      </c>
      <c r="R66" s="24">
        <f t="shared" si="14"/>
        <v>99160887</v>
      </c>
      <c r="S66" s="24">
        <f t="shared" si="14"/>
        <v>99160887</v>
      </c>
      <c r="T66" s="24">
        <f t="shared" si="14"/>
        <v>99160887</v>
      </c>
      <c r="U66" s="53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</row>
    <row r="67" spans="1:39" ht="30" x14ac:dyDescent="0.25">
      <c r="A67" s="55" t="s">
        <v>105</v>
      </c>
      <c r="B67" s="23" t="s">
        <v>41</v>
      </c>
      <c r="C67" s="31">
        <f t="shared" si="9"/>
        <v>10877926551</v>
      </c>
      <c r="D67" s="24">
        <f>D68</f>
        <v>0</v>
      </c>
      <c r="E67" s="24">
        <f t="shared" ref="E67:T67" si="15">E68</f>
        <v>0</v>
      </c>
      <c r="F67" s="24">
        <f t="shared" si="15"/>
        <v>0</v>
      </c>
      <c r="G67" s="24">
        <f t="shared" si="15"/>
        <v>270369500</v>
      </c>
      <c r="H67" s="24">
        <f t="shared" si="15"/>
        <v>815965927</v>
      </c>
      <c r="I67" s="24">
        <f t="shared" si="15"/>
        <v>815965927</v>
      </c>
      <c r="J67" s="24">
        <f t="shared" si="15"/>
        <v>815965927</v>
      </c>
      <c r="K67" s="24">
        <f t="shared" si="15"/>
        <v>815965927</v>
      </c>
      <c r="L67" s="24">
        <f t="shared" si="15"/>
        <v>815965927</v>
      </c>
      <c r="M67" s="24">
        <f t="shared" si="15"/>
        <v>815965927</v>
      </c>
      <c r="N67" s="24">
        <f t="shared" si="15"/>
        <v>815965927</v>
      </c>
      <c r="O67" s="24">
        <f t="shared" si="15"/>
        <v>815965927</v>
      </c>
      <c r="P67" s="24">
        <f t="shared" si="15"/>
        <v>815965927</v>
      </c>
      <c r="Q67" s="24">
        <f t="shared" si="15"/>
        <v>815965927</v>
      </c>
      <c r="R67" s="24">
        <f t="shared" si="15"/>
        <v>815965927</v>
      </c>
      <c r="S67" s="24">
        <f t="shared" si="15"/>
        <v>815965927</v>
      </c>
      <c r="T67" s="24">
        <f t="shared" si="15"/>
        <v>815965927</v>
      </c>
      <c r="U67" s="52" t="s">
        <v>35</v>
      </c>
      <c r="V67" s="39" t="s">
        <v>31</v>
      </c>
      <c r="W67" s="39" t="s">
        <v>31</v>
      </c>
      <c r="X67" s="39" t="s">
        <v>38</v>
      </c>
      <c r="Y67" s="39" t="s">
        <v>31</v>
      </c>
      <c r="Z67" s="39" t="s">
        <v>31</v>
      </c>
      <c r="AA67" s="39" t="s">
        <v>31</v>
      </c>
      <c r="AB67" s="39" t="s">
        <v>31</v>
      </c>
      <c r="AC67" s="39" t="s">
        <v>31</v>
      </c>
      <c r="AD67" s="39" t="s">
        <v>31</v>
      </c>
      <c r="AE67" s="39" t="s">
        <v>31</v>
      </c>
      <c r="AF67" s="39" t="s">
        <v>31</v>
      </c>
      <c r="AG67" s="39" t="s">
        <v>31</v>
      </c>
      <c r="AH67" s="39" t="s">
        <v>31</v>
      </c>
      <c r="AI67" s="39" t="s">
        <v>31</v>
      </c>
      <c r="AJ67" s="39" t="s">
        <v>31</v>
      </c>
      <c r="AK67" s="39" t="s">
        <v>31</v>
      </c>
      <c r="AL67" s="39" t="s">
        <v>31</v>
      </c>
      <c r="AM67" s="37" t="s">
        <v>31</v>
      </c>
    </row>
    <row r="68" spans="1:39" ht="45" x14ac:dyDescent="0.25">
      <c r="A68" s="56"/>
      <c r="B68" s="23" t="s">
        <v>43</v>
      </c>
      <c r="C68" s="31">
        <f t="shared" si="9"/>
        <v>10877926551</v>
      </c>
      <c r="D68" s="24">
        <v>0</v>
      </c>
      <c r="E68" s="24">
        <v>0</v>
      </c>
      <c r="F68" s="24">
        <v>0</v>
      </c>
      <c r="G68" s="24">
        <v>270369500</v>
      </c>
      <c r="H68" s="24">
        <v>815965927</v>
      </c>
      <c r="I68" s="24">
        <f>H68</f>
        <v>815965927</v>
      </c>
      <c r="J68" s="24">
        <f>I68</f>
        <v>815965927</v>
      </c>
      <c r="K68" s="24">
        <f t="shared" ref="K68:T68" si="16">J68</f>
        <v>815965927</v>
      </c>
      <c r="L68" s="24">
        <f t="shared" si="16"/>
        <v>815965927</v>
      </c>
      <c r="M68" s="24">
        <f t="shared" si="16"/>
        <v>815965927</v>
      </c>
      <c r="N68" s="24">
        <f t="shared" si="16"/>
        <v>815965927</v>
      </c>
      <c r="O68" s="24">
        <f t="shared" si="16"/>
        <v>815965927</v>
      </c>
      <c r="P68" s="24">
        <f t="shared" si="16"/>
        <v>815965927</v>
      </c>
      <c r="Q68" s="24">
        <f t="shared" si="16"/>
        <v>815965927</v>
      </c>
      <c r="R68" s="24">
        <f t="shared" si="16"/>
        <v>815965927</v>
      </c>
      <c r="S68" s="24">
        <f t="shared" si="16"/>
        <v>815965927</v>
      </c>
      <c r="T68" s="24">
        <f t="shared" si="16"/>
        <v>815965927</v>
      </c>
      <c r="U68" s="54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38"/>
    </row>
    <row r="69" spans="1:39" ht="30" x14ac:dyDescent="0.25">
      <c r="A69" s="49" t="s">
        <v>106</v>
      </c>
      <c r="B69" s="23" t="s">
        <v>41</v>
      </c>
      <c r="C69" s="31">
        <f t="shared" si="9"/>
        <v>197428931</v>
      </c>
      <c r="D69" s="24">
        <f>SUM(D70:D72)</f>
        <v>0</v>
      </c>
      <c r="E69" s="24">
        <f t="shared" ref="E69:T69" si="17">SUM(E70:E72)</f>
        <v>33898674</v>
      </c>
      <c r="F69" s="24">
        <f t="shared" si="17"/>
        <v>158409257</v>
      </c>
      <c r="G69" s="24">
        <f t="shared" si="17"/>
        <v>634700</v>
      </c>
      <c r="H69" s="24">
        <f t="shared" si="17"/>
        <v>345100</v>
      </c>
      <c r="I69" s="24">
        <f t="shared" si="17"/>
        <v>345100</v>
      </c>
      <c r="J69" s="24">
        <f t="shared" si="17"/>
        <v>345100</v>
      </c>
      <c r="K69" s="24">
        <f t="shared" si="17"/>
        <v>345100</v>
      </c>
      <c r="L69" s="24">
        <f t="shared" si="17"/>
        <v>345100</v>
      </c>
      <c r="M69" s="24">
        <f t="shared" si="17"/>
        <v>345100</v>
      </c>
      <c r="N69" s="24">
        <f t="shared" si="17"/>
        <v>345100</v>
      </c>
      <c r="O69" s="24">
        <f t="shared" si="17"/>
        <v>345100</v>
      </c>
      <c r="P69" s="24">
        <f t="shared" si="17"/>
        <v>345100</v>
      </c>
      <c r="Q69" s="24">
        <f t="shared" si="17"/>
        <v>345100</v>
      </c>
      <c r="R69" s="24">
        <f t="shared" si="17"/>
        <v>345100</v>
      </c>
      <c r="S69" s="24">
        <f t="shared" si="17"/>
        <v>345100</v>
      </c>
      <c r="T69" s="24">
        <f t="shared" si="17"/>
        <v>345100</v>
      </c>
      <c r="U69" s="52" t="s">
        <v>107</v>
      </c>
      <c r="V69" s="39" t="s">
        <v>31</v>
      </c>
      <c r="W69" s="39" t="s">
        <v>31</v>
      </c>
      <c r="X69" s="39" t="s">
        <v>31</v>
      </c>
      <c r="Y69" s="39" t="s">
        <v>31</v>
      </c>
      <c r="Z69" s="39" t="s">
        <v>31</v>
      </c>
      <c r="AA69" s="39" t="s">
        <v>31</v>
      </c>
      <c r="AB69" s="39" t="s">
        <v>31</v>
      </c>
      <c r="AC69" s="39" t="s">
        <v>31</v>
      </c>
      <c r="AD69" s="39" t="s">
        <v>31</v>
      </c>
      <c r="AE69" s="39" t="s">
        <v>31</v>
      </c>
      <c r="AF69" s="39" t="s">
        <v>31</v>
      </c>
      <c r="AG69" s="39" t="s">
        <v>31</v>
      </c>
      <c r="AH69" s="39" t="s">
        <v>31</v>
      </c>
      <c r="AI69" s="39" t="s">
        <v>31</v>
      </c>
      <c r="AJ69" s="39" t="s">
        <v>31</v>
      </c>
      <c r="AK69" s="39" t="s">
        <v>31</v>
      </c>
      <c r="AL69" s="39" t="s">
        <v>31</v>
      </c>
      <c r="AM69" s="39" t="s">
        <v>31</v>
      </c>
    </row>
    <row r="70" spans="1:39" ht="75" x14ac:dyDescent="0.25">
      <c r="A70" s="50"/>
      <c r="B70" s="32" t="s">
        <v>108</v>
      </c>
      <c r="C70" s="31">
        <f t="shared" si="9"/>
        <v>2438100</v>
      </c>
      <c r="D70" s="24">
        <v>0</v>
      </c>
      <c r="E70" s="24">
        <v>0</v>
      </c>
      <c r="F70" s="24">
        <v>2438100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53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</row>
    <row r="71" spans="1:39" ht="75" x14ac:dyDescent="0.25">
      <c r="A71" s="50"/>
      <c r="B71" s="32" t="s">
        <v>104</v>
      </c>
      <c r="C71" s="31">
        <f t="shared" si="9"/>
        <v>5755700</v>
      </c>
      <c r="D71" s="24">
        <v>0</v>
      </c>
      <c r="E71" s="24">
        <v>0</v>
      </c>
      <c r="F71" s="24">
        <v>634700</v>
      </c>
      <c r="G71" s="24">
        <v>634700</v>
      </c>
      <c r="H71" s="24">
        <v>345100</v>
      </c>
      <c r="I71" s="24">
        <f>H71</f>
        <v>345100</v>
      </c>
      <c r="J71" s="24">
        <f>I71</f>
        <v>345100</v>
      </c>
      <c r="K71" s="24">
        <f t="shared" ref="K71:T71" si="18">H71</f>
        <v>345100</v>
      </c>
      <c r="L71" s="24">
        <f t="shared" si="18"/>
        <v>345100</v>
      </c>
      <c r="M71" s="24">
        <f t="shared" si="18"/>
        <v>345100</v>
      </c>
      <c r="N71" s="24">
        <f t="shared" si="18"/>
        <v>345100</v>
      </c>
      <c r="O71" s="24">
        <f t="shared" si="18"/>
        <v>345100</v>
      </c>
      <c r="P71" s="24">
        <f t="shared" si="18"/>
        <v>345100</v>
      </c>
      <c r="Q71" s="24">
        <f t="shared" si="18"/>
        <v>345100</v>
      </c>
      <c r="R71" s="24">
        <f t="shared" si="18"/>
        <v>345100</v>
      </c>
      <c r="S71" s="24">
        <f t="shared" si="18"/>
        <v>345100</v>
      </c>
      <c r="T71" s="24">
        <f t="shared" si="18"/>
        <v>345100</v>
      </c>
      <c r="U71" s="53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</row>
    <row r="72" spans="1:39" ht="45" x14ac:dyDescent="0.25">
      <c r="A72" s="51"/>
      <c r="B72" s="23" t="s">
        <v>43</v>
      </c>
      <c r="C72" s="31">
        <f t="shared" si="9"/>
        <v>189235131</v>
      </c>
      <c r="D72" s="24">
        <v>0</v>
      </c>
      <c r="E72" s="24">
        <v>33898674</v>
      </c>
      <c r="F72" s="24">
        <f>37094974+118241483</f>
        <v>155336457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54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</row>
    <row r="73" spans="1:39" ht="30" x14ac:dyDescent="0.25">
      <c r="A73" s="47" t="s">
        <v>109</v>
      </c>
      <c r="B73" s="35" t="s">
        <v>41</v>
      </c>
      <c r="C73" s="31">
        <f t="shared" si="9"/>
        <v>42150023</v>
      </c>
      <c r="D73" s="31">
        <f>D75+D77</f>
        <v>2078223</v>
      </c>
      <c r="E73" s="31">
        <f t="shared" ref="E73:T73" si="19">E75+E77</f>
        <v>4599800</v>
      </c>
      <c r="F73" s="31">
        <f t="shared" si="19"/>
        <v>2364800</v>
      </c>
      <c r="G73" s="31">
        <f t="shared" si="19"/>
        <v>2364800</v>
      </c>
      <c r="H73" s="31">
        <f t="shared" si="19"/>
        <v>2364800</v>
      </c>
      <c r="I73" s="31">
        <f t="shared" si="19"/>
        <v>2364800</v>
      </c>
      <c r="J73" s="31">
        <f t="shared" si="19"/>
        <v>2364800</v>
      </c>
      <c r="K73" s="31">
        <f t="shared" si="19"/>
        <v>2364800</v>
      </c>
      <c r="L73" s="31">
        <f t="shared" si="19"/>
        <v>2364800</v>
      </c>
      <c r="M73" s="31">
        <f t="shared" si="19"/>
        <v>2364800</v>
      </c>
      <c r="N73" s="31">
        <f t="shared" si="19"/>
        <v>2364800</v>
      </c>
      <c r="O73" s="31">
        <f t="shared" si="19"/>
        <v>2364800</v>
      </c>
      <c r="P73" s="31">
        <f t="shared" si="19"/>
        <v>2364800</v>
      </c>
      <c r="Q73" s="31">
        <f t="shared" si="19"/>
        <v>2364800</v>
      </c>
      <c r="R73" s="31">
        <f t="shared" si="19"/>
        <v>2364800</v>
      </c>
      <c r="S73" s="31">
        <f t="shared" si="19"/>
        <v>2364800</v>
      </c>
      <c r="T73" s="31">
        <f t="shared" si="19"/>
        <v>2364800</v>
      </c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</row>
    <row r="74" spans="1:39" ht="45" x14ac:dyDescent="0.25">
      <c r="A74" s="48"/>
      <c r="B74" s="35" t="s">
        <v>43</v>
      </c>
      <c r="C74" s="31">
        <f t="shared" si="9"/>
        <v>42150023</v>
      </c>
      <c r="D74" s="31">
        <f t="shared" ref="D74:T74" si="20">D76+D78</f>
        <v>2078223</v>
      </c>
      <c r="E74" s="31">
        <f t="shared" si="20"/>
        <v>4599800</v>
      </c>
      <c r="F74" s="31">
        <f t="shared" si="20"/>
        <v>2364800</v>
      </c>
      <c r="G74" s="31">
        <f t="shared" si="20"/>
        <v>2364800</v>
      </c>
      <c r="H74" s="31">
        <f t="shared" si="20"/>
        <v>2364800</v>
      </c>
      <c r="I74" s="31">
        <f t="shared" si="20"/>
        <v>2364800</v>
      </c>
      <c r="J74" s="31">
        <f t="shared" si="20"/>
        <v>2364800</v>
      </c>
      <c r="K74" s="31">
        <f t="shared" si="20"/>
        <v>2364800</v>
      </c>
      <c r="L74" s="31">
        <f t="shared" si="20"/>
        <v>2364800</v>
      </c>
      <c r="M74" s="31">
        <f t="shared" si="20"/>
        <v>2364800</v>
      </c>
      <c r="N74" s="31">
        <f t="shared" si="20"/>
        <v>2364800</v>
      </c>
      <c r="O74" s="31">
        <f t="shared" si="20"/>
        <v>2364800</v>
      </c>
      <c r="P74" s="31">
        <f t="shared" si="20"/>
        <v>2364800</v>
      </c>
      <c r="Q74" s="31">
        <f t="shared" si="20"/>
        <v>2364800</v>
      </c>
      <c r="R74" s="31">
        <f t="shared" si="20"/>
        <v>2364800</v>
      </c>
      <c r="S74" s="31">
        <f t="shared" si="20"/>
        <v>2364800</v>
      </c>
      <c r="T74" s="31">
        <f t="shared" si="20"/>
        <v>2364800</v>
      </c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</row>
    <row r="75" spans="1:39" ht="74.25" customHeight="1" x14ac:dyDescent="0.25">
      <c r="A75" s="41" t="s">
        <v>110</v>
      </c>
      <c r="B75" s="35" t="s">
        <v>41</v>
      </c>
      <c r="C75" s="31">
        <f t="shared" si="9"/>
        <v>30001598</v>
      </c>
      <c r="D75" s="24">
        <f>D76</f>
        <v>1764798</v>
      </c>
      <c r="E75" s="24">
        <f t="shared" ref="E75:T75" si="21">E76</f>
        <v>1764800</v>
      </c>
      <c r="F75" s="24">
        <f t="shared" si="21"/>
        <v>1764800</v>
      </c>
      <c r="G75" s="24">
        <f t="shared" si="21"/>
        <v>1764800</v>
      </c>
      <c r="H75" s="24">
        <f t="shared" si="21"/>
        <v>1764800</v>
      </c>
      <c r="I75" s="24">
        <f t="shared" si="21"/>
        <v>1764800</v>
      </c>
      <c r="J75" s="24">
        <f t="shared" si="21"/>
        <v>1764800</v>
      </c>
      <c r="K75" s="24">
        <f t="shared" si="21"/>
        <v>1764800</v>
      </c>
      <c r="L75" s="24">
        <f t="shared" si="21"/>
        <v>1764800</v>
      </c>
      <c r="M75" s="24">
        <f t="shared" si="21"/>
        <v>1764800</v>
      </c>
      <c r="N75" s="24">
        <f t="shared" si="21"/>
        <v>1764800</v>
      </c>
      <c r="O75" s="24">
        <f t="shared" si="21"/>
        <v>1764800</v>
      </c>
      <c r="P75" s="24">
        <f t="shared" si="21"/>
        <v>1764800</v>
      </c>
      <c r="Q75" s="24">
        <f t="shared" si="21"/>
        <v>1764800</v>
      </c>
      <c r="R75" s="24">
        <f t="shared" si="21"/>
        <v>1764800</v>
      </c>
      <c r="S75" s="24">
        <f t="shared" si="21"/>
        <v>1764800</v>
      </c>
      <c r="T75" s="24">
        <f t="shared" si="21"/>
        <v>1764800</v>
      </c>
      <c r="U75" s="41" t="s">
        <v>111</v>
      </c>
      <c r="V75" s="37" t="s">
        <v>31</v>
      </c>
      <c r="W75" s="37" t="s">
        <v>31</v>
      </c>
      <c r="X75" s="37" t="s">
        <v>31</v>
      </c>
      <c r="Y75" s="37" t="s">
        <v>31</v>
      </c>
      <c r="Z75" s="37" t="s">
        <v>31</v>
      </c>
      <c r="AA75" s="37" t="s">
        <v>31</v>
      </c>
      <c r="AB75" s="37" t="s">
        <v>31</v>
      </c>
      <c r="AC75" s="37" t="s">
        <v>31</v>
      </c>
      <c r="AD75" s="37" t="s">
        <v>31</v>
      </c>
      <c r="AE75" s="37" t="s">
        <v>31</v>
      </c>
      <c r="AF75" s="37" t="s">
        <v>31</v>
      </c>
      <c r="AG75" s="37" t="s">
        <v>31</v>
      </c>
      <c r="AH75" s="37" t="s">
        <v>31</v>
      </c>
      <c r="AI75" s="37" t="s">
        <v>31</v>
      </c>
      <c r="AJ75" s="37" t="s">
        <v>31</v>
      </c>
      <c r="AK75" s="37" t="s">
        <v>31</v>
      </c>
      <c r="AL75" s="37" t="s">
        <v>31</v>
      </c>
      <c r="AM75" s="37" t="s">
        <v>31</v>
      </c>
    </row>
    <row r="76" spans="1:39" ht="45" x14ac:dyDescent="0.25">
      <c r="A76" s="43"/>
      <c r="B76" s="35" t="s">
        <v>43</v>
      </c>
      <c r="C76" s="31">
        <f t="shared" si="9"/>
        <v>30001598</v>
      </c>
      <c r="D76" s="24">
        <v>1764798</v>
      </c>
      <c r="E76" s="24">
        <v>1764800</v>
      </c>
      <c r="F76" s="24">
        <v>1764800</v>
      </c>
      <c r="G76" s="24">
        <v>1764800</v>
      </c>
      <c r="H76" s="24">
        <v>1764800</v>
      </c>
      <c r="I76" s="24">
        <v>1764800</v>
      </c>
      <c r="J76" s="24">
        <v>1764800</v>
      </c>
      <c r="K76" s="24">
        <v>1764800</v>
      </c>
      <c r="L76" s="24">
        <v>1764800</v>
      </c>
      <c r="M76" s="24">
        <v>1764800</v>
      </c>
      <c r="N76" s="24">
        <v>1764800</v>
      </c>
      <c r="O76" s="24">
        <v>1764800</v>
      </c>
      <c r="P76" s="24">
        <v>1764800</v>
      </c>
      <c r="Q76" s="24">
        <v>1764800</v>
      </c>
      <c r="R76" s="24">
        <v>1764800</v>
      </c>
      <c r="S76" s="24">
        <v>1764800</v>
      </c>
      <c r="T76" s="24">
        <v>1764800</v>
      </c>
      <c r="U76" s="43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</row>
    <row r="77" spans="1:39" ht="90.75" customHeight="1" x14ac:dyDescent="0.25">
      <c r="A77" s="41" t="s">
        <v>112</v>
      </c>
      <c r="B77" s="35" t="s">
        <v>41</v>
      </c>
      <c r="C77" s="31">
        <f t="shared" si="9"/>
        <v>12148425</v>
      </c>
      <c r="D77" s="24">
        <f t="shared" ref="D77:T77" si="22">D78</f>
        <v>313425</v>
      </c>
      <c r="E77" s="24">
        <f t="shared" si="22"/>
        <v>2835000</v>
      </c>
      <c r="F77" s="24">
        <f t="shared" si="22"/>
        <v>600000</v>
      </c>
      <c r="G77" s="24">
        <f t="shared" si="22"/>
        <v>600000</v>
      </c>
      <c r="H77" s="24">
        <f t="shared" si="22"/>
        <v>600000</v>
      </c>
      <c r="I77" s="24">
        <f t="shared" si="22"/>
        <v>600000</v>
      </c>
      <c r="J77" s="24">
        <f t="shared" si="22"/>
        <v>600000</v>
      </c>
      <c r="K77" s="24">
        <f t="shared" si="22"/>
        <v>600000</v>
      </c>
      <c r="L77" s="24">
        <f t="shared" si="22"/>
        <v>600000</v>
      </c>
      <c r="M77" s="24">
        <f t="shared" si="22"/>
        <v>600000</v>
      </c>
      <c r="N77" s="24">
        <f t="shared" si="22"/>
        <v>600000</v>
      </c>
      <c r="O77" s="24">
        <f t="shared" si="22"/>
        <v>600000</v>
      </c>
      <c r="P77" s="24">
        <f t="shared" si="22"/>
        <v>600000</v>
      </c>
      <c r="Q77" s="24">
        <f t="shared" si="22"/>
        <v>600000</v>
      </c>
      <c r="R77" s="24">
        <f t="shared" si="22"/>
        <v>600000</v>
      </c>
      <c r="S77" s="24">
        <f t="shared" si="22"/>
        <v>600000</v>
      </c>
      <c r="T77" s="24">
        <f t="shared" si="22"/>
        <v>600000</v>
      </c>
      <c r="U77" s="44" t="s">
        <v>37</v>
      </c>
      <c r="V77" s="37" t="s">
        <v>38</v>
      </c>
      <c r="W77" s="37" t="s">
        <v>31</v>
      </c>
      <c r="X77" s="37" t="s">
        <v>31</v>
      </c>
      <c r="Y77" s="37" t="s">
        <v>31</v>
      </c>
      <c r="Z77" s="37" t="s">
        <v>31</v>
      </c>
      <c r="AA77" s="37" t="s">
        <v>31</v>
      </c>
      <c r="AB77" s="37" t="s">
        <v>31</v>
      </c>
      <c r="AC77" s="37" t="s">
        <v>31</v>
      </c>
      <c r="AD77" s="37" t="s">
        <v>31</v>
      </c>
      <c r="AE77" s="37" t="s">
        <v>31</v>
      </c>
      <c r="AF77" s="37" t="s">
        <v>31</v>
      </c>
      <c r="AG77" s="37" t="s">
        <v>31</v>
      </c>
      <c r="AH77" s="37" t="s">
        <v>31</v>
      </c>
      <c r="AI77" s="37" t="s">
        <v>31</v>
      </c>
      <c r="AJ77" s="37" t="s">
        <v>31</v>
      </c>
      <c r="AK77" s="37" t="s">
        <v>31</v>
      </c>
      <c r="AL77" s="37" t="s">
        <v>31</v>
      </c>
      <c r="AM77" s="39" t="s">
        <v>31</v>
      </c>
    </row>
    <row r="78" spans="1:39" ht="45" x14ac:dyDescent="0.25">
      <c r="A78" s="43"/>
      <c r="B78" s="35" t="s">
        <v>43</v>
      </c>
      <c r="C78" s="31">
        <f t="shared" si="9"/>
        <v>12148425</v>
      </c>
      <c r="D78" s="24">
        <v>313425</v>
      </c>
      <c r="E78" s="24">
        <v>2835000</v>
      </c>
      <c r="F78" s="24">
        <v>600000</v>
      </c>
      <c r="G78" s="24">
        <v>600000</v>
      </c>
      <c r="H78" s="24">
        <v>600000</v>
      </c>
      <c r="I78" s="24">
        <v>600000</v>
      </c>
      <c r="J78" s="24">
        <v>600000</v>
      </c>
      <c r="K78" s="24">
        <v>600000</v>
      </c>
      <c r="L78" s="24">
        <v>600000</v>
      </c>
      <c r="M78" s="24">
        <v>600000</v>
      </c>
      <c r="N78" s="24">
        <v>600000</v>
      </c>
      <c r="O78" s="24">
        <v>600000</v>
      </c>
      <c r="P78" s="24">
        <v>600000</v>
      </c>
      <c r="Q78" s="24">
        <v>600000</v>
      </c>
      <c r="R78" s="24">
        <v>600000</v>
      </c>
      <c r="S78" s="24">
        <v>600000</v>
      </c>
      <c r="T78" s="24">
        <v>600000</v>
      </c>
      <c r="U78" s="45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40"/>
    </row>
    <row r="79" spans="1:39" ht="30" x14ac:dyDescent="0.25">
      <c r="A79" s="41" t="s">
        <v>113</v>
      </c>
      <c r="B79" s="35" t="s">
        <v>41</v>
      </c>
      <c r="C79" s="31">
        <f t="shared" si="9"/>
        <v>16494517551</v>
      </c>
      <c r="D79" s="31">
        <f>SUM(D80:D82)</f>
        <v>163576966</v>
      </c>
      <c r="E79" s="31">
        <f t="shared" ref="E79:T79" si="23">SUM(E80:E82)</f>
        <v>446792269</v>
      </c>
      <c r="F79" s="31">
        <f t="shared" si="23"/>
        <v>357560545</v>
      </c>
      <c r="G79" s="31">
        <f t="shared" si="23"/>
        <v>533517913</v>
      </c>
      <c r="H79" s="31">
        <f t="shared" si="23"/>
        <v>1153313066</v>
      </c>
      <c r="I79" s="31">
        <f t="shared" si="23"/>
        <v>1153313066</v>
      </c>
      <c r="J79" s="31">
        <f t="shared" si="23"/>
        <v>1153313066</v>
      </c>
      <c r="K79" s="31">
        <f t="shared" si="23"/>
        <v>1153313066</v>
      </c>
      <c r="L79" s="31">
        <f t="shared" si="23"/>
        <v>1153313066</v>
      </c>
      <c r="M79" s="31">
        <f t="shared" si="23"/>
        <v>1153313066</v>
      </c>
      <c r="N79" s="31">
        <f t="shared" si="23"/>
        <v>1153313066</v>
      </c>
      <c r="O79" s="31">
        <f t="shared" si="23"/>
        <v>1153313066</v>
      </c>
      <c r="P79" s="31">
        <f t="shared" si="23"/>
        <v>1153313066</v>
      </c>
      <c r="Q79" s="31">
        <f t="shared" si="23"/>
        <v>1153313066</v>
      </c>
      <c r="R79" s="31">
        <f t="shared" si="23"/>
        <v>1153313066</v>
      </c>
      <c r="S79" s="31">
        <f t="shared" si="23"/>
        <v>1153313066</v>
      </c>
      <c r="T79" s="31">
        <f t="shared" si="23"/>
        <v>1153313066</v>
      </c>
      <c r="U79" s="25" t="s">
        <v>114</v>
      </c>
      <c r="V79" s="25" t="s">
        <v>114</v>
      </c>
      <c r="W79" s="25" t="s">
        <v>114</v>
      </c>
      <c r="X79" s="25" t="s">
        <v>114</v>
      </c>
      <c r="Y79" s="25" t="s">
        <v>114</v>
      </c>
      <c r="Z79" s="25" t="s">
        <v>114</v>
      </c>
      <c r="AA79" s="25" t="s">
        <v>114</v>
      </c>
      <c r="AB79" s="25" t="s">
        <v>114</v>
      </c>
      <c r="AC79" s="25" t="s">
        <v>114</v>
      </c>
      <c r="AD79" s="25" t="s">
        <v>114</v>
      </c>
      <c r="AE79" s="25" t="s">
        <v>114</v>
      </c>
      <c r="AF79" s="25" t="s">
        <v>114</v>
      </c>
      <c r="AG79" s="25" t="s">
        <v>114</v>
      </c>
      <c r="AH79" s="25" t="s">
        <v>114</v>
      </c>
      <c r="AI79" s="25" t="s">
        <v>114</v>
      </c>
      <c r="AJ79" s="25" t="s">
        <v>114</v>
      </c>
      <c r="AK79" s="25" t="s">
        <v>114</v>
      </c>
      <c r="AL79" s="25" t="s">
        <v>114</v>
      </c>
      <c r="AM79" s="25" t="s">
        <v>114</v>
      </c>
    </row>
    <row r="80" spans="1:39" ht="75" x14ac:dyDescent="0.25">
      <c r="A80" s="42"/>
      <c r="B80" s="36" t="s">
        <v>108</v>
      </c>
      <c r="C80" s="31">
        <f t="shared" si="9"/>
        <v>2438100</v>
      </c>
      <c r="D80" s="31">
        <f>D61</f>
        <v>0</v>
      </c>
      <c r="E80" s="31">
        <f t="shared" ref="E80:T81" si="24">E61</f>
        <v>0</v>
      </c>
      <c r="F80" s="31">
        <f t="shared" si="24"/>
        <v>2438100</v>
      </c>
      <c r="G80" s="31">
        <f t="shared" si="24"/>
        <v>0</v>
      </c>
      <c r="H80" s="31">
        <f t="shared" si="24"/>
        <v>0</v>
      </c>
      <c r="I80" s="31">
        <f t="shared" si="24"/>
        <v>0</v>
      </c>
      <c r="J80" s="31">
        <f t="shared" si="24"/>
        <v>0</v>
      </c>
      <c r="K80" s="31">
        <f t="shared" si="24"/>
        <v>0</v>
      </c>
      <c r="L80" s="31">
        <f t="shared" si="24"/>
        <v>0</v>
      </c>
      <c r="M80" s="31">
        <f t="shared" si="24"/>
        <v>0</v>
      </c>
      <c r="N80" s="31">
        <f t="shared" si="24"/>
        <v>0</v>
      </c>
      <c r="O80" s="31">
        <f t="shared" si="24"/>
        <v>0</v>
      </c>
      <c r="P80" s="31">
        <f t="shared" si="24"/>
        <v>0</v>
      </c>
      <c r="Q80" s="31">
        <f t="shared" si="24"/>
        <v>0</v>
      </c>
      <c r="R80" s="31">
        <f t="shared" si="24"/>
        <v>0</v>
      </c>
      <c r="S80" s="31">
        <f t="shared" si="24"/>
        <v>0</v>
      </c>
      <c r="T80" s="31">
        <f t="shared" si="24"/>
        <v>0</v>
      </c>
      <c r="U80" s="25" t="s">
        <v>114</v>
      </c>
      <c r="V80" s="25" t="s">
        <v>114</v>
      </c>
      <c r="W80" s="25" t="s">
        <v>114</v>
      </c>
      <c r="X80" s="25" t="s">
        <v>114</v>
      </c>
      <c r="Y80" s="25" t="s">
        <v>114</v>
      </c>
      <c r="Z80" s="25" t="s">
        <v>114</v>
      </c>
      <c r="AA80" s="25" t="s">
        <v>114</v>
      </c>
      <c r="AB80" s="25" t="s">
        <v>114</v>
      </c>
      <c r="AC80" s="25" t="s">
        <v>114</v>
      </c>
      <c r="AD80" s="25" t="s">
        <v>114</v>
      </c>
      <c r="AE80" s="25" t="s">
        <v>114</v>
      </c>
      <c r="AF80" s="25" t="s">
        <v>114</v>
      </c>
      <c r="AG80" s="25" t="s">
        <v>114</v>
      </c>
      <c r="AH80" s="25" t="s">
        <v>114</v>
      </c>
      <c r="AI80" s="25" t="s">
        <v>114</v>
      </c>
      <c r="AJ80" s="25" t="s">
        <v>114</v>
      </c>
      <c r="AK80" s="25" t="s">
        <v>114</v>
      </c>
      <c r="AL80" s="25" t="s">
        <v>114</v>
      </c>
      <c r="AM80" s="25" t="s">
        <v>114</v>
      </c>
    </row>
    <row r="81" spans="1:39" ht="75" x14ac:dyDescent="0.25">
      <c r="A81" s="42"/>
      <c r="B81" s="36" t="s">
        <v>104</v>
      </c>
      <c r="C81" s="31">
        <f t="shared" si="9"/>
        <v>6755700</v>
      </c>
      <c r="D81" s="31">
        <f>D62</f>
        <v>0</v>
      </c>
      <c r="E81" s="31">
        <f t="shared" si="24"/>
        <v>1000000</v>
      </c>
      <c r="F81" s="31">
        <f t="shared" si="24"/>
        <v>634700</v>
      </c>
      <c r="G81" s="31">
        <f t="shared" si="24"/>
        <v>634700</v>
      </c>
      <c r="H81" s="31">
        <f t="shared" si="24"/>
        <v>345100</v>
      </c>
      <c r="I81" s="31">
        <f t="shared" si="24"/>
        <v>345100</v>
      </c>
      <c r="J81" s="31">
        <f t="shared" si="24"/>
        <v>345100</v>
      </c>
      <c r="K81" s="31">
        <f t="shared" si="24"/>
        <v>345100</v>
      </c>
      <c r="L81" s="31">
        <f t="shared" si="24"/>
        <v>345100</v>
      </c>
      <c r="M81" s="31">
        <f t="shared" si="24"/>
        <v>345100</v>
      </c>
      <c r="N81" s="31">
        <f t="shared" si="24"/>
        <v>345100</v>
      </c>
      <c r="O81" s="31">
        <f t="shared" si="24"/>
        <v>345100</v>
      </c>
      <c r="P81" s="31">
        <f t="shared" si="24"/>
        <v>345100</v>
      </c>
      <c r="Q81" s="31">
        <f t="shared" si="24"/>
        <v>345100</v>
      </c>
      <c r="R81" s="31">
        <f t="shared" si="24"/>
        <v>345100</v>
      </c>
      <c r="S81" s="31">
        <f t="shared" si="24"/>
        <v>345100</v>
      </c>
      <c r="T81" s="31">
        <f t="shared" si="24"/>
        <v>345100</v>
      </c>
      <c r="U81" s="25" t="s">
        <v>114</v>
      </c>
      <c r="V81" s="25" t="s">
        <v>114</v>
      </c>
      <c r="W81" s="25" t="s">
        <v>114</v>
      </c>
      <c r="X81" s="25" t="s">
        <v>114</v>
      </c>
      <c r="Y81" s="25" t="s">
        <v>114</v>
      </c>
      <c r="Z81" s="25" t="s">
        <v>114</v>
      </c>
      <c r="AA81" s="25" t="s">
        <v>114</v>
      </c>
      <c r="AB81" s="25" t="s">
        <v>114</v>
      </c>
      <c r="AC81" s="25" t="s">
        <v>114</v>
      </c>
      <c r="AD81" s="25" t="s">
        <v>114</v>
      </c>
      <c r="AE81" s="25" t="s">
        <v>114</v>
      </c>
      <c r="AF81" s="25" t="s">
        <v>114</v>
      </c>
      <c r="AG81" s="25" t="s">
        <v>114</v>
      </c>
      <c r="AH81" s="25" t="s">
        <v>114</v>
      </c>
      <c r="AI81" s="25" t="s">
        <v>114</v>
      </c>
      <c r="AJ81" s="25" t="s">
        <v>114</v>
      </c>
      <c r="AK81" s="25" t="s">
        <v>114</v>
      </c>
      <c r="AL81" s="25" t="s">
        <v>114</v>
      </c>
      <c r="AM81" s="25" t="s">
        <v>114</v>
      </c>
    </row>
    <row r="82" spans="1:39" ht="45" x14ac:dyDescent="0.25">
      <c r="A82" s="43"/>
      <c r="B82" s="35" t="s">
        <v>43</v>
      </c>
      <c r="C82" s="31">
        <f t="shared" si="9"/>
        <v>16485323751</v>
      </c>
      <c r="D82" s="31">
        <f t="shared" ref="D82:T82" si="25">D20+D55+D63+D74</f>
        <v>163576966</v>
      </c>
      <c r="E82" s="31">
        <f t="shared" si="25"/>
        <v>445792269</v>
      </c>
      <c r="F82" s="31">
        <f t="shared" si="25"/>
        <v>354487745</v>
      </c>
      <c r="G82" s="31">
        <f t="shared" si="25"/>
        <v>532883213</v>
      </c>
      <c r="H82" s="31">
        <f t="shared" si="25"/>
        <v>1152967966</v>
      </c>
      <c r="I82" s="31">
        <f t="shared" si="25"/>
        <v>1152967966</v>
      </c>
      <c r="J82" s="31">
        <f t="shared" si="25"/>
        <v>1152967966</v>
      </c>
      <c r="K82" s="31">
        <f t="shared" si="25"/>
        <v>1152967966</v>
      </c>
      <c r="L82" s="31">
        <f t="shared" si="25"/>
        <v>1152967966</v>
      </c>
      <c r="M82" s="31">
        <f t="shared" si="25"/>
        <v>1152967966</v>
      </c>
      <c r="N82" s="31">
        <f t="shared" si="25"/>
        <v>1152967966</v>
      </c>
      <c r="O82" s="31">
        <f t="shared" si="25"/>
        <v>1152967966</v>
      </c>
      <c r="P82" s="31">
        <f t="shared" si="25"/>
        <v>1152967966</v>
      </c>
      <c r="Q82" s="31">
        <f t="shared" si="25"/>
        <v>1152967966</v>
      </c>
      <c r="R82" s="31">
        <f t="shared" si="25"/>
        <v>1152967966</v>
      </c>
      <c r="S82" s="31">
        <f t="shared" si="25"/>
        <v>1152967966</v>
      </c>
      <c r="T82" s="31">
        <f t="shared" si="25"/>
        <v>1152967966</v>
      </c>
      <c r="U82" s="25" t="s">
        <v>114</v>
      </c>
      <c r="V82" s="25" t="s">
        <v>114</v>
      </c>
      <c r="W82" s="25" t="s">
        <v>114</v>
      </c>
      <c r="X82" s="25" t="s">
        <v>114</v>
      </c>
      <c r="Y82" s="25" t="s">
        <v>114</v>
      </c>
      <c r="Z82" s="25" t="s">
        <v>114</v>
      </c>
      <c r="AA82" s="25" t="s">
        <v>114</v>
      </c>
      <c r="AB82" s="25" t="s">
        <v>114</v>
      </c>
      <c r="AC82" s="25" t="s">
        <v>114</v>
      </c>
      <c r="AD82" s="25" t="s">
        <v>114</v>
      </c>
      <c r="AE82" s="25" t="s">
        <v>114</v>
      </c>
      <c r="AF82" s="25" t="s">
        <v>114</v>
      </c>
      <c r="AG82" s="25" t="s">
        <v>114</v>
      </c>
      <c r="AH82" s="25" t="s">
        <v>114</v>
      </c>
      <c r="AI82" s="25" t="s">
        <v>114</v>
      </c>
      <c r="AJ82" s="25" t="s">
        <v>114</v>
      </c>
      <c r="AK82" s="25" t="s">
        <v>114</v>
      </c>
      <c r="AL82" s="25" t="s">
        <v>114</v>
      </c>
      <c r="AM82" s="25" t="s">
        <v>114</v>
      </c>
    </row>
    <row r="83" spans="1:39" ht="30" x14ac:dyDescent="0.25">
      <c r="A83" s="41" t="s">
        <v>115</v>
      </c>
      <c r="B83" s="35" t="s">
        <v>41</v>
      </c>
      <c r="C83" s="31">
        <f t="shared" si="9"/>
        <v>16494517551</v>
      </c>
      <c r="D83" s="24">
        <f>SUM(D84:D86)</f>
        <v>163576966</v>
      </c>
      <c r="E83" s="24">
        <f t="shared" ref="E83:T83" si="26">SUM(E84:E86)</f>
        <v>446792269</v>
      </c>
      <c r="F83" s="24">
        <f t="shared" si="26"/>
        <v>357560545</v>
      </c>
      <c r="G83" s="24">
        <f t="shared" si="26"/>
        <v>533517913</v>
      </c>
      <c r="H83" s="24">
        <f t="shared" si="26"/>
        <v>1153313066</v>
      </c>
      <c r="I83" s="24">
        <f t="shared" si="26"/>
        <v>1153313066</v>
      </c>
      <c r="J83" s="24">
        <f t="shared" si="26"/>
        <v>1153313066</v>
      </c>
      <c r="K83" s="24">
        <f t="shared" si="26"/>
        <v>1153313066</v>
      </c>
      <c r="L83" s="24">
        <f t="shared" si="26"/>
        <v>1153313066</v>
      </c>
      <c r="M83" s="24">
        <f t="shared" si="26"/>
        <v>1153313066</v>
      </c>
      <c r="N83" s="24">
        <f t="shared" si="26"/>
        <v>1153313066</v>
      </c>
      <c r="O83" s="24">
        <f t="shared" si="26"/>
        <v>1153313066</v>
      </c>
      <c r="P83" s="24">
        <f t="shared" si="26"/>
        <v>1153313066</v>
      </c>
      <c r="Q83" s="24">
        <f t="shared" si="26"/>
        <v>1153313066</v>
      </c>
      <c r="R83" s="24">
        <f t="shared" si="26"/>
        <v>1153313066</v>
      </c>
      <c r="S83" s="24">
        <f t="shared" si="26"/>
        <v>1153313066</v>
      </c>
      <c r="T83" s="24">
        <f t="shared" si="26"/>
        <v>1153313066</v>
      </c>
      <c r="U83" s="25" t="s">
        <v>114</v>
      </c>
      <c r="V83" s="25" t="s">
        <v>114</v>
      </c>
      <c r="W83" s="25" t="s">
        <v>114</v>
      </c>
      <c r="X83" s="25" t="s">
        <v>114</v>
      </c>
      <c r="Y83" s="25" t="s">
        <v>114</v>
      </c>
      <c r="Z83" s="25" t="s">
        <v>114</v>
      </c>
      <c r="AA83" s="25" t="s">
        <v>114</v>
      </c>
      <c r="AB83" s="25" t="s">
        <v>114</v>
      </c>
      <c r="AC83" s="25" t="s">
        <v>114</v>
      </c>
      <c r="AD83" s="25" t="s">
        <v>114</v>
      </c>
      <c r="AE83" s="25" t="s">
        <v>114</v>
      </c>
      <c r="AF83" s="25" t="s">
        <v>114</v>
      </c>
      <c r="AG83" s="25" t="s">
        <v>114</v>
      </c>
      <c r="AH83" s="25" t="s">
        <v>114</v>
      </c>
      <c r="AI83" s="25" t="s">
        <v>114</v>
      </c>
      <c r="AJ83" s="25" t="s">
        <v>114</v>
      </c>
      <c r="AK83" s="25" t="s">
        <v>114</v>
      </c>
      <c r="AL83" s="25" t="s">
        <v>114</v>
      </c>
      <c r="AM83" s="25" t="s">
        <v>114</v>
      </c>
    </row>
    <row r="84" spans="1:39" ht="75" x14ac:dyDescent="0.25">
      <c r="A84" s="42"/>
      <c r="B84" s="36" t="s">
        <v>108</v>
      </c>
      <c r="C84" s="31">
        <f t="shared" si="9"/>
        <v>2438100</v>
      </c>
      <c r="D84" s="24">
        <f>D80</f>
        <v>0</v>
      </c>
      <c r="E84" s="24">
        <f t="shared" ref="E84:T86" si="27">E80</f>
        <v>0</v>
      </c>
      <c r="F84" s="24">
        <f t="shared" si="27"/>
        <v>2438100</v>
      </c>
      <c r="G84" s="24">
        <f t="shared" si="27"/>
        <v>0</v>
      </c>
      <c r="H84" s="24">
        <f t="shared" si="27"/>
        <v>0</v>
      </c>
      <c r="I84" s="24">
        <f t="shared" si="27"/>
        <v>0</v>
      </c>
      <c r="J84" s="24">
        <f t="shared" si="27"/>
        <v>0</v>
      </c>
      <c r="K84" s="24">
        <f t="shared" si="27"/>
        <v>0</v>
      </c>
      <c r="L84" s="24">
        <f t="shared" si="27"/>
        <v>0</v>
      </c>
      <c r="M84" s="24">
        <f t="shared" si="27"/>
        <v>0</v>
      </c>
      <c r="N84" s="24">
        <f t="shared" si="27"/>
        <v>0</v>
      </c>
      <c r="O84" s="24">
        <f t="shared" si="27"/>
        <v>0</v>
      </c>
      <c r="P84" s="24">
        <f t="shared" si="27"/>
        <v>0</v>
      </c>
      <c r="Q84" s="24">
        <f t="shared" si="27"/>
        <v>0</v>
      </c>
      <c r="R84" s="24">
        <f t="shared" si="27"/>
        <v>0</v>
      </c>
      <c r="S84" s="24">
        <f t="shared" si="27"/>
        <v>0</v>
      </c>
      <c r="T84" s="24">
        <f t="shared" si="27"/>
        <v>0</v>
      </c>
      <c r="U84" s="25" t="s">
        <v>114</v>
      </c>
      <c r="V84" s="25" t="s">
        <v>114</v>
      </c>
      <c r="W84" s="25" t="s">
        <v>114</v>
      </c>
      <c r="X84" s="25" t="s">
        <v>114</v>
      </c>
      <c r="Y84" s="25" t="s">
        <v>114</v>
      </c>
      <c r="Z84" s="25" t="s">
        <v>114</v>
      </c>
      <c r="AA84" s="25" t="s">
        <v>114</v>
      </c>
      <c r="AB84" s="25" t="s">
        <v>114</v>
      </c>
      <c r="AC84" s="25" t="s">
        <v>114</v>
      </c>
      <c r="AD84" s="25" t="s">
        <v>114</v>
      </c>
      <c r="AE84" s="25" t="s">
        <v>114</v>
      </c>
      <c r="AF84" s="25" t="s">
        <v>114</v>
      </c>
      <c r="AG84" s="25" t="s">
        <v>114</v>
      </c>
      <c r="AH84" s="25" t="s">
        <v>114</v>
      </c>
      <c r="AI84" s="25" t="s">
        <v>114</v>
      </c>
      <c r="AJ84" s="25" t="s">
        <v>114</v>
      </c>
      <c r="AK84" s="25" t="s">
        <v>114</v>
      </c>
      <c r="AL84" s="25" t="s">
        <v>114</v>
      </c>
      <c r="AM84" s="25" t="s">
        <v>114</v>
      </c>
    </row>
    <row r="85" spans="1:39" ht="75" x14ac:dyDescent="0.25">
      <c r="A85" s="42"/>
      <c r="B85" s="36" t="s">
        <v>104</v>
      </c>
      <c r="C85" s="31">
        <f t="shared" si="9"/>
        <v>6755700</v>
      </c>
      <c r="D85" s="24">
        <f t="shared" ref="D85:S86" si="28">D81</f>
        <v>0</v>
      </c>
      <c r="E85" s="24">
        <f t="shared" si="28"/>
        <v>1000000</v>
      </c>
      <c r="F85" s="24">
        <f t="shared" si="28"/>
        <v>634700</v>
      </c>
      <c r="G85" s="24">
        <f t="shared" si="28"/>
        <v>634700</v>
      </c>
      <c r="H85" s="24">
        <f t="shared" si="28"/>
        <v>345100</v>
      </c>
      <c r="I85" s="24">
        <f t="shared" si="28"/>
        <v>345100</v>
      </c>
      <c r="J85" s="24">
        <f t="shared" si="28"/>
        <v>345100</v>
      </c>
      <c r="K85" s="24">
        <f t="shared" si="28"/>
        <v>345100</v>
      </c>
      <c r="L85" s="24">
        <f t="shared" si="28"/>
        <v>345100</v>
      </c>
      <c r="M85" s="24">
        <f t="shared" si="28"/>
        <v>345100</v>
      </c>
      <c r="N85" s="24">
        <f t="shared" si="28"/>
        <v>345100</v>
      </c>
      <c r="O85" s="24">
        <f t="shared" si="28"/>
        <v>345100</v>
      </c>
      <c r="P85" s="24">
        <f t="shared" si="28"/>
        <v>345100</v>
      </c>
      <c r="Q85" s="24">
        <f t="shared" si="28"/>
        <v>345100</v>
      </c>
      <c r="R85" s="24">
        <f t="shared" si="28"/>
        <v>345100</v>
      </c>
      <c r="S85" s="24">
        <f t="shared" si="28"/>
        <v>345100</v>
      </c>
      <c r="T85" s="24">
        <f t="shared" si="27"/>
        <v>345100</v>
      </c>
      <c r="U85" s="25" t="s">
        <v>114</v>
      </c>
      <c r="V85" s="25" t="s">
        <v>114</v>
      </c>
      <c r="W85" s="25" t="s">
        <v>114</v>
      </c>
      <c r="X85" s="25" t="s">
        <v>114</v>
      </c>
      <c r="Y85" s="25" t="s">
        <v>114</v>
      </c>
      <c r="Z85" s="25" t="s">
        <v>114</v>
      </c>
      <c r="AA85" s="25" t="s">
        <v>114</v>
      </c>
      <c r="AB85" s="25" t="s">
        <v>114</v>
      </c>
      <c r="AC85" s="25" t="s">
        <v>114</v>
      </c>
      <c r="AD85" s="25" t="s">
        <v>114</v>
      </c>
      <c r="AE85" s="25" t="s">
        <v>114</v>
      </c>
      <c r="AF85" s="25" t="s">
        <v>114</v>
      </c>
      <c r="AG85" s="25" t="s">
        <v>114</v>
      </c>
      <c r="AH85" s="25" t="s">
        <v>114</v>
      </c>
      <c r="AI85" s="25" t="s">
        <v>114</v>
      </c>
      <c r="AJ85" s="25" t="s">
        <v>114</v>
      </c>
      <c r="AK85" s="25" t="s">
        <v>114</v>
      </c>
      <c r="AL85" s="25" t="s">
        <v>114</v>
      </c>
      <c r="AM85" s="25" t="s">
        <v>114</v>
      </c>
    </row>
    <row r="86" spans="1:39" ht="45" x14ac:dyDescent="0.25">
      <c r="A86" s="43"/>
      <c r="B86" s="35" t="s">
        <v>43</v>
      </c>
      <c r="C86" s="31">
        <f t="shared" si="9"/>
        <v>16485323751</v>
      </c>
      <c r="D86" s="24">
        <f t="shared" si="28"/>
        <v>163576966</v>
      </c>
      <c r="E86" s="24">
        <f t="shared" si="27"/>
        <v>445792269</v>
      </c>
      <c r="F86" s="24">
        <f t="shared" si="27"/>
        <v>354487745</v>
      </c>
      <c r="G86" s="24">
        <f t="shared" si="27"/>
        <v>532883213</v>
      </c>
      <c r="H86" s="24">
        <f t="shared" si="27"/>
        <v>1152967966</v>
      </c>
      <c r="I86" s="24">
        <f t="shared" si="27"/>
        <v>1152967966</v>
      </c>
      <c r="J86" s="24">
        <f t="shared" si="27"/>
        <v>1152967966</v>
      </c>
      <c r="K86" s="24">
        <f t="shared" si="27"/>
        <v>1152967966</v>
      </c>
      <c r="L86" s="24">
        <f t="shared" si="27"/>
        <v>1152967966</v>
      </c>
      <c r="M86" s="24">
        <f t="shared" si="27"/>
        <v>1152967966</v>
      </c>
      <c r="N86" s="24">
        <f t="shared" si="27"/>
        <v>1152967966</v>
      </c>
      <c r="O86" s="24">
        <f t="shared" si="27"/>
        <v>1152967966</v>
      </c>
      <c r="P86" s="24">
        <f t="shared" si="27"/>
        <v>1152967966</v>
      </c>
      <c r="Q86" s="24">
        <f t="shared" si="27"/>
        <v>1152967966</v>
      </c>
      <c r="R86" s="24">
        <f t="shared" si="27"/>
        <v>1152967966</v>
      </c>
      <c r="S86" s="24">
        <f t="shared" si="27"/>
        <v>1152967966</v>
      </c>
      <c r="T86" s="24">
        <f t="shared" si="27"/>
        <v>1152967966</v>
      </c>
      <c r="U86" s="25" t="s">
        <v>114</v>
      </c>
      <c r="V86" s="25" t="s">
        <v>114</v>
      </c>
      <c r="W86" s="25" t="s">
        <v>114</v>
      </c>
      <c r="X86" s="25" t="s">
        <v>114</v>
      </c>
      <c r="Y86" s="25" t="s">
        <v>114</v>
      </c>
      <c r="Z86" s="25" t="s">
        <v>114</v>
      </c>
      <c r="AA86" s="25" t="s">
        <v>114</v>
      </c>
      <c r="AB86" s="25" t="s">
        <v>114</v>
      </c>
      <c r="AC86" s="25" t="s">
        <v>114</v>
      </c>
      <c r="AD86" s="25" t="s">
        <v>114</v>
      </c>
      <c r="AE86" s="25" t="s">
        <v>114</v>
      </c>
      <c r="AF86" s="25" t="s">
        <v>114</v>
      </c>
      <c r="AG86" s="25" t="s">
        <v>114</v>
      </c>
      <c r="AH86" s="25" t="s">
        <v>114</v>
      </c>
      <c r="AI86" s="25" t="s">
        <v>114</v>
      </c>
      <c r="AJ86" s="25" t="s">
        <v>114</v>
      </c>
      <c r="AK86" s="25" t="s">
        <v>114</v>
      </c>
      <c r="AL86" s="25" t="s">
        <v>114</v>
      </c>
      <c r="AM86" s="25" t="s">
        <v>114</v>
      </c>
    </row>
  </sheetData>
  <mergeCells count="180">
    <mergeCell ref="A5:AM5"/>
    <mergeCell ref="A6:T6"/>
    <mergeCell ref="A7:T7"/>
    <mergeCell ref="A8:T10"/>
    <mergeCell ref="A11:T15"/>
    <mergeCell ref="A16:AM16"/>
    <mergeCell ref="V1:Y1"/>
    <mergeCell ref="AG1:AM1"/>
    <mergeCell ref="A2:AM2"/>
    <mergeCell ref="A3:A4"/>
    <mergeCell ref="B3:B4"/>
    <mergeCell ref="C3:C4"/>
    <mergeCell ref="D3:T3"/>
    <mergeCell ref="U3:U4"/>
    <mergeCell ref="V3:AL3"/>
    <mergeCell ref="AM3:AM4"/>
    <mergeCell ref="H17:H19"/>
    <mergeCell ref="I17:I19"/>
    <mergeCell ref="J17:J19"/>
    <mergeCell ref="K17:K19"/>
    <mergeCell ref="L17:L19"/>
    <mergeCell ref="M17:M19"/>
    <mergeCell ref="B17:B19"/>
    <mergeCell ref="C17:C19"/>
    <mergeCell ref="D17:D19"/>
    <mergeCell ref="E17:E19"/>
    <mergeCell ref="F17:F19"/>
    <mergeCell ref="G17:G19"/>
    <mergeCell ref="V17:V18"/>
    <mergeCell ref="W17:W18"/>
    <mergeCell ref="X17:X18"/>
    <mergeCell ref="Y17:Y18"/>
    <mergeCell ref="N17:N19"/>
    <mergeCell ref="O17:O19"/>
    <mergeCell ref="P17:P19"/>
    <mergeCell ref="Q17:Q19"/>
    <mergeCell ref="R17:R19"/>
    <mergeCell ref="S17:S19"/>
    <mergeCell ref="AL17:AL18"/>
    <mergeCell ref="AM17:AM18"/>
    <mergeCell ref="B20:B52"/>
    <mergeCell ref="C20:C52"/>
    <mergeCell ref="D20:D52"/>
    <mergeCell ref="E20:E52"/>
    <mergeCell ref="F20:F52"/>
    <mergeCell ref="G20:G52"/>
    <mergeCell ref="H20:H52"/>
    <mergeCell ref="I20:I52"/>
    <mergeCell ref="AF17:AF18"/>
    <mergeCell ref="AG17:AG18"/>
    <mergeCell ref="AH17:AH18"/>
    <mergeCell ref="AI17:AI18"/>
    <mergeCell ref="AJ17:AJ18"/>
    <mergeCell ref="AK17:AK18"/>
    <mergeCell ref="Z17:Z18"/>
    <mergeCell ref="AA17:AA18"/>
    <mergeCell ref="AB17:AB18"/>
    <mergeCell ref="AC17:AC18"/>
    <mergeCell ref="AD17:AD18"/>
    <mergeCell ref="AE17:AE18"/>
    <mergeCell ref="T17:T19"/>
    <mergeCell ref="U17:U18"/>
    <mergeCell ref="A56:A57"/>
    <mergeCell ref="A58:A59"/>
    <mergeCell ref="A60:A63"/>
    <mergeCell ref="A64:A66"/>
    <mergeCell ref="U64:U66"/>
    <mergeCell ref="V64:V66"/>
    <mergeCell ref="P20:P52"/>
    <mergeCell ref="Q20:Q52"/>
    <mergeCell ref="R20:R52"/>
    <mergeCell ref="S20:S52"/>
    <mergeCell ref="T20:T52"/>
    <mergeCell ref="A54:A55"/>
    <mergeCell ref="J20:J52"/>
    <mergeCell ref="K20:K52"/>
    <mergeCell ref="L20:L52"/>
    <mergeCell ref="M20:M52"/>
    <mergeCell ref="N20:N52"/>
    <mergeCell ref="O20:O52"/>
    <mergeCell ref="AI64:AI66"/>
    <mergeCell ref="AJ64:AJ66"/>
    <mergeCell ref="AK64:AK66"/>
    <mergeCell ref="AL64:AL66"/>
    <mergeCell ref="AM64:AM66"/>
    <mergeCell ref="A67:A68"/>
    <mergeCell ref="U67:U68"/>
    <mergeCell ref="V67:V68"/>
    <mergeCell ref="W67:W68"/>
    <mergeCell ref="X67:X68"/>
    <mergeCell ref="AC64:AC66"/>
    <mergeCell ref="AD64:AD66"/>
    <mergeCell ref="AE64:AE66"/>
    <mergeCell ref="AF64:AF66"/>
    <mergeCell ref="AG64:AG66"/>
    <mergeCell ref="AH64:AH66"/>
    <mergeCell ref="W64:W66"/>
    <mergeCell ref="X64:X66"/>
    <mergeCell ref="Y64:Y66"/>
    <mergeCell ref="Z64:Z66"/>
    <mergeCell ref="AA64:AA66"/>
    <mergeCell ref="AB64:AB66"/>
    <mergeCell ref="AK67:AK68"/>
    <mergeCell ref="AL67:AL68"/>
    <mergeCell ref="AM67:AM68"/>
    <mergeCell ref="A69:A72"/>
    <mergeCell ref="U69:U72"/>
    <mergeCell ref="V69:V72"/>
    <mergeCell ref="W69:W72"/>
    <mergeCell ref="X69:X72"/>
    <mergeCell ref="Y69:Y72"/>
    <mergeCell ref="Z69:Z72"/>
    <mergeCell ref="AE67:AE68"/>
    <mergeCell ref="AF67:AF68"/>
    <mergeCell ref="AG67:AG68"/>
    <mergeCell ref="AH67:AH68"/>
    <mergeCell ref="AI67:AI68"/>
    <mergeCell ref="AJ67:AJ68"/>
    <mergeCell ref="Y67:Y68"/>
    <mergeCell ref="Z67:Z68"/>
    <mergeCell ref="AA67:AA68"/>
    <mergeCell ref="AB67:AB68"/>
    <mergeCell ref="AC67:AC68"/>
    <mergeCell ref="AD67:AD68"/>
    <mergeCell ref="AM69:AM72"/>
    <mergeCell ref="A73:A74"/>
    <mergeCell ref="A75:A76"/>
    <mergeCell ref="U75:U76"/>
    <mergeCell ref="V75:V76"/>
    <mergeCell ref="W75:W76"/>
    <mergeCell ref="X75:X76"/>
    <mergeCell ref="Y75:Y76"/>
    <mergeCell ref="Z75:Z76"/>
    <mergeCell ref="AA75:AA76"/>
    <mergeCell ref="AG69:AG72"/>
    <mergeCell ref="AH69:AH72"/>
    <mergeCell ref="AI69:AI72"/>
    <mergeCell ref="AJ69:AJ72"/>
    <mergeCell ref="AK69:AK72"/>
    <mergeCell ref="AL69:AL72"/>
    <mergeCell ref="AA69:AA72"/>
    <mergeCell ref="AB69:AB72"/>
    <mergeCell ref="AC69:AC72"/>
    <mergeCell ref="AD69:AD72"/>
    <mergeCell ref="AE69:AE72"/>
    <mergeCell ref="AF69:AF72"/>
    <mergeCell ref="AH75:AH76"/>
    <mergeCell ref="AI75:AI76"/>
    <mergeCell ref="AJ75:AJ76"/>
    <mergeCell ref="AK75:AK76"/>
    <mergeCell ref="AL75:AL76"/>
    <mergeCell ref="AM75:AM76"/>
    <mergeCell ref="AB75:AB76"/>
    <mergeCell ref="AC75:AC76"/>
    <mergeCell ref="AD75:AD76"/>
    <mergeCell ref="AE75:AE76"/>
    <mergeCell ref="AF75:AF76"/>
    <mergeCell ref="AG75:AG76"/>
    <mergeCell ref="AL77:AL78"/>
    <mergeCell ref="AM77:AM78"/>
    <mergeCell ref="A79:A82"/>
    <mergeCell ref="A83:A86"/>
    <mergeCell ref="AF77:AF78"/>
    <mergeCell ref="AG77:AG78"/>
    <mergeCell ref="AH77:AH78"/>
    <mergeCell ref="AI77:AI78"/>
    <mergeCell ref="AJ77:AJ78"/>
    <mergeCell ref="AK77:AK78"/>
    <mergeCell ref="Z77:Z78"/>
    <mergeCell ref="AA77:AA78"/>
    <mergeCell ref="AB77:AB78"/>
    <mergeCell ref="AC77:AC78"/>
    <mergeCell ref="AD77:AD78"/>
    <mergeCell ref="AE77:AE78"/>
    <mergeCell ref="A77:A78"/>
    <mergeCell ref="U77:U78"/>
    <mergeCell ref="V77:V78"/>
    <mergeCell ref="W77:W78"/>
    <mergeCell ref="X77:X78"/>
    <mergeCell ref="Y77:Y78"/>
  </mergeCells>
  <pageMargins left="0.72047244094488194" right="0.19685039370078741" top="0.78740157480314965" bottom="0.78740157480314965" header="0.31496062992125984" footer="0"/>
  <pageSetup paperSize="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Телина Татьяна Владимировна</dc:creator>
  <cp:lastModifiedBy>Якушева Жанна Александровна</cp:lastModifiedBy>
  <dcterms:created xsi:type="dcterms:W3CDTF">2016-04-14T13:32:51Z</dcterms:created>
  <dcterms:modified xsi:type="dcterms:W3CDTF">2016-04-22T11:38:46Z</dcterms:modified>
</cp:coreProperties>
</file>