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Лист1!$A$9:$AF$177</definedName>
    <definedName name="_xlnm.Print_Area" localSheetId="0">Лист1!$A$1:$AF$176</definedName>
  </definedNames>
  <calcPr calcId="152511"/>
</workbook>
</file>

<file path=xl/calcChain.xml><?xml version="1.0" encoding="utf-8"?>
<calcChain xmlns="http://schemas.openxmlformats.org/spreadsheetml/2006/main">
  <c r="D165" i="1" l="1"/>
  <c r="D166" i="1"/>
  <c r="D167" i="1"/>
  <c r="E165" i="1"/>
  <c r="G165" i="1"/>
  <c r="H165" i="1"/>
  <c r="I165" i="1"/>
  <c r="J165" i="1"/>
  <c r="K165" i="1"/>
  <c r="L165" i="1"/>
  <c r="M165" i="1"/>
  <c r="N165" i="1"/>
  <c r="O165" i="1"/>
  <c r="P165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E167" i="1"/>
  <c r="F167" i="1"/>
  <c r="G167" i="1"/>
  <c r="H167" i="1"/>
  <c r="I167" i="1"/>
  <c r="J167" i="1"/>
  <c r="K167" i="1"/>
  <c r="L167" i="1"/>
  <c r="M167" i="1"/>
  <c r="N167" i="1"/>
  <c r="O167" i="1"/>
  <c r="P167" i="1"/>
  <c r="E21" i="1"/>
  <c r="F21" i="1"/>
  <c r="G21" i="1"/>
  <c r="H21" i="1"/>
  <c r="I21" i="1"/>
  <c r="J21" i="1"/>
  <c r="K21" i="1"/>
  <c r="L21" i="1"/>
  <c r="M21" i="1"/>
  <c r="N21" i="1"/>
  <c r="O21" i="1"/>
  <c r="P21" i="1"/>
  <c r="E22" i="1"/>
  <c r="F22" i="1"/>
  <c r="G22" i="1"/>
  <c r="H22" i="1"/>
  <c r="I22" i="1"/>
  <c r="J22" i="1"/>
  <c r="K22" i="1"/>
  <c r="L22" i="1"/>
  <c r="M22" i="1"/>
  <c r="N22" i="1"/>
  <c r="O22" i="1"/>
  <c r="P22" i="1"/>
  <c r="N23" i="1"/>
  <c r="O23" i="1"/>
  <c r="P23" i="1"/>
  <c r="E23" i="1"/>
  <c r="F23" i="1"/>
  <c r="G23" i="1"/>
  <c r="H23" i="1"/>
  <c r="I23" i="1"/>
  <c r="J23" i="1"/>
  <c r="K23" i="1"/>
  <c r="L23" i="1"/>
  <c r="M23" i="1"/>
  <c r="D21" i="1"/>
  <c r="D22" i="1"/>
  <c r="D23" i="1"/>
  <c r="D169" i="1"/>
  <c r="D170" i="1"/>
  <c r="D171" i="1"/>
  <c r="AF71" i="1" l="1"/>
  <c r="AF69" i="1" s="1"/>
  <c r="AF74" i="1"/>
  <c r="AF77" i="1"/>
  <c r="T69" i="1"/>
  <c r="U69" i="1"/>
  <c r="V69" i="1"/>
  <c r="W69" i="1"/>
  <c r="X69" i="1"/>
  <c r="Y69" i="1"/>
  <c r="Z69" i="1"/>
  <c r="AA69" i="1"/>
  <c r="AB69" i="1"/>
  <c r="AC69" i="1"/>
  <c r="AD69" i="1"/>
  <c r="AE69" i="1"/>
  <c r="S69" i="1"/>
  <c r="AF94" i="1" l="1"/>
  <c r="AF90" i="1"/>
  <c r="AF86" i="1"/>
  <c r="AF84" i="1"/>
  <c r="AF83" i="1"/>
  <c r="AF82" i="1"/>
  <c r="AF38" i="1" l="1"/>
  <c r="AF57" i="1" l="1"/>
  <c r="C59" i="1" l="1"/>
  <c r="C58" i="1"/>
  <c r="C57" i="1"/>
  <c r="C60" i="1"/>
  <c r="E57" i="1"/>
  <c r="F57" i="1"/>
  <c r="G57" i="1"/>
  <c r="H57" i="1"/>
  <c r="I57" i="1"/>
  <c r="J57" i="1"/>
  <c r="K57" i="1"/>
  <c r="L57" i="1"/>
  <c r="M57" i="1"/>
  <c r="N57" i="1"/>
  <c r="O57" i="1"/>
  <c r="P57" i="1"/>
  <c r="D57" i="1"/>
  <c r="AF113" i="1" l="1"/>
  <c r="G109" i="1" l="1"/>
  <c r="K109" i="1"/>
  <c r="O109" i="1"/>
  <c r="D111" i="1"/>
  <c r="D119" i="1" s="1"/>
  <c r="E111" i="1"/>
  <c r="E119" i="1" s="1"/>
  <c r="F111" i="1"/>
  <c r="C111" i="1" s="1"/>
  <c r="G111" i="1"/>
  <c r="G119" i="1" s="1"/>
  <c r="H111" i="1"/>
  <c r="H119" i="1" s="1"/>
  <c r="I111" i="1"/>
  <c r="I119" i="1" s="1"/>
  <c r="J111" i="1"/>
  <c r="J109" i="1" s="1"/>
  <c r="K111" i="1"/>
  <c r="K119" i="1" s="1"/>
  <c r="L111" i="1"/>
  <c r="L119" i="1" s="1"/>
  <c r="M111" i="1"/>
  <c r="M119" i="1" s="1"/>
  <c r="N111" i="1"/>
  <c r="N119" i="1" s="1"/>
  <c r="O111" i="1"/>
  <c r="O119" i="1" s="1"/>
  <c r="P111" i="1"/>
  <c r="P119" i="1" s="1"/>
  <c r="D112" i="1"/>
  <c r="D120" i="1" s="1"/>
  <c r="D175" i="1" s="1"/>
  <c r="E112" i="1"/>
  <c r="E120" i="1" s="1"/>
  <c r="F112" i="1"/>
  <c r="F120" i="1" s="1"/>
  <c r="G112" i="1"/>
  <c r="G120" i="1" s="1"/>
  <c r="H112" i="1"/>
  <c r="H120" i="1" s="1"/>
  <c r="I112" i="1"/>
  <c r="I120" i="1" s="1"/>
  <c r="J112" i="1"/>
  <c r="J120" i="1" s="1"/>
  <c r="K112" i="1"/>
  <c r="K120" i="1" s="1"/>
  <c r="L112" i="1"/>
  <c r="L120" i="1" s="1"/>
  <c r="M112" i="1"/>
  <c r="M120" i="1" s="1"/>
  <c r="N112" i="1"/>
  <c r="N120" i="1" s="1"/>
  <c r="O112" i="1"/>
  <c r="O120" i="1" s="1"/>
  <c r="P112" i="1"/>
  <c r="P120" i="1" s="1"/>
  <c r="E110" i="1"/>
  <c r="E118" i="1" s="1"/>
  <c r="F110" i="1"/>
  <c r="F118" i="1" s="1"/>
  <c r="G110" i="1"/>
  <c r="G118" i="1" s="1"/>
  <c r="H110" i="1"/>
  <c r="H118" i="1" s="1"/>
  <c r="I110" i="1"/>
  <c r="I118" i="1" s="1"/>
  <c r="J110" i="1"/>
  <c r="J118" i="1" s="1"/>
  <c r="K110" i="1"/>
  <c r="K118" i="1" s="1"/>
  <c r="L110" i="1"/>
  <c r="L109" i="1" s="1"/>
  <c r="M110" i="1"/>
  <c r="M118" i="1" s="1"/>
  <c r="N110" i="1"/>
  <c r="N118" i="1" s="1"/>
  <c r="O110" i="1"/>
  <c r="O118" i="1" s="1"/>
  <c r="P110" i="1"/>
  <c r="P118" i="1" s="1"/>
  <c r="D110" i="1"/>
  <c r="D118" i="1" s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C115" i="1"/>
  <c r="C113" i="1" s="1"/>
  <c r="C116" i="1"/>
  <c r="C114" i="1"/>
  <c r="N109" i="1" l="1"/>
  <c r="F109" i="1"/>
  <c r="L118" i="1"/>
  <c r="M109" i="1"/>
  <c r="I109" i="1"/>
  <c r="E109" i="1"/>
  <c r="C110" i="1"/>
  <c r="P109" i="1"/>
  <c r="H109" i="1"/>
  <c r="D109" i="1"/>
  <c r="C112" i="1"/>
  <c r="J119" i="1"/>
  <c r="F119" i="1"/>
  <c r="E79" i="1"/>
  <c r="F79" i="1"/>
  <c r="G79" i="1"/>
  <c r="H79" i="1"/>
  <c r="I79" i="1"/>
  <c r="J79" i="1"/>
  <c r="K79" i="1"/>
  <c r="L79" i="1"/>
  <c r="M79" i="1"/>
  <c r="N79" i="1"/>
  <c r="O79" i="1"/>
  <c r="P79" i="1"/>
  <c r="D79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C96" i="1"/>
  <c r="C97" i="1"/>
  <c r="C95" i="1"/>
  <c r="C94" i="1" s="1"/>
  <c r="E81" i="1"/>
  <c r="F81" i="1"/>
  <c r="G81" i="1"/>
  <c r="H81" i="1"/>
  <c r="I81" i="1"/>
  <c r="J81" i="1"/>
  <c r="K81" i="1"/>
  <c r="L81" i="1"/>
  <c r="M81" i="1"/>
  <c r="N81" i="1"/>
  <c r="O81" i="1"/>
  <c r="P81" i="1"/>
  <c r="E80" i="1"/>
  <c r="F80" i="1"/>
  <c r="G80" i="1"/>
  <c r="H80" i="1"/>
  <c r="H78" i="1" s="1"/>
  <c r="I80" i="1"/>
  <c r="J80" i="1"/>
  <c r="K80" i="1"/>
  <c r="L80" i="1"/>
  <c r="L78" i="1" s="1"/>
  <c r="M80" i="1"/>
  <c r="N80" i="1"/>
  <c r="O80" i="1"/>
  <c r="P80" i="1"/>
  <c r="P78" i="1" s="1"/>
  <c r="D80" i="1"/>
  <c r="D81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C92" i="1"/>
  <c r="C93" i="1"/>
  <c r="C91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C88" i="1"/>
  <c r="C89" i="1"/>
  <c r="C87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C84" i="1"/>
  <c r="C85" i="1"/>
  <c r="C83" i="1"/>
  <c r="D69" i="1"/>
  <c r="C109" i="1" l="1"/>
  <c r="C90" i="1"/>
  <c r="M78" i="1"/>
  <c r="C79" i="1"/>
  <c r="I78" i="1"/>
  <c r="C80" i="1"/>
  <c r="E78" i="1"/>
  <c r="C81" i="1"/>
  <c r="O78" i="1"/>
  <c r="K78" i="1"/>
  <c r="G78" i="1"/>
  <c r="N78" i="1"/>
  <c r="J78" i="1"/>
  <c r="F78" i="1"/>
  <c r="C82" i="1"/>
  <c r="C86" i="1"/>
  <c r="D78" i="1"/>
  <c r="D45" i="1"/>
  <c r="C78" i="1" l="1"/>
  <c r="C42" i="1"/>
  <c r="D24" i="1" l="1"/>
  <c r="D20" i="1" l="1"/>
  <c r="E41" i="1"/>
  <c r="F41" i="1"/>
  <c r="G41" i="1"/>
  <c r="H41" i="1"/>
  <c r="I41" i="1"/>
  <c r="J41" i="1"/>
  <c r="K41" i="1"/>
  <c r="L41" i="1"/>
  <c r="M41" i="1"/>
  <c r="N41" i="1"/>
  <c r="O41" i="1"/>
  <c r="P41" i="1"/>
  <c r="D41" i="1"/>
  <c r="E33" i="1"/>
  <c r="F33" i="1"/>
  <c r="G33" i="1"/>
  <c r="H33" i="1"/>
  <c r="I33" i="1"/>
  <c r="J33" i="1"/>
  <c r="K33" i="1"/>
  <c r="L33" i="1"/>
  <c r="M33" i="1"/>
  <c r="N33" i="1"/>
  <c r="O33" i="1"/>
  <c r="P33" i="1"/>
  <c r="D33" i="1"/>
  <c r="C35" i="1"/>
  <c r="C36" i="1"/>
  <c r="C34" i="1"/>
  <c r="E37" i="1"/>
  <c r="F37" i="1"/>
  <c r="G37" i="1"/>
  <c r="H37" i="1"/>
  <c r="I37" i="1"/>
  <c r="J37" i="1"/>
  <c r="K37" i="1"/>
  <c r="L37" i="1"/>
  <c r="M37" i="1"/>
  <c r="N37" i="1"/>
  <c r="O37" i="1"/>
  <c r="P37" i="1"/>
  <c r="D37" i="1"/>
  <c r="C39" i="1"/>
  <c r="C40" i="1"/>
  <c r="C38" i="1"/>
  <c r="C33" i="1" l="1"/>
  <c r="C37" i="1"/>
  <c r="T15" i="1"/>
  <c r="U15" i="1"/>
  <c r="V15" i="1"/>
  <c r="W15" i="1"/>
  <c r="X15" i="1"/>
  <c r="Y15" i="1"/>
  <c r="Z15" i="1"/>
  <c r="AA15" i="1"/>
  <c r="AB15" i="1"/>
  <c r="AC15" i="1"/>
  <c r="AD15" i="1"/>
  <c r="AE15" i="1"/>
  <c r="AF16" i="1"/>
  <c r="AF15" i="1"/>
  <c r="E169" i="1" l="1"/>
  <c r="F169" i="1"/>
  <c r="G169" i="1"/>
  <c r="H169" i="1"/>
  <c r="I169" i="1"/>
  <c r="J169" i="1"/>
  <c r="K169" i="1"/>
  <c r="L169" i="1"/>
  <c r="M169" i="1"/>
  <c r="N169" i="1"/>
  <c r="O169" i="1"/>
  <c r="P169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C55" i="1"/>
  <c r="C56" i="1"/>
  <c r="C54" i="1"/>
  <c r="L20" i="1" l="1"/>
  <c r="H20" i="1"/>
  <c r="K20" i="1"/>
  <c r="J20" i="1"/>
  <c r="F20" i="1"/>
  <c r="G20" i="1"/>
  <c r="M20" i="1"/>
  <c r="I20" i="1"/>
  <c r="E20" i="1"/>
  <c r="D168" i="1"/>
  <c r="C53" i="1"/>
  <c r="E174" i="1" l="1"/>
  <c r="F174" i="1"/>
  <c r="G174" i="1"/>
  <c r="H174" i="1"/>
  <c r="I174" i="1"/>
  <c r="J174" i="1"/>
  <c r="K174" i="1"/>
  <c r="L174" i="1"/>
  <c r="M174" i="1"/>
  <c r="N174" i="1"/>
  <c r="O174" i="1"/>
  <c r="P174" i="1"/>
  <c r="D174" i="1"/>
  <c r="E175" i="1"/>
  <c r="F175" i="1"/>
  <c r="G175" i="1"/>
  <c r="H175" i="1"/>
  <c r="I175" i="1"/>
  <c r="J175" i="1"/>
  <c r="K175" i="1"/>
  <c r="L175" i="1"/>
  <c r="M175" i="1"/>
  <c r="N175" i="1"/>
  <c r="O175" i="1"/>
  <c r="P175" i="1"/>
  <c r="D163" i="1"/>
  <c r="D105" i="1"/>
  <c r="C108" i="1"/>
  <c r="C107" i="1"/>
  <c r="C119" i="1" l="1"/>
  <c r="E45" i="1"/>
  <c r="F45" i="1"/>
  <c r="G45" i="1"/>
  <c r="H45" i="1"/>
  <c r="I45" i="1"/>
  <c r="J45" i="1"/>
  <c r="K45" i="1"/>
  <c r="L45" i="1"/>
  <c r="M45" i="1"/>
  <c r="N45" i="1"/>
  <c r="O45" i="1"/>
  <c r="P45" i="1"/>
  <c r="C46" i="1"/>
  <c r="C47" i="1"/>
  <c r="C48" i="1"/>
  <c r="C45" i="1" l="1"/>
  <c r="C41" i="1" s="1"/>
  <c r="C51" i="1"/>
  <c r="C31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E66" i="1"/>
  <c r="E99" i="1" s="1"/>
  <c r="F66" i="1"/>
  <c r="F99" i="1" s="1"/>
  <c r="G66" i="1"/>
  <c r="G99" i="1" s="1"/>
  <c r="H66" i="1"/>
  <c r="H99" i="1" s="1"/>
  <c r="I66" i="1"/>
  <c r="I99" i="1" s="1"/>
  <c r="J66" i="1"/>
  <c r="J99" i="1" s="1"/>
  <c r="K66" i="1"/>
  <c r="K99" i="1" s="1"/>
  <c r="L66" i="1"/>
  <c r="L99" i="1" s="1"/>
  <c r="M66" i="1"/>
  <c r="M99" i="1" s="1"/>
  <c r="N66" i="1"/>
  <c r="N99" i="1" s="1"/>
  <c r="O66" i="1"/>
  <c r="O99" i="1" s="1"/>
  <c r="P66" i="1"/>
  <c r="P99" i="1" s="1"/>
  <c r="D66" i="1"/>
  <c r="D99" i="1" s="1"/>
  <c r="E67" i="1"/>
  <c r="F67" i="1"/>
  <c r="G67" i="1"/>
  <c r="H67" i="1"/>
  <c r="I67" i="1"/>
  <c r="J67" i="1"/>
  <c r="K67" i="1"/>
  <c r="L67" i="1"/>
  <c r="M67" i="1"/>
  <c r="N67" i="1"/>
  <c r="O67" i="1"/>
  <c r="P67" i="1"/>
  <c r="D67" i="1"/>
  <c r="C174" i="1"/>
  <c r="C175" i="1"/>
  <c r="P162" i="1" l="1"/>
  <c r="P100" i="1"/>
  <c r="H100" i="1"/>
  <c r="L100" i="1"/>
  <c r="O162" i="1"/>
  <c r="O100" i="1"/>
  <c r="K162" i="1"/>
  <c r="K100" i="1"/>
  <c r="G162" i="1"/>
  <c r="G100" i="1"/>
  <c r="N100" i="1"/>
  <c r="J100" i="1"/>
  <c r="F100" i="1"/>
  <c r="M162" i="1"/>
  <c r="M100" i="1"/>
  <c r="I162" i="1"/>
  <c r="I100" i="1"/>
  <c r="E162" i="1"/>
  <c r="E100" i="1"/>
  <c r="D100" i="1"/>
  <c r="C67" i="1"/>
  <c r="C21" i="1"/>
  <c r="N162" i="1"/>
  <c r="L162" i="1"/>
  <c r="J162" i="1"/>
  <c r="H162" i="1"/>
  <c r="F162" i="1"/>
  <c r="P20" i="1"/>
  <c r="O20" i="1"/>
  <c r="N20" i="1"/>
  <c r="C22" i="1"/>
  <c r="C166" i="1"/>
  <c r="D162" i="1"/>
  <c r="C170" i="1"/>
  <c r="C23" i="1"/>
  <c r="C171" i="1"/>
  <c r="O168" i="1"/>
  <c r="M168" i="1"/>
  <c r="K168" i="1"/>
  <c r="I168" i="1"/>
  <c r="G168" i="1"/>
  <c r="E168" i="1"/>
  <c r="P168" i="1"/>
  <c r="N168" i="1"/>
  <c r="L168" i="1"/>
  <c r="J168" i="1"/>
  <c r="H168" i="1"/>
  <c r="F168" i="1"/>
  <c r="C169" i="1"/>
  <c r="E24" i="1"/>
  <c r="F24" i="1"/>
  <c r="G24" i="1"/>
  <c r="H24" i="1"/>
  <c r="I24" i="1"/>
  <c r="J24" i="1"/>
  <c r="K24" i="1"/>
  <c r="L24" i="1"/>
  <c r="M24" i="1"/>
  <c r="N24" i="1"/>
  <c r="O24" i="1"/>
  <c r="P24" i="1"/>
  <c r="C27" i="1"/>
  <c r="C168" i="1" l="1"/>
  <c r="C100" i="1"/>
  <c r="C20" i="1"/>
  <c r="D173" i="1"/>
  <c r="D172" i="1" s="1"/>
  <c r="D117" i="1"/>
  <c r="C162" i="1"/>
  <c r="E49" i="1" l="1"/>
  <c r="F49" i="1"/>
  <c r="G49" i="1"/>
  <c r="H49" i="1"/>
  <c r="I49" i="1"/>
  <c r="J49" i="1"/>
  <c r="K49" i="1"/>
  <c r="L49" i="1"/>
  <c r="M49" i="1"/>
  <c r="N49" i="1"/>
  <c r="O49" i="1"/>
  <c r="P49" i="1"/>
  <c r="D49" i="1"/>
  <c r="C50" i="1"/>
  <c r="C52" i="1"/>
  <c r="C49" i="1" l="1"/>
  <c r="C153" i="1"/>
  <c r="C145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D132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C133" i="1"/>
  <c r="C130" i="1"/>
  <c r="D129" i="1"/>
  <c r="C124" i="1"/>
  <c r="C125" i="1"/>
  <c r="G173" i="1"/>
  <c r="G172" i="1" s="1"/>
  <c r="H173" i="1"/>
  <c r="H172" i="1" s="1"/>
  <c r="I173" i="1"/>
  <c r="I172" i="1" s="1"/>
  <c r="J173" i="1"/>
  <c r="J172" i="1" s="1"/>
  <c r="K173" i="1"/>
  <c r="K172" i="1" s="1"/>
  <c r="L173" i="1"/>
  <c r="L172" i="1" s="1"/>
  <c r="M173" i="1"/>
  <c r="M172" i="1" s="1"/>
  <c r="N173" i="1"/>
  <c r="N172" i="1" s="1"/>
  <c r="O173" i="1"/>
  <c r="O172" i="1" s="1"/>
  <c r="P173" i="1"/>
  <c r="P172" i="1" s="1"/>
  <c r="F173" i="1"/>
  <c r="F172" i="1" s="1"/>
  <c r="C62" i="1"/>
  <c r="C61" i="1" s="1"/>
  <c r="C129" i="1" l="1"/>
  <c r="C132" i="1"/>
  <c r="D152" i="1"/>
  <c r="D159" i="1" s="1"/>
  <c r="E152" i="1"/>
  <c r="F152" i="1"/>
  <c r="G152" i="1"/>
  <c r="H152" i="1"/>
  <c r="I152" i="1"/>
  <c r="J152" i="1"/>
  <c r="K152" i="1"/>
  <c r="L152" i="1"/>
  <c r="M152" i="1"/>
  <c r="N152" i="1"/>
  <c r="O152" i="1"/>
  <c r="P152" i="1"/>
  <c r="D144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D140" i="1"/>
  <c r="C30" i="1"/>
  <c r="D158" i="1" l="1"/>
  <c r="C152" i="1"/>
  <c r="C144" i="1"/>
  <c r="C140" i="1"/>
  <c r="AF105" i="1"/>
  <c r="E159" i="1" l="1"/>
  <c r="F159" i="1"/>
  <c r="G159" i="1"/>
  <c r="H159" i="1"/>
  <c r="I159" i="1"/>
  <c r="J159" i="1"/>
  <c r="K159" i="1"/>
  <c r="L159" i="1"/>
  <c r="M159" i="1"/>
  <c r="N159" i="1"/>
  <c r="O159" i="1"/>
  <c r="P159" i="1"/>
  <c r="E68" i="1"/>
  <c r="E101" i="1" s="1"/>
  <c r="F68" i="1"/>
  <c r="F101" i="1" s="1"/>
  <c r="G68" i="1"/>
  <c r="G101" i="1" s="1"/>
  <c r="H68" i="1"/>
  <c r="H101" i="1" s="1"/>
  <c r="I68" i="1"/>
  <c r="I101" i="1" s="1"/>
  <c r="J68" i="1"/>
  <c r="J101" i="1" s="1"/>
  <c r="K68" i="1"/>
  <c r="K101" i="1" s="1"/>
  <c r="L68" i="1"/>
  <c r="L101" i="1" s="1"/>
  <c r="M68" i="1"/>
  <c r="M101" i="1" s="1"/>
  <c r="N68" i="1"/>
  <c r="N101" i="1" s="1"/>
  <c r="O68" i="1"/>
  <c r="O101" i="1" s="1"/>
  <c r="P68" i="1"/>
  <c r="P101" i="1" s="1"/>
  <c r="D101" i="1"/>
  <c r="P65" i="1" l="1"/>
  <c r="N65" i="1"/>
  <c r="L65" i="1"/>
  <c r="J65" i="1"/>
  <c r="H65" i="1"/>
  <c r="F65" i="1"/>
  <c r="D65" i="1"/>
  <c r="O65" i="1"/>
  <c r="M65" i="1"/>
  <c r="K65" i="1"/>
  <c r="I65" i="1"/>
  <c r="G65" i="1"/>
  <c r="E65" i="1"/>
  <c r="C66" i="1"/>
  <c r="E29" i="1"/>
  <c r="D29" i="1"/>
  <c r="C29" i="1"/>
  <c r="C65" i="1" l="1"/>
  <c r="C101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C75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C72" i="1"/>
  <c r="I69" i="1"/>
  <c r="H69" i="1"/>
  <c r="G69" i="1"/>
  <c r="F69" i="1"/>
  <c r="E69" i="1"/>
  <c r="P61" i="1"/>
  <c r="O61" i="1"/>
  <c r="N61" i="1"/>
  <c r="M61" i="1"/>
  <c r="L61" i="1"/>
  <c r="K61" i="1"/>
  <c r="J61" i="1"/>
  <c r="I61" i="1"/>
  <c r="H61" i="1"/>
  <c r="G61" i="1"/>
  <c r="F61" i="1"/>
  <c r="F165" i="1" s="1"/>
  <c r="E61" i="1"/>
  <c r="D61" i="1"/>
  <c r="C69" i="1" l="1"/>
  <c r="E173" i="1" l="1"/>
  <c r="E105" i="1"/>
  <c r="M105" i="1"/>
  <c r="N105" i="1"/>
  <c r="O105" i="1"/>
  <c r="P105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C25" i="1"/>
  <c r="E172" i="1" l="1"/>
  <c r="O117" i="1"/>
  <c r="N117" i="1"/>
  <c r="E117" i="1"/>
  <c r="M117" i="1"/>
  <c r="P117" i="1"/>
  <c r="L98" i="1"/>
  <c r="N98" i="1"/>
  <c r="J98" i="1"/>
  <c r="G98" i="1"/>
  <c r="F98" i="1"/>
  <c r="O98" i="1"/>
  <c r="K98" i="1"/>
  <c r="P98" i="1"/>
  <c r="H98" i="1"/>
  <c r="C28" i="1"/>
  <c r="M98" i="1"/>
  <c r="I98" i="1"/>
  <c r="E98" i="1"/>
  <c r="D128" i="1" l="1"/>
  <c r="E128" i="1"/>
  <c r="F128" i="1"/>
  <c r="G128" i="1"/>
  <c r="H128" i="1"/>
  <c r="I128" i="1"/>
  <c r="J128" i="1"/>
  <c r="K128" i="1"/>
  <c r="L128" i="1"/>
  <c r="M128" i="1"/>
  <c r="N128" i="1"/>
  <c r="O128" i="1"/>
  <c r="P128" i="1"/>
  <c r="C128" i="1" l="1"/>
  <c r="K127" i="1"/>
  <c r="K136" i="1"/>
  <c r="K161" i="1" s="1"/>
  <c r="K160" i="1" s="1"/>
  <c r="P127" i="1"/>
  <c r="P136" i="1"/>
  <c r="P161" i="1" s="1"/>
  <c r="P160" i="1" s="1"/>
  <c r="L127" i="1"/>
  <c r="L136" i="1"/>
  <c r="L161" i="1" s="1"/>
  <c r="L160" i="1" s="1"/>
  <c r="H127" i="1"/>
  <c r="H136" i="1"/>
  <c r="H161" i="1" s="1"/>
  <c r="H160" i="1" s="1"/>
  <c r="D127" i="1"/>
  <c r="D136" i="1"/>
  <c r="O127" i="1"/>
  <c r="O136" i="1"/>
  <c r="O161" i="1" s="1"/>
  <c r="O160" i="1" s="1"/>
  <c r="N127" i="1"/>
  <c r="N136" i="1"/>
  <c r="N161" i="1" s="1"/>
  <c r="N160" i="1" s="1"/>
  <c r="J127" i="1"/>
  <c r="J136" i="1"/>
  <c r="J161" i="1" s="1"/>
  <c r="J160" i="1" s="1"/>
  <c r="F127" i="1"/>
  <c r="F136" i="1"/>
  <c r="F161" i="1" s="1"/>
  <c r="F160" i="1" s="1"/>
  <c r="G127" i="1"/>
  <c r="G136" i="1"/>
  <c r="G161" i="1" s="1"/>
  <c r="G160" i="1" s="1"/>
  <c r="M127" i="1"/>
  <c r="M136" i="1"/>
  <c r="M161" i="1" s="1"/>
  <c r="M160" i="1" s="1"/>
  <c r="I127" i="1"/>
  <c r="I136" i="1"/>
  <c r="I161" i="1" s="1"/>
  <c r="I160" i="1" s="1"/>
  <c r="E127" i="1"/>
  <c r="E136" i="1"/>
  <c r="E161" i="1" s="1"/>
  <c r="E160" i="1" s="1"/>
  <c r="D164" i="1" l="1"/>
  <c r="I164" i="1"/>
  <c r="E164" i="1"/>
  <c r="E177" i="1" s="1"/>
  <c r="M164" i="1"/>
  <c r="F164" i="1"/>
  <c r="F177" i="1" s="1"/>
  <c r="J164" i="1"/>
  <c r="N164" i="1"/>
  <c r="O164" i="1"/>
  <c r="H164" i="1"/>
  <c r="L164" i="1"/>
  <c r="P164" i="1"/>
  <c r="K164" i="1"/>
  <c r="F135" i="1"/>
  <c r="E135" i="1"/>
  <c r="N135" i="1"/>
  <c r="K135" i="1"/>
  <c r="M135" i="1"/>
  <c r="D135" i="1"/>
  <c r="L135" i="1"/>
  <c r="I135" i="1"/>
  <c r="G135" i="1"/>
  <c r="J135" i="1"/>
  <c r="O135" i="1"/>
  <c r="H135" i="1"/>
  <c r="P135" i="1"/>
  <c r="C165" i="1" l="1"/>
  <c r="D161" i="1"/>
  <c r="D160" i="1" s="1"/>
  <c r="AF134" i="1"/>
  <c r="AF132" i="1"/>
  <c r="AF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 s="1"/>
  <c r="C161" i="1" l="1"/>
  <c r="C127" i="1"/>
  <c r="C141" i="1" l="1"/>
  <c r="AF140" i="1" l="1"/>
  <c r="C136" i="1" l="1"/>
  <c r="P158" i="1" l="1"/>
  <c r="I158" i="1"/>
  <c r="J158" i="1"/>
  <c r="O158" i="1"/>
  <c r="N158" i="1"/>
  <c r="H158" i="1"/>
  <c r="G158" i="1"/>
  <c r="M158" i="1"/>
  <c r="K158" i="1"/>
  <c r="L158" i="1"/>
  <c r="E158" i="1"/>
  <c r="F158" i="1"/>
  <c r="C159" i="1" l="1"/>
  <c r="C158" i="1"/>
  <c r="C135" i="1" l="1"/>
  <c r="J117" i="1" l="1"/>
  <c r="J105" i="1" s="1"/>
  <c r="I117" i="1" l="1"/>
  <c r="I105" i="1" s="1"/>
  <c r="L117" i="1" l="1"/>
  <c r="L105" i="1" s="1"/>
  <c r="H117" i="1" l="1"/>
  <c r="H105" i="1" s="1"/>
  <c r="F117" i="1"/>
  <c r="F105" i="1" s="1"/>
  <c r="C118" i="1"/>
  <c r="K117" i="1"/>
  <c r="C106" i="1" l="1"/>
  <c r="C105" i="1" s="1"/>
  <c r="K105" i="1"/>
  <c r="C173" i="1"/>
  <c r="C172" i="1" s="1"/>
  <c r="C120" i="1"/>
  <c r="C117" i="1" s="1"/>
  <c r="G117" i="1"/>
  <c r="G105" i="1"/>
  <c r="G164" i="1" l="1"/>
  <c r="G177" i="1" s="1"/>
  <c r="D177" i="1" l="1"/>
  <c r="C167" i="1"/>
  <c r="C164" i="1" s="1"/>
  <c r="C26" i="1"/>
  <c r="C24" i="1" s="1"/>
  <c r="C163" i="1"/>
  <c r="C160" i="1" s="1"/>
  <c r="D98" i="1"/>
  <c r="C99" i="1"/>
  <c r="C98" i="1" s="1"/>
</calcChain>
</file>

<file path=xl/sharedStrings.xml><?xml version="1.0" encoding="utf-8"?>
<sst xmlns="http://schemas.openxmlformats.org/spreadsheetml/2006/main" count="1648" uniqueCount="127">
  <si>
    <t>Наименование</t>
  </si>
  <si>
    <t>2018 год</t>
  </si>
  <si>
    <t>2019 год</t>
  </si>
  <si>
    <t>2020 год</t>
  </si>
  <si>
    <t>-</t>
  </si>
  <si>
    <t xml:space="preserve">за счет средств местного бюджета </t>
  </si>
  <si>
    <t>Всего по подпрограмме «Обустройство, использование, защита и охрана городских лесов»</t>
  </si>
  <si>
    <t>2021 год</t>
  </si>
  <si>
    <t>2022 год</t>
  </si>
  <si>
    <t>2023 год</t>
  </si>
  <si>
    <t>2025 год</t>
  </si>
  <si>
    <t>2024 год</t>
  </si>
  <si>
    <t>2026 год</t>
  </si>
  <si>
    <t>2027 год</t>
  </si>
  <si>
    <t>2028 год</t>
  </si>
  <si>
    <t>2029 год</t>
  </si>
  <si>
    <t>2030 год</t>
  </si>
  <si>
    <t>за счет средств местного бюджета</t>
  </si>
  <si>
    <t>Итоговое значение показателя</t>
  </si>
  <si>
    <t>X</t>
  </si>
  <si>
    <t>площадь территории городских лесов, га</t>
  </si>
  <si>
    <t xml:space="preserve">всего, в том числе
</t>
  </si>
  <si>
    <t xml:space="preserve">всего, в том числе
</t>
  </si>
  <si>
    <t>количество организованных мероприятий экологической направленности, шт.</t>
  </si>
  <si>
    <t>объем выполненных работ от общего объема работ, предусмотренных проектом, %</t>
  </si>
  <si>
    <t>трудозатраты
(человеко-день)</t>
  </si>
  <si>
    <t>Источники финанси-рования</t>
  </si>
  <si>
    <t>Наименование показателя, ед.измерения</t>
  </si>
  <si>
    <t>площадь объекта (квадратный метр)</t>
  </si>
  <si>
    <t>количество выполненных проектно-изыскательских работ, проект</t>
  </si>
  <si>
    <t>количество человек привлеченых к практической природоохранной деятельности, чел.</t>
  </si>
  <si>
    <t>Объем финансирования (всего, руб.)</t>
  </si>
  <si>
    <t xml:space="preserve">Всего по подпрограмме «Организация мероприятий                                        по охране окружающей среды»
</t>
  </si>
  <si>
    <t>управление                       по природо-пользованию                                  и экологии</t>
  </si>
  <si>
    <t>управление                             по природо-пользованию                              и экологии</t>
  </si>
  <si>
    <t>площадь содержания зеленых насаждений                               на территориях общего пользования, га</t>
  </si>
  <si>
    <t>количество человек, привлеченных                          к практической природоохранной деятельности, чел.</t>
  </si>
  <si>
    <t>количество человек, привлеченных                               к эколого-просветительской деятельности, чел.</t>
  </si>
  <si>
    <t>за счет межбюджет-ных трансфертов                        из окружного бюджета</t>
  </si>
  <si>
    <t>Площадь ларвицидной обработки,                  га, всего в том числе:</t>
  </si>
  <si>
    <t>за счет межбюджет-ных трансфертов                   из окружного бюджета</t>
  </si>
  <si>
    <t>Площадь дератизации,                                           га, всего в том числе:</t>
  </si>
  <si>
    <t>за счет межбюджет-ных трансфертов                               из окружного бюджета</t>
  </si>
  <si>
    <t>площадь содержания зеленых зон активного отдыха населения                         на территории городских лесов, га</t>
  </si>
  <si>
    <t>Ответственный (администратор                                          или соадмини-стратор)</t>
  </si>
  <si>
    <t>доля привлеченных участников эколого-просветительских            и природоохранных мероприятий                                к общему количеству людей, планируемых                             к участию                             в данных мероприятиях, %</t>
  </si>
  <si>
    <t>за счет межбюд-жетных трансфертов                    из окружного бюджета</t>
  </si>
  <si>
    <t xml:space="preserve">Общий объем ассигнований                          на реализацию программы – всего,                 в том числе
</t>
  </si>
  <si>
    <t>за счет межбюджетных трансфертов                   из окружного бюджета</t>
  </si>
  <si>
    <t>Х</t>
  </si>
  <si>
    <t>Задача 1. Повышение уровня благоустройства территорий общего пользования</t>
  </si>
  <si>
    <t>Мероприятие 1.1.1. Сквер в мкр-не 31</t>
  </si>
  <si>
    <t xml:space="preserve"> Подпрограмма 2. Обеспечение благоустройства дворовых территорий многоквартирных домов</t>
  </si>
  <si>
    <t>Задача 2: Повышение уровня благоустройства дворовых территорий</t>
  </si>
  <si>
    <t>количество благоустроенных дворовых территорий ,(ед.)</t>
  </si>
  <si>
    <t xml:space="preserve">Х </t>
  </si>
  <si>
    <t xml:space="preserve">Задача 3.2. Экологическое просвещение и пропаганда
</t>
  </si>
  <si>
    <t xml:space="preserve">Основное мероприятие 3.2.1. Организация                                                    и проведение массовых эколого-просветительских                                                 и природоохранных мероприятий                                             с привлечением населения города Сургута
</t>
  </si>
  <si>
    <t xml:space="preserve">Мероприятие 3.2.1.1. Организация мероприятий экологической направленности
</t>
  </si>
  <si>
    <t>Мероприятие 3.2.2.2. Привлечение населения                           к практической природоохранной  деятельности</t>
  </si>
  <si>
    <t>Комплексная цель программы: Создание комфортной городской среды на территории города Сургута</t>
  </si>
  <si>
    <t>Всего                                          по подпрограмме "Обеспечение благоустройства дворовых территорий многоквартирных домов"</t>
  </si>
  <si>
    <t>департамент городского хозяйства</t>
  </si>
  <si>
    <t xml:space="preserve">Цель подпрограммы 1:  создание комфортных условий проживания населения, повышение эстетической привлекательности общественных территорий муниципального образования </t>
  </si>
  <si>
    <t>Основное мероприятие 3.1.1. Уборка мест несанкционированного размещения отходов и санитарная очистка территорий общего пользования</t>
  </si>
  <si>
    <t xml:space="preserve">объем убранных отходов, 
куб. м
</t>
  </si>
  <si>
    <t>площадь очищенных территорий, кв.м</t>
  </si>
  <si>
    <t xml:space="preserve">Объем ассигнований соадминистратора – департамента городского хозяйства
</t>
  </si>
  <si>
    <t>Подпрограмма 1. Благоустройство общественных территорий</t>
  </si>
  <si>
    <t xml:space="preserve">Цель подпрограммы 4:  эффективное осуществление использования, защиты, охраны и обустройства городских лесов, а также создание условий для безопасного отдыха населения </t>
  </si>
  <si>
    <t>Основное мероприятие 1.2. Предоставление субсидии                                   на выполнение муниципального задания и иные цели подведомственному учреждению, выполняющему  работу «Организация благоустройства                                             и озеленения"</t>
  </si>
  <si>
    <t>Основное мероприятие 1.3.         Профилактика инфекционных                             и паразитарных заболеваний, включая иммуно-профилактику</t>
  </si>
  <si>
    <t>Мероприятие 1.3.1. Осуществление санитарно-противоэпидемических мероприятий (акарицидная, ларвицидная обработки,  дератизация)                          на озеленённых территориях  города Сургута</t>
  </si>
  <si>
    <t>Всего                                          по подпрограмме "Благоустройство общественных территорий"</t>
  </si>
  <si>
    <t>Программные мероприятия, объем ассигнований на реализацию программы и показатели результатов реализации муниципальной программы "Формирование комфортной городской среды на 2018 - 2030 годы"</t>
  </si>
  <si>
    <t>Основное мероприятие 4.2. Предоставление субсидии                            на выполнение муниципального задания и иные цели подведомственному учреждению, выполняющему муниципальную работу "Предупреждение возникновения и распространения лесных пожаров, включая территорию ООПТ"</t>
  </si>
  <si>
    <t>Основное мероприятие 4.3. Предоставление субсидии                            на выполнение муниципального задания и иные цели подведомственному учреждению, выполняющему муниципальную работу "Локализация и ликвидация очагов вредных организмов"</t>
  </si>
  <si>
    <t>Задача 4. Выполнение  работ по обустройству, использованию, защите и охране городских лесов в соответствии с лесохозяйственным регламентом городских лесов города Сургута</t>
  </si>
  <si>
    <t xml:space="preserve">Подпрограмма 3. Организация мероприятий по охране окружающей среды          </t>
  </si>
  <si>
    <t xml:space="preserve">Подпрограмма  4. Обустройство, использование, защита и охрана городских лесов          </t>
  </si>
  <si>
    <t>Примечание:  * Стоимость строительства определится после разработки ПИР, в таблице приведена ориентировочно</t>
  </si>
  <si>
    <t xml:space="preserve">Мероприятие 1.1.2.* Парк "За Саймой"
</t>
  </si>
  <si>
    <t>степень соблюдения стандартов качества  работы, %</t>
  </si>
  <si>
    <t>уровень удовлетворенности населения качеством  работы, %</t>
  </si>
  <si>
    <t>уровень удовлетво-ренности населения качеством  работы, %</t>
  </si>
  <si>
    <t>площадь партрулирования территории городских лесов в пожароопасный период, га</t>
  </si>
  <si>
    <t>устройство противопожарных минерализованных полос, км</t>
  </si>
  <si>
    <t xml:space="preserve">уровень удовлетворенности населения качеством  работы, %                                         </t>
  </si>
  <si>
    <t xml:space="preserve">Цель подпрограммы 1:  обеспечение продолжительного и безопасного функционирования жилых зданий и объектов благоустройства жилищного фонда </t>
  </si>
  <si>
    <t>за счет средств федерального бюджета</t>
  </si>
  <si>
    <t xml:space="preserve">Цель подпрограммы 3:  снижение уровня загрязнения городских территорий; формирование экологической культуры населения
</t>
  </si>
  <si>
    <t xml:space="preserve">Задача 3.1. Уборка мест несанкционированного размещения отходов и санитарная очистка территорий общего пользования
     </t>
  </si>
  <si>
    <t>Количество благоустроенных дворовых территорий многоквартирных домов, ед.</t>
  </si>
  <si>
    <t xml:space="preserve">доля убранных мест несанкционированного размещения отходов                   и санитарная очистка территорий общего пользования                               от общего объема несанкционированных свалок                                      в промышленных районах и местах общего пользования, выявленных                                    на территории
города Сургута, %
</t>
  </si>
  <si>
    <t>Основное мероприятие 1.1.  Проектирование, обустройство (строительство) объектов  благоустройства
(парки, скверы                               и  набережные),                        в том числе:</t>
  </si>
  <si>
    <t>департамент архитектуры                и градострои-тельства</t>
  </si>
  <si>
    <t>Площадь акарицидной обработки,                                                 га, всего в том числе:</t>
  </si>
  <si>
    <t xml:space="preserve">Основное мероприятие 4.1.
Предоставление субсидии                                       на выполнение муниципального задания и иные цели, подведомственному учреждению, выполняющему муниципальную работу    «Обеспечение соблюдения лесного законодательства, выявление нарушений                        и принятие мер                    в соответствии                      с законодательством"
</t>
  </si>
  <si>
    <t>Объем ассигнований администратора - управления по природопользова-нию и экологии</t>
  </si>
  <si>
    <t>площадь санитарных рубок  и рубок                       по очистке леса                         от захламленности,  га</t>
  </si>
  <si>
    <t xml:space="preserve">Объем ассигнований соадминистратора – департамента архитектуры                         и градостроительства
</t>
  </si>
  <si>
    <t>Количество  общественных территорий (в том числе площадей, набережных, скверов, парков), охваченных работами                                   по благоустрой-                                ству, ед.</t>
  </si>
  <si>
    <t>к постановлению</t>
  </si>
  <si>
    <t>Администрации города</t>
  </si>
  <si>
    <t>от_______________№_______________</t>
  </si>
  <si>
    <t>Мероприятие 1.1.3. "Благоустройство                           в районе СурГУ                         в г.Сургуте"</t>
  </si>
  <si>
    <t>Мероприятие 1.1.4. "Сквер, прилегающий к территории МКУ "Дворец торжеств"</t>
  </si>
  <si>
    <t>Мероприятие 1.1.5. "Сквер в микрорайоне 37"</t>
  </si>
  <si>
    <t>Мероприятие 1.1.6" Сквер "Старожилов". пешеходный мост".</t>
  </si>
  <si>
    <t>Мероприятие 1.1.7 "Главная площадь города"</t>
  </si>
  <si>
    <t>Мероприятие 1.1.8 "Входная группа парка "Кедровый лог"</t>
  </si>
  <si>
    <t>Мероприятие 3.2.1.2. Привлечение населения города Сургута к природоохранной  и эколого-просветительской деятельности</t>
  </si>
  <si>
    <t xml:space="preserve">доля участия населения города Сургута                                   в природоохранной                             и эколо-гопросветительской  деятельности                                   от общего количества людей, проживающих                       в городе Сургуте, %
</t>
  </si>
  <si>
    <t>Мероприятие 1.1.2 "Парк "За Саймой"</t>
  </si>
  <si>
    <t>Основное мероприятие 1.4. "Реализация общественных инициатив - победителей в рамках проекта "Бюджет Сургута Online"</t>
  </si>
  <si>
    <t>Мероприятие 1.4.1. "Сквер "Театральный"</t>
  </si>
  <si>
    <t>Мероприятие 1.4.2. "Сквер в мкр-не Железнодорожников, ул. Грибоедова"</t>
  </si>
  <si>
    <t>Мероприятие 1.4.3. "Сквер, прилегающий к территории МКУ "Дворец торжеств (10 952 кв.м.)"</t>
  </si>
  <si>
    <t>Мероприятие 1.4.4. Мероприятие "Изготовление и поставка топиарной композиции "Я люблю Сургут" на частичное благоустройство ул. Грибоедова"</t>
  </si>
  <si>
    <t xml:space="preserve">Основное мероприятие  2.1  Благоустройство дворовых территорий </t>
  </si>
  <si>
    <t>Основное мероприятие 2.2 "Реализация общественных инициатив победителей в рамках проекта "Бюджет Сургута Online"</t>
  </si>
  <si>
    <t>Мероприятие 2.2.1 "Реализация общественной инициативы "Комфортная среда - дружные соседи" - ремонт пешеходной дорожки по ул. Быстринская, 12"</t>
  </si>
  <si>
    <t>количество отремонтированных пешеходных дорожек, (ед.)</t>
  </si>
  <si>
    <t>Мероприятие 1.1.9 "Набережная правого рукава водохранилища "Сайма" участок от магазина "Изида" до Дворца Торжеств в г. Сургуте"</t>
  </si>
  <si>
    <t>количество установленных  детских игровых комплексов, (ед)</t>
  </si>
  <si>
    <t>установка топиарной композиции (ед)</t>
  </si>
  <si>
    <t xml:space="preserve">Приложение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</si>
</sst>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\ _₽"/>
  </numFmts>
  <fonts count="1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left" vertical="top" wrapText="1"/>
    </xf>
    <xf numFmtId="164" fontId="1" fillId="2" borderId="6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/>
    <xf numFmtId="165" fontId="1" fillId="2" borderId="1" xfId="0" applyNumberFormat="1" applyFont="1" applyFill="1" applyBorder="1" applyAlignment="1">
      <alignment horizontal="center" vertical="top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justify" wrapText="1"/>
    </xf>
    <xf numFmtId="164" fontId="4" fillId="2" borderId="1" xfId="0" applyNumberFormat="1" applyFont="1" applyFill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/>
    <xf numFmtId="164" fontId="1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 applyProtection="1">
      <alignment horizontal="center" vertical="top" wrapText="1"/>
      <protection locked="0"/>
    </xf>
    <xf numFmtId="4" fontId="1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top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3" fontId="4" fillId="2" borderId="5" xfId="0" applyNumberFormat="1" applyFont="1" applyFill="1" applyBorder="1" applyAlignment="1">
      <alignment horizontal="center" vertical="top" wrapText="1"/>
    </xf>
    <xf numFmtId="3" fontId="4" fillId="2" borderId="6" xfId="0" applyNumberFormat="1" applyFont="1" applyFill="1" applyBorder="1" applyAlignment="1">
      <alignment horizontal="center" vertical="top" wrapText="1"/>
    </xf>
    <xf numFmtId="164" fontId="5" fillId="2" borderId="6" xfId="0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/>
    </xf>
    <xf numFmtId="0" fontId="1" fillId="2" borderId="3" xfId="0" applyFont="1" applyFill="1" applyBorder="1"/>
    <xf numFmtId="3" fontId="1" fillId="2" borderId="3" xfId="0" applyNumberFormat="1" applyFont="1" applyFill="1" applyBorder="1"/>
    <xf numFmtId="0" fontId="1" fillId="2" borderId="3" xfId="0" applyFont="1" applyFill="1" applyBorder="1" applyAlignment="1"/>
    <xf numFmtId="165" fontId="2" fillId="2" borderId="6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1" fillId="2" borderId="5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0" fontId="0" fillId="2" borderId="1" xfId="0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1" fillId="2" borderId="5" xfId="0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center" vertical="top" wrapText="1"/>
    </xf>
    <xf numFmtId="0" fontId="11" fillId="2" borderId="12" xfId="0" applyNumberFormat="1" applyFont="1" applyFill="1" applyBorder="1" applyAlignment="1">
      <alignment horizontal="center" vertical="top" wrapText="1"/>
    </xf>
    <xf numFmtId="0" fontId="11" fillId="2" borderId="6" xfId="0" applyNumberFormat="1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vertical="top" wrapText="1"/>
    </xf>
    <xf numFmtId="0" fontId="11" fillId="2" borderId="6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0" fillId="2" borderId="12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5" fillId="2" borderId="5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164" fontId="1" fillId="2" borderId="5" xfId="0" applyNumberFormat="1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/>
    </xf>
    <xf numFmtId="0" fontId="4" fillId="2" borderId="5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vertical="top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left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3" fontId="1" fillId="2" borderId="12" xfId="0" applyNumberFormat="1" applyFont="1" applyFill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165" fontId="1" fillId="2" borderId="5" xfId="0" applyNumberFormat="1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vertical="justify" wrapText="1"/>
    </xf>
    <xf numFmtId="0" fontId="1" fillId="2" borderId="3" xfId="0" applyFont="1" applyFill="1" applyBorder="1" applyAlignment="1">
      <alignment horizontal="left" vertical="justify" wrapText="1"/>
    </xf>
    <xf numFmtId="0" fontId="1" fillId="2" borderId="4" xfId="0" applyFont="1" applyFill="1" applyBorder="1" applyAlignment="1">
      <alignment horizontal="left" vertical="justify" wrapText="1"/>
    </xf>
    <xf numFmtId="0" fontId="2" fillId="2" borderId="6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164" fontId="1" fillId="2" borderId="5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77"/>
  <sheetViews>
    <sheetView tabSelected="1" view="pageBreakPreview" zoomScale="73" zoomScaleNormal="66" zoomScaleSheetLayoutView="73" workbookViewId="0">
      <pane ySplit="1" topLeftCell="A14" activePane="bottomLeft" state="frozen"/>
      <selection pane="bottomLeft" activeCell="A137" sqref="A137:AF137"/>
    </sheetView>
  </sheetViews>
  <sheetFormatPr defaultColWidth="9.140625" defaultRowHeight="12.75" x14ac:dyDescent="0.2"/>
  <cols>
    <col min="1" max="1" width="19.28515625" style="1" customWidth="1"/>
    <col min="2" max="2" width="14" style="1" customWidth="1"/>
    <col min="3" max="3" width="19.85546875" style="2" customWidth="1"/>
    <col min="4" max="4" width="17.85546875" style="2" customWidth="1"/>
    <col min="5" max="5" width="17.7109375" style="2" customWidth="1"/>
    <col min="6" max="6" width="17.85546875" style="2" customWidth="1"/>
    <col min="7" max="7" width="18.28515625" style="2" customWidth="1"/>
    <col min="8" max="8" width="17" style="2" customWidth="1"/>
    <col min="9" max="9" width="19.7109375" style="2" customWidth="1"/>
    <col min="10" max="12" width="18.28515625" style="2" customWidth="1"/>
    <col min="13" max="13" width="18.85546875" style="2" customWidth="1"/>
    <col min="14" max="14" width="17.7109375" style="2" customWidth="1"/>
    <col min="15" max="16" width="17.140625" style="2" customWidth="1"/>
    <col min="17" max="17" width="15.5703125" style="1" customWidth="1"/>
    <col min="18" max="18" width="20.7109375" style="3" customWidth="1"/>
    <col min="19" max="19" width="12" style="2" customWidth="1"/>
    <col min="20" max="20" width="12.42578125" style="2" customWidth="1"/>
    <col min="21" max="22" width="11.140625" style="2" customWidth="1"/>
    <col min="23" max="24" width="12" style="2" customWidth="1"/>
    <col min="25" max="25" width="12.5703125" style="2" customWidth="1"/>
    <col min="26" max="26" width="11.5703125" style="2" customWidth="1"/>
    <col min="27" max="27" width="12.5703125" style="2" customWidth="1"/>
    <col min="28" max="28" width="11.42578125" style="2" customWidth="1"/>
    <col min="29" max="29" width="11.140625" style="2" customWidth="1"/>
    <col min="30" max="30" width="10.85546875" style="2" customWidth="1"/>
    <col min="31" max="31" width="11.28515625" style="2" customWidth="1"/>
    <col min="32" max="32" width="12.7109375" style="2" customWidth="1"/>
    <col min="33" max="16384" width="9.140625" style="2"/>
  </cols>
  <sheetData>
    <row r="1" spans="1:32" ht="18.75" x14ac:dyDescent="0.3">
      <c r="AB1" s="4"/>
      <c r="AC1" s="5" t="s">
        <v>126</v>
      </c>
      <c r="AD1" s="5"/>
      <c r="AE1" s="5"/>
      <c r="AF1" s="5"/>
    </row>
    <row r="2" spans="1:32" ht="18.75" x14ac:dyDescent="0.3">
      <c r="AB2" s="4"/>
      <c r="AC2" s="5" t="s">
        <v>102</v>
      </c>
      <c r="AD2" s="5"/>
      <c r="AE2" s="5"/>
      <c r="AF2" s="5"/>
    </row>
    <row r="3" spans="1:32" ht="18.75" x14ac:dyDescent="0.3">
      <c r="AB3" s="4"/>
      <c r="AC3" s="5" t="s">
        <v>103</v>
      </c>
      <c r="AD3" s="5"/>
      <c r="AE3" s="5"/>
      <c r="AF3" s="5"/>
    </row>
    <row r="4" spans="1:32" ht="21.75" customHeight="1" x14ac:dyDescent="0.3">
      <c r="AB4" s="4"/>
      <c r="AC4" s="5" t="s">
        <v>104</v>
      </c>
      <c r="AD4" s="5"/>
      <c r="AE4" s="5"/>
      <c r="AF4" s="5"/>
    </row>
    <row r="5" spans="1:32" ht="39" customHeight="1" x14ac:dyDescent="0.2">
      <c r="A5" s="135" t="s">
        <v>74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</row>
    <row r="6" spans="1:32" ht="35.25" customHeight="1" x14ac:dyDescent="0.2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</row>
    <row r="7" spans="1:32" ht="22.5" customHeight="1" x14ac:dyDescent="0.2"/>
    <row r="8" spans="1:32" s="6" customFormat="1" ht="42" customHeight="1" x14ac:dyDescent="0.2">
      <c r="A8" s="99" t="s">
        <v>0</v>
      </c>
      <c r="B8" s="99" t="s">
        <v>26</v>
      </c>
      <c r="C8" s="99" t="s">
        <v>31</v>
      </c>
      <c r="D8" s="143"/>
      <c r="E8" s="143"/>
      <c r="F8" s="143"/>
      <c r="G8" s="144"/>
      <c r="H8" s="144"/>
      <c r="I8" s="144"/>
      <c r="J8" s="144"/>
      <c r="K8" s="144"/>
      <c r="L8" s="144"/>
      <c r="M8" s="144"/>
      <c r="N8" s="144"/>
      <c r="O8" s="144"/>
      <c r="P8" s="145"/>
      <c r="Q8" s="99" t="s">
        <v>44</v>
      </c>
      <c r="R8" s="99" t="s">
        <v>27</v>
      </c>
      <c r="S8" s="146"/>
      <c r="T8" s="146"/>
      <c r="U8" s="146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99" t="s">
        <v>18</v>
      </c>
    </row>
    <row r="9" spans="1:32" s="6" customFormat="1" ht="34.5" customHeight="1" x14ac:dyDescent="0.2">
      <c r="A9" s="141"/>
      <c r="B9" s="141"/>
      <c r="C9" s="141"/>
      <c r="D9" s="79" t="s">
        <v>1</v>
      </c>
      <c r="E9" s="79" t="s">
        <v>2</v>
      </c>
      <c r="F9" s="79" t="s">
        <v>3</v>
      </c>
      <c r="G9" s="79" t="s">
        <v>7</v>
      </c>
      <c r="H9" s="79" t="s">
        <v>8</v>
      </c>
      <c r="I9" s="79" t="s">
        <v>9</v>
      </c>
      <c r="J9" s="79" t="s">
        <v>11</v>
      </c>
      <c r="K9" s="79" t="s">
        <v>10</v>
      </c>
      <c r="L9" s="79" t="s">
        <v>12</v>
      </c>
      <c r="M9" s="79" t="s">
        <v>13</v>
      </c>
      <c r="N9" s="79" t="s">
        <v>14</v>
      </c>
      <c r="O9" s="79" t="s">
        <v>15</v>
      </c>
      <c r="P9" s="79" t="s">
        <v>16</v>
      </c>
      <c r="Q9" s="141"/>
      <c r="R9" s="141"/>
      <c r="S9" s="79" t="s">
        <v>1</v>
      </c>
      <c r="T9" s="79" t="s">
        <v>2</v>
      </c>
      <c r="U9" s="79" t="s">
        <v>3</v>
      </c>
      <c r="V9" s="79" t="s">
        <v>7</v>
      </c>
      <c r="W9" s="79" t="s">
        <v>8</v>
      </c>
      <c r="X9" s="79" t="s">
        <v>9</v>
      </c>
      <c r="Y9" s="79" t="s">
        <v>11</v>
      </c>
      <c r="Z9" s="79" t="s">
        <v>10</v>
      </c>
      <c r="AA9" s="79" t="s">
        <v>12</v>
      </c>
      <c r="AB9" s="79" t="s">
        <v>13</v>
      </c>
      <c r="AC9" s="79" t="s">
        <v>14</v>
      </c>
      <c r="AD9" s="79" t="s">
        <v>15</v>
      </c>
      <c r="AE9" s="79" t="s">
        <v>16</v>
      </c>
      <c r="AF9" s="141"/>
    </row>
    <row r="10" spans="1:32" ht="24.75" customHeight="1" x14ac:dyDescent="0.2">
      <c r="A10" s="130" t="s">
        <v>60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2"/>
    </row>
    <row r="11" spans="1:32" ht="197.25" customHeight="1" x14ac:dyDescent="0.2">
      <c r="A11" s="148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50"/>
      <c r="R11" s="67" t="s">
        <v>93</v>
      </c>
      <c r="S11" s="79">
        <v>75</v>
      </c>
      <c r="T11" s="79">
        <v>75</v>
      </c>
      <c r="U11" s="79">
        <v>75</v>
      </c>
      <c r="V11" s="79">
        <v>75</v>
      </c>
      <c r="W11" s="79">
        <v>75</v>
      </c>
      <c r="X11" s="79">
        <v>75</v>
      </c>
      <c r="Y11" s="79">
        <v>75</v>
      </c>
      <c r="Z11" s="79">
        <v>75</v>
      </c>
      <c r="AA11" s="79">
        <v>75</v>
      </c>
      <c r="AB11" s="79">
        <v>75</v>
      </c>
      <c r="AC11" s="79">
        <v>75</v>
      </c>
      <c r="AD11" s="79">
        <v>75</v>
      </c>
      <c r="AE11" s="79">
        <v>75</v>
      </c>
      <c r="AF11" s="79">
        <v>75</v>
      </c>
    </row>
    <row r="12" spans="1:32" ht="137.25" customHeight="1" x14ac:dyDescent="0.2">
      <c r="A12" s="148"/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50"/>
      <c r="R12" s="67" t="s">
        <v>112</v>
      </c>
      <c r="S12" s="79">
        <v>3.9</v>
      </c>
      <c r="T12" s="79">
        <v>3.9</v>
      </c>
      <c r="U12" s="79">
        <v>3.9</v>
      </c>
      <c r="V12" s="79">
        <v>3.9</v>
      </c>
      <c r="W12" s="79">
        <v>3.9</v>
      </c>
      <c r="X12" s="79">
        <v>3.9</v>
      </c>
      <c r="Y12" s="79">
        <v>3.9</v>
      </c>
      <c r="Z12" s="79">
        <v>3.9</v>
      </c>
      <c r="AA12" s="79">
        <v>3.9</v>
      </c>
      <c r="AB12" s="79">
        <v>3.9</v>
      </c>
      <c r="AC12" s="79">
        <v>3.9</v>
      </c>
      <c r="AD12" s="79">
        <v>3.9</v>
      </c>
      <c r="AE12" s="79">
        <v>3.9</v>
      </c>
      <c r="AF12" s="79">
        <v>3.9</v>
      </c>
    </row>
    <row r="13" spans="1:32" ht="63.75" customHeight="1" x14ac:dyDescent="0.2">
      <c r="A13" s="148"/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50"/>
      <c r="R13" s="67" t="s">
        <v>35</v>
      </c>
      <c r="S13" s="79">
        <v>454.14</v>
      </c>
      <c r="T13" s="79">
        <v>457.52</v>
      </c>
      <c r="U13" s="79">
        <v>459.28</v>
      </c>
      <c r="V13" s="79">
        <v>459.28</v>
      </c>
      <c r="W13" s="79">
        <v>459.28</v>
      </c>
      <c r="X13" s="79">
        <v>459.28</v>
      </c>
      <c r="Y13" s="79">
        <v>459.28</v>
      </c>
      <c r="Z13" s="79">
        <v>459.28</v>
      </c>
      <c r="AA13" s="79">
        <v>459.28</v>
      </c>
      <c r="AB13" s="79">
        <v>459.28</v>
      </c>
      <c r="AC13" s="79">
        <v>459.28</v>
      </c>
      <c r="AD13" s="79">
        <v>459.28</v>
      </c>
      <c r="AE13" s="79">
        <v>459.28</v>
      </c>
      <c r="AF13" s="79">
        <v>459.28</v>
      </c>
    </row>
    <row r="14" spans="1:32" ht="39" customHeight="1" x14ac:dyDescent="0.2">
      <c r="A14" s="148"/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50"/>
      <c r="R14" s="67" t="s">
        <v>20</v>
      </c>
      <c r="S14" s="63">
        <v>4445</v>
      </c>
      <c r="T14" s="63">
        <v>4445</v>
      </c>
      <c r="U14" s="63">
        <v>4445</v>
      </c>
      <c r="V14" s="63">
        <v>4445</v>
      </c>
      <c r="W14" s="63">
        <v>4445</v>
      </c>
      <c r="X14" s="63">
        <v>4445</v>
      </c>
      <c r="Y14" s="63">
        <v>4445</v>
      </c>
      <c r="Z14" s="63">
        <v>4445</v>
      </c>
      <c r="AA14" s="63">
        <v>4445</v>
      </c>
      <c r="AB14" s="63">
        <v>4445</v>
      </c>
      <c r="AC14" s="63">
        <v>4445</v>
      </c>
      <c r="AD14" s="63">
        <v>4445</v>
      </c>
      <c r="AE14" s="63">
        <v>4445</v>
      </c>
      <c r="AF14" s="63">
        <v>4445</v>
      </c>
    </row>
    <row r="15" spans="1:32" ht="79.5" customHeight="1" x14ac:dyDescent="0.2">
      <c r="A15" s="148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50"/>
      <c r="R15" s="55" t="s">
        <v>92</v>
      </c>
      <c r="S15" s="79">
        <v>15</v>
      </c>
      <c r="T15" s="79">
        <f t="shared" ref="T15:AE15" si="0">T105</f>
        <v>6</v>
      </c>
      <c r="U15" s="79">
        <f t="shared" si="0"/>
        <v>5</v>
      </c>
      <c r="V15" s="79">
        <f t="shared" si="0"/>
        <v>6</v>
      </c>
      <c r="W15" s="79">
        <f t="shared" si="0"/>
        <v>7</v>
      </c>
      <c r="X15" s="79">
        <f t="shared" si="0"/>
        <v>8</v>
      </c>
      <c r="Y15" s="79">
        <f t="shared" si="0"/>
        <v>9</v>
      </c>
      <c r="Z15" s="79">
        <f t="shared" si="0"/>
        <v>10</v>
      </c>
      <c r="AA15" s="79">
        <f t="shared" si="0"/>
        <v>11</v>
      </c>
      <c r="AB15" s="79">
        <f t="shared" si="0"/>
        <v>12</v>
      </c>
      <c r="AC15" s="79">
        <f t="shared" si="0"/>
        <v>13</v>
      </c>
      <c r="AD15" s="79">
        <f t="shared" si="0"/>
        <v>14</v>
      </c>
      <c r="AE15" s="79">
        <f t="shared" si="0"/>
        <v>15</v>
      </c>
      <c r="AF15" s="79">
        <f>SUM(S15:AE15)</f>
        <v>131</v>
      </c>
    </row>
    <row r="16" spans="1:32" ht="118.5" customHeight="1" x14ac:dyDescent="0.2">
      <c r="A16" s="151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3"/>
      <c r="R16" s="55" t="s">
        <v>101</v>
      </c>
      <c r="S16" s="79">
        <v>12</v>
      </c>
      <c r="T16" s="79">
        <v>1</v>
      </c>
      <c r="U16" s="79">
        <v>1</v>
      </c>
      <c r="V16" s="79" t="s">
        <v>4</v>
      </c>
      <c r="W16" s="79" t="s">
        <v>4</v>
      </c>
      <c r="X16" s="79" t="s">
        <v>4</v>
      </c>
      <c r="Y16" s="79" t="s">
        <v>4</v>
      </c>
      <c r="Z16" s="79" t="s">
        <v>4</v>
      </c>
      <c r="AA16" s="79" t="s">
        <v>4</v>
      </c>
      <c r="AB16" s="79" t="s">
        <v>4</v>
      </c>
      <c r="AC16" s="79" t="s">
        <v>4</v>
      </c>
      <c r="AD16" s="79" t="s">
        <v>4</v>
      </c>
      <c r="AE16" s="79" t="s">
        <v>4</v>
      </c>
      <c r="AF16" s="79">
        <f>SUM(S16:AE16)</f>
        <v>14</v>
      </c>
    </row>
    <row r="17" spans="1:32" ht="25.5" customHeight="1" x14ac:dyDescent="0.2">
      <c r="A17" s="130" t="s">
        <v>68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2"/>
    </row>
    <row r="18" spans="1:32" ht="25.5" customHeight="1" x14ac:dyDescent="0.2">
      <c r="A18" s="130" t="s">
        <v>63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2"/>
    </row>
    <row r="19" spans="1:32" ht="25.5" customHeight="1" x14ac:dyDescent="0.2">
      <c r="A19" s="142" t="s">
        <v>50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</row>
    <row r="20" spans="1:32" ht="32.25" customHeight="1" x14ac:dyDescent="0.2">
      <c r="A20" s="154" t="s">
        <v>94</v>
      </c>
      <c r="B20" s="55" t="s">
        <v>21</v>
      </c>
      <c r="C20" s="7">
        <f>SUM(C21:C23)</f>
        <v>89740272.5</v>
      </c>
      <c r="D20" s="7">
        <f>SUM(D21:D23)</f>
        <v>75310432.500000015</v>
      </c>
      <c r="E20" s="7">
        <f t="shared" ref="E20:M20" si="1">SUM(E21:E23)</f>
        <v>7214920</v>
      </c>
      <c r="F20" s="7">
        <f t="shared" si="1"/>
        <v>7214920</v>
      </c>
      <c r="G20" s="7">
        <f t="shared" si="1"/>
        <v>0</v>
      </c>
      <c r="H20" s="7">
        <f t="shared" si="1"/>
        <v>0</v>
      </c>
      <c r="I20" s="7">
        <f t="shared" si="1"/>
        <v>0</v>
      </c>
      <c r="J20" s="7">
        <f t="shared" si="1"/>
        <v>0</v>
      </c>
      <c r="K20" s="7">
        <f t="shared" si="1"/>
        <v>0</v>
      </c>
      <c r="L20" s="7">
        <f t="shared" si="1"/>
        <v>0</v>
      </c>
      <c r="M20" s="7">
        <f t="shared" si="1"/>
        <v>0</v>
      </c>
      <c r="N20" s="7">
        <f t="shared" ref="N20:P20" si="2">SUM(N21:N23)</f>
        <v>0</v>
      </c>
      <c r="O20" s="7">
        <f t="shared" si="2"/>
        <v>0</v>
      </c>
      <c r="P20" s="7">
        <f t="shared" si="2"/>
        <v>0</v>
      </c>
      <c r="Q20" s="84" t="s">
        <v>34</v>
      </c>
      <c r="R20" s="79" t="s">
        <v>55</v>
      </c>
      <c r="S20" s="79" t="s">
        <v>55</v>
      </c>
      <c r="T20" s="79" t="s">
        <v>55</v>
      </c>
      <c r="U20" s="79" t="s">
        <v>55</v>
      </c>
      <c r="V20" s="79" t="s">
        <v>55</v>
      </c>
      <c r="W20" s="79" t="s">
        <v>55</v>
      </c>
      <c r="X20" s="79" t="s">
        <v>55</v>
      </c>
      <c r="Y20" s="79" t="s">
        <v>55</v>
      </c>
      <c r="Z20" s="79" t="s">
        <v>55</v>
      </c>
      <c r="AA20" s="79" t="s">
        <v>55</v>
      </c>
      <c r="AB20" s="79" t="s">
        <v>55</v>
      </c>
      <c r="AC20" s="79" t="s">
        <v>55</v>
      </c>
      <c r="AD20" s="79" t="s">
        <v>55</v>
      </c>
      <c r="AE20" s="79" t="s">
        <v>55</v>
      </c>
      <c r="AF20" s="79" t="s">
        <v>55</v>
      </c>
    </row>
    <row r="21" spans="1:32" ht="46.5" customHeight="1" x14ac:dyDescent="0.2">
      <c r="A21" s="154"/>
      <c r="B21" s="55" t="s">
        <v>5</v>
      </c>
      <c r="C21" s="7">
        <f>SUM(D21:P21)</f>
        <v>48606204.49000001</v>
      </c>
      <c r="D21" s="7">
        <f>SUM(D25+D30+D50+D46+D54+D34+D38+D42+D58)</f>
        <v>48606204.49000001</v>
      </c>
      <c r="E21" s="7">
        <f t="shared" ref="E21:P21" si="3">SUM(E25+E30+E50+E46+E54+E34+E38+E42+E58)</f>
        <v>0</v>
      </c>
      <c r="F21" s="7">
        <f t="shared" si="3"/>
        <v>0</v>
      </c>
      <c r="G21" s="7">
        <f t="shared" si="3"/>
        <v>0</v>
      </c>
      <c r="H21" s="7">
        <f t="shared" si="3"/>
        <v>0</v>
      </c>
      <c r="I21" s="7">
        <f t="shared" si="3"/>
        <v>0</v>
      </c>
      <c r="J21" s="7">
        <f t="shared" si="3"/>
        <v>0</v>
      </c>
      <c r="K21" s="7">
        <f t="shared" si="3"/>
        <v>0</v>
      </c>
      <c r="L21" s="7">
        <f t="shared" si="3"/>
        <v>0</v>
      </c>
      <c r="M21" s="7">
        <f t="shared" si="3"/>
        <v>0</v>
      </c>
      <c r="N21" s="7">
        <f t="shared" si="3"/>
        <v>0</v>
      </c>
      <c r="O21" s="7">
        <f t="shared" si="3"/>
        <v>0</v>
      </c>
      <c r="P21" s="7">
        <f t="shared" si="3"/>
        <v>0</v>
      </c>
      <c r="Q21" s="85"/>
      <c r="R21" s="79" t="s">
        <v>55</v>
      </c>
      <c r="S21" s="79" t="s">
        <v>55</v>
      </c>
      <c r="T21" s="79" t="s">
        <v>55</v>
      </c>
      <c r="U21" s="79" t="s">
        <v>55</v>
      </c>
      <c r="V21" s="79" t="s">
        <v>55</v>
      </c>
      <c r="W21" s="79" t="s">
        <v>55</v>
      </c>
      <c r="X21" s="79" t="s">
        <v>55</v>
      </c>
      <c r="Y21" s="79" t="s">
        <v>55</v>
      </c>
      <c r="Z21" s="79" t="s">
        <v>55</v>
      </c>
      <c r="AA21" s="79" t="s">
        <v>55</v>
      </c>
      <c r="AB21" s="79" t="s">
        <v>55</v>
      </c>
      <c r="AC21" s="79" t="s">
        <v>55</v>
      </c>
      <c r="AD21" s="79" t="s">
        <v>55</v>
      </c>
      <c r="AE21" s="79" t="s">
        <v>55</v>
      </c>
      <c r="AF21" s="79" t="s">
        <v>55</v>
      </c>
    </row>
    <row r="22" spans="1:32" ht="80.25" customHeight="1" x14ac:dyDescent="0.2">
      <c r="A22" s="154"/>
      <c r="B22" s="55" t="s">
        <v>46</v>
      </c>
      <c r="C22" s="7">
        <f>SUM(D22:P22)</f>
        <v>18692959.609999999</v>
      </c>
      <c r="D22" s="7">
        <f>SUM(D26+D31+D51+D47+D55+D35+D39+D43+D59)</f>
        <v>18692959.609999999</v>
      </c>
      <c r="E22" s="7">
        <f t="shared" ref="E22:P22" si="4">SUM(E26+E31+E51+E47+E55+E35+E39+E43+E59)</f>
        <v>0</v>
      </c>
      <c r="F22" s="7">
        <f t="shared" si="4"/>
        <v>0</v>
      </c>
      <c r="G22" s="7">
        <f t="shared" si="4"/>
        <v>0</v>
      </c>
      <c r="H22" s="7">
        <f t="shared" si="4"/>
        <v>0</v>
      </c>
      <c r="I22" s="7">
        <f t="shared" si="4"/>
        <v>0</v>
      </c>
      <c r="J22" s="7">
        <f t="shared" si="4"/>
        <v>0</v>
      </c>
      <c r="K22" s="7">
        <f t="shared" si="4"/>
        <v>0</v>
      </c>
      <c r="L22" s="7">
        <f t="shared" si="4"/>
        <v>0</v>
      </c>
      <c r="M22" s="7">
        <f t="shared" si="4"/>
        <v>0</v>
      </c>
      <c r="N22" s="7">
        <f t="shared" si="4"/>
        <v>0</v>
      </c>
      <c r="O22" s="7">
        <f t="shared" si="4"/>
        <v>0</v>
      </c>
      <c r="P22" s="7">
        <f t="shared" si="4"/>
        <v>0</v>
      </c>
      <c r="Q22" s="85"/>
      <c r="R22" s="79" t="s">
        <v>55</v>
      </c>
      <c r="S22" s="79" t="s">
        <v>55</v>
      </c>
      <c r="T22" s="79" t="s">
        <v>55</v>
      </c>
      <c r="U22" s="79" t="s">
        <v>55</v>
      </c>
      <c r="V22" s="79" t="s">
        <v>55</v>
      </c>
      <c r="W22" s="79" t="s">
        <v>55</v>
      </c>
      <c r="X22" s="79" t="s">
        <v>55</v>
      </c>
      <c r="Y22" s="79" t="s">
        <v>55</v>
      </c>
      <c r="Z22" s="79" t="s">
        <v>55</v>
      </c>
      <c r="AA22" s="79" t="s">
        <v>55</v>
      </c>
      <c r="AB22" s="79" t="s">
        <v>55</v>
      </c>
      <c r="AC22" s="79" t="s">
        <v>55</v>
      </c>
      <c r="AD22" s="79" t="s">
        <v>55</v>
      </c>
      <c r="AE22" s="79" t="s">
        <v>55</v>
      </c>
      <c r="AF22" s="79" t="s">
        <v>55</v>
      </c>
    </row>
    <row r="23" spans="1:32" ht="39" customHeight="1" x14ac:dyDescent="0.2">
      <c r="A23" s="154"/>
      <c r="B23" s="55" t="s">
        <v>89</v>
      </c>
      <c r="C23" s="7">
        <f>SUM(D23:P23)</f>
        <v>22441108.399999999</v>
      </c>
      <c r="D23" s="7">
        <f>SUM(D27+D32+D52+D48+D56+D36+D40+D44+D60)</f>
        <v>8011268.4000000004</v>
      </c>
      <c r="E23" s="7">
        <f t="shared" ref="E23:P23" si="5">SUM(E27+E32+E52+E48+E56+E36+E40+E44+E60)</f>
        <v>7214920</v>
      </c>
      <c r="F23" s="7">
        <f t="shared" si="5"/>
        <v>7214920</v>
      </c>
      <c r="G23" s="7">
        <f t="shared" si="5"/>
        <v>0</v>
      </c>
      <c r="H23" s="7">
        <f t="shared" si="5"/>
        <v>0</v>
      </c>
      <c r="I23" s="7">
        <f t="shared" si="5"/>
        <v>0</v>
      </c>
      <c r="J23" s="7">
        <f t="shared" si="5"/>
        <v>0</v>
      </c>
      <c r="K23" s="7">
        <f t="shared" si="5"/>
        <v>0</v>
      </c>
      <c r="L23" s="7">
        <f t="shared" si="5"/>
        <v>0</v>
      </c>
      <c r="M23" s="7">
        <f t="shared" si="5"/>
        <v>0</v>
      </c>
      <c r="N23" s="7">
        <f>SUM(N27+N32+N52+N48+N56+N36+N40+N44+N60)</f>
        <v>0</v>
      </c>
      <c r="O23" s="7">
        <f t="shared" si="5"/>
        <v>0</v>
      </c>
      <c r="P23" s="7">
        <f t="shared" si="5"/>
        <v>0</v>
      </c>
      <c r="Q23" s="85"/>
      <c r="R23" s="79" t="s">
        <v>55</v>
      </c>
      <c r="S23" s="79" t="s">
        <v>55</v>
      </c>
      <c r="T23" s="79" t="s">
        <v>55</v>
      </c>
      <c r="U23" s="79" t="s">
        <v>55</v>
      </c>
      <c r="V23" s="79" t="s">
        <v>55</v>
      </c>
      <c r="W23" s="79" t="s">
        <v>55</v>
      </c>
      <c r="X23" s="79" t="s">
        <v>55</v>
      </c>
      <c r="Y23" s="79" t="s">
        <v>55</v>
      </c>
      <c r="Z23" s="79" t="s">
        <v>55</v>
      </c>
      <c r="AA23" s="79" t="s">
        <v>55</v>
      </c>
      <c r="AB23" s="79" t="s">
        <v>55</v>
      </c>
      <c r="AC23" s="79" t="s">
        <v>55</v>
      </c>
      <c r="AD23" s="79" t="s">
        <v>55</v>
      </c>
      <c r="AE23" s="79" t="s">
        <v>55</v>
      </c>
      <c r="AF23" s="79" t="s">
        <v>55</v>
      </c>
    </row>
    <row r="24" spans="1:32" s="8" customFormat="1" ht="68.25" customHeight="1" x14ac:dyDescent="0.2">
      <c r="A24" s="154" t="s">
        <v>51</v>
      </c>
      <c r="B24" s="55" t="s">
        <v>21</v>
      </c>
      <c r="C24" s="64">
        <f>SUM(C25:C27)</f>
        <v>32378576.019999996</v>
      </c>
      <c r="D24" s="64">
        <f>SUM(D25:D27)</f>
        <v>32378576.019999996</v>
      </c>
      <c r="E24" s="64">
        <f t="shared" ref="E24:P24" si="6">SUM(E25:E27)</f>
        <v>0</v>
      </c>
      <c r="F24" s="64">
        <f t="shared" si="6"/>
        <v>0</v>
      </c>
      <c r="G24" s="64">
        <f t="shared" si="6"/>
        <v>0</v>
      </c>
      <c r="H24" s="64">
        <f t="shared" si="6"/>
        <v>0</v>
      </c>
      <c r="I24" s="64">
        <f t="shared" si="6"/>
        <v>0</v>
      </c>
      <c r="J24" s="64">
        <f t="shared" si="6"/>
        <v>0</v>
      </c>
      <c r="K24" s="64">
        <f t="shared" si="6"/>
        <v>0</v>
      </c>
      <c r="L24" s="64">
        <f t="shared" si="6"/>
        <v>0</v>
      </c>
      <c r="M24" s="64">
        <f t="shared" si="6"/>
        <v>0</v>
      </c>
      <c r="N24" s="64">
        <f t="shared" si="6"/>
        <v>0</v>
      </c>
      <c r="O24" s="64">
        <f t="shared" si="6"/>
        <v>0</v>
      </c>
      <c r="P24" s="64">
        <f t="shared" si="6"/>
        <v>0</v>
      </c>
      <c r="Q24" s="85"/>
      <c r="R24" s="67" t="s">
        <v>29</v>
      </c>
      <c r="S24" s="79" t="s">
        <v>4</v>
      </c>
      <c r="T24" s="79" t="s">
        <v>4</v>
      </c>
      <c r="U24" s="79" t="s">
        <v>4</v>
      </c>
      <c r="V24" s="79" t="s">
        <v>4</v>
      </c>
      <c r="W24" s="79" t="s">
        <v>4</v>
      </c>
      <c r="X24" s="79" t="s">
        <v>4</v>
      </c>
      <c r="Y24" s="79" t="s">
        <v>4</v>
      </c>
      <c r="Z24" s="79" t="s">
        <v>4</v>
      </c>
      <c r="AA24" s="79" t="s">
        <v>4</v>
      </c>
      <c r="AB24" s="79" t="s">
        <v>4</v>
      </c>
      <c r="AC24" s="79" t="s">
        <v>4</v>
      </c>
      <c r="AD24" s="79" t="s">
        <v>4</v>
      </c>
      <c r="AE24" s="79" t="s">
        <v>4</v>
      </c>
      <c r="AF24" s="79" t="s">
        <v>4</v>
      </c>
    </row>
    <row r="25" spans="1:32" s="8" customFormat="1" ht="71.25" customHeight="1" x14ac:dyDescent="0.2">
      <c r="A25" s="154"/>
      <c r="B25" s="55" t="s">
        <v>5</v>
      </c>
      <c r="C25" s="64">
        <f>SUM(D25:P25)</f>
        <v>16189288.01</v>
      </c>
      <c r="D25" s="64">
        <v>16189288.01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4">
        <v>0</v>
      </c>
      <c r="P25" s="64">
        <v>0</v>
      </c>
      <c r="Q25" s="85"/>
      <c r="R25" s="67" t="s">
        <v>24</v>
      </c>
      <c r="S25" s="79">
        <v>100</v>
      </c>
      <c r="T25" s="79" t="s">
        <v>4</v>
      </c>
      <c r="U25" s="79" t="s">
        <v>4</v>
      </c>
      <c r="V25" s="79" t="s">
        <v>4</v>
      </c>
      <c r="W25" s="79" t="s">
        <v>4</v>
      </c>
      <c r="X25" s="79" t="s">
        <v>4</v>
      </c>
      <c r="Y25" s="79" t="s">
        <v>4</v>
      </c>
      <c r="Z25" s="79" t="s">
        <v>4</v>
      </c>
      <c r="AA25" s="79" t="s">
        <v>4</v>
      </c>
      <c r="AB25" s="79" t="s">
        <v>4</v>
      </c>
      <c r="AC25" s="79" t="s">
        <v>4</v>
      </c>
      <c r="AD25" s="79" t="s">
        <v>4</v>
      </c>
      <c r="AE25" s="79" t="s">
        <v>4</v>
      </c>
      <c r="AF25" s="79">
        <v>100</v>
      </c>
    </row>
    <row r="26" spans="1:32" s="8" customFormat="1" ht="89.25" customHeight="1" x14ac:dyDescent="0.2">
      <c r="A26" s="154"/>
      <c r="B26" s="55" t="s">
        <v>46</v>
      </c>
      <c r="C26" s="9">
        <f>SUM(D26:P26)</f>
        <v>11332501.609999999</v>
      </c>
      <c r="D26" s="64">
        <v>11332501.609999999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85"/>
      <c r="R26" s="79" t="s">
        <v>55</v>
      </c>
      <c r="S26" s="79" t="s">
        <v>55</v>
      </c>
      <c r="T26" s="79" t="s">
        <v>55</v>
      </c>
      <c r="U26" s="79" t="s">
        <v>55</v>
      </c>
      <c r="V26" s="79" t="s">
        <v>55</v>
      </c>
      <c r="W26" s="79" t="s">
        <v>55</v>
      </c>
      <c r="X26" s="79" t="s">
        <v>55</v>
      </c>
      <c r="Y26" s="79" t="s">
        <v>55</v>
      </c>
      <c r="Z26" s="79" t="s">
        <v>55</v>
      </c>
      <c r="AA26" s="79" t="s">
        <v>55</v>
      </c>
      <c r="AB26" s="79" t="s">
        <v>55</v>
      </c>
      <c r="AC26" s="79" t="s">
        <v>55</v>
      </c>
      <c r="AD26" s="79" t="s">
        <v>55</v>
      </c>
      <c r="AE26" s="79" t="s">
        <v>55</v>
      </c>
      <c r="AF26" s="79" t="s">
        <v>55</v>
      </c>
    </row>
    <row r="27" spans="1:32" s="8" customFormat="1" ht="42" customHeight="1" x14ac:dyDescent="0.2">
      <c r="A27" s="154"/>
      <c r="B27" s="55" t="s">
        <v>89</v>
      </c>
      <c r="C27" s="64">
        <f>SUM(D27:P27)</f>
        <v>4856786.4000000004</v>
      </c>
      <c r="D27" s="64">
        <v>4856786.4000000004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85"/>
      <c r="R27" s="79" t="s">
        <v>55</v>
      </c>
      <c r="S27" s="79" t="s">
        <v>55</v>
      </c>
      <c r="T27" s="79" t="s">
        <v>55</v>
      </c>
      <c r="U27" s="79" t="s">
        <v>55</v>
      </c>
      <c r="V27" s="79" t="s">
        <v>55</v>
      </c>
      <c r="W27" s="79" t="s">
        <v>55</v>
      </c>
      <c r="X27" s="79" t="s">
        <v>55</v>
      </c>
      <c r="Y27" s="79" t="s">
        <v>55</v>
      </c>
      <c r="Z27" s="79" t="s">
        <v>55</v>
      </c>
      <c r="AA27" s="79" t="s">
        <v>55</v>
      </c>
      <c r="AB27" s="79" t="s">
        <v>55</v>
      </c>
      <c r="AC27" s="79" t="s">
        <v>55</v>
      </c>
      <c r="AD27" s="79" t="s">
        <v>55</v>
      </c>
      <c r="AE27" s="79" t="s">
        <v>55</v>
      </c>
      <c r="AF27" s="79" t="s">
        <v>55</v>
      </c>
    </row>
    <row r="28" spans="1:32" s="8" customFormat="1" ht="70.5" hidden="1" customHeight="1" x14ac:dyDescent="0.2">
      <c r="A28" s="49" t="s">
        <v>81</v>
      </c>
      <c r="B28" s="55" t="s">
        <v>21</v>
      </c>
      <c r="C28" s="64" t="e">
        <f>SUM(#REF!)</f>
        <v>#REF!</v>
      </c>
      <c r="D28" s="64" t="e">
        <f>SUM(#REF!)</f>
        <v>#REF!</v>
      </c>
      <c r="E28" s="64" t="e">
        <f>SUM(#REF!)</f>
        <v>#REF!</v>
      </c>
      <c r="F28" s="64" t="e">
        <f>SUM(#REF!)</f>
        <v>#REF!</v>
      </c>
      <c r="G28" s="64" t="e">
        <f>SUM(#REF!)</f>
        <v>#REF!</v>
      </c>
      <c r="H28" s="64" t="e">
        <f>SUM(#REF!)</f>
        <v>#REF!</v>
      </c>
      <c r="I28" s="64" t="e">
        <f>SUM(#REF!)</f>
        <v>#REF!</v>
      </c>
      <c r="J28" s="64" t="e">
        <f>SUM(#REF!)</f>
        <v>#REF!</v>
      </c>
      <c r="K28" s="64" t="e">
        <f>SUM(#REF!)</f>
        <v>#REF!</v>
      </c>
      <c r="L28" s="64" t="e">
        <f>SUM(#REF!)</f>
        <v>#REF!</v>
      </c>
      <c r="M28" s="64" t="e">
        <f>SUM(#REF!)</f>
        <v>#REF!</v>
      </c>
      <c r="N28" s="64" t="e">
        <f>SUM(#REF!)</f>
        <v>#REF!</v>
      </c>
      <c r="O28" s="64" t="e">
        <f>SUM(#REF!)</f>
        <v>#REF!</v>
      </c>
      <c r="P28" s="64" t="e">
        <f>SUM(#REF!)</f>
        <v>#REF!</v>
      </c>
      <c r="Q28" s="85"/>
      <c r="R28" s="67" t="s">
        <v>29</v>
      </c>
      <c r="S28" s="79" t="s">
        <v>4</v>
      </c>
      <c r="T28" s="79" t="s">
        <v>4</v>
      </c>
      <c r="U28" s="79" t="s">
        <v>4</v>
      </c>
      <c r="V28" s="79" t="s">
        <v>4</v>
      </c>
      <c r="W28" s="79" t="s">
        <v>4</v>
      </c>
      <c r="X28" s="79" t="s">
        <v>4</v>
      </c>
      <c r="Y28" s="79" t="s">
        <v>4</v>
      </c>
      <c r="Z28" s="79" t="s">
        <v>4</v>
      </c>
      <c r="AA28" s="79" t="s">
        <v>4</v>
      </c>
      <c r="AB28" s="79" t="s">
        <v>4</v>
      </c>
      <c r="AC28" s="79" t="s">
        <v>4</v>
      </c>
      <c r="AD28" s="79" t="s">
        <v>4</v>
      </c>
      <c r="AE28" s="79" t="s">
        <v>4</v>
      </c>
      <c r="AF28" s="79">
        <v>1</v>
      </c>
    </row>
    <row r="29" spans="1:32" ht="70.5" customHeight="1" x14ac:dyDescent="0.2">
      <c r="A29" s="89" t="s">
        <v>113</v>
      </c>
      <c r="B29" s="55" t="s">
        <v>21</v>
      </c>
      <c r="C29" s="10">
        <f>SUM(C30:C32)</f>
        <v>2597960.41</v>
      </c>
      <c r="D29" s="10">
        <f>SUM(D30:D32)</f>
        <v>2597960.41</v>
      </c>
      <c r="E29" s="10">
        <f>SUM(E30:E32)</f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86"/>
      <c r="R29" s="49" t="s">
        <v>29</v>
      </c>
      <c r="S29" s="71">
        <v>1</v>
      </c>
      <c r="T29" s="71" t="s">
        <v>4</v>
      </c>
      <c r="U29" s="71" t="s">
        <v>4</v>
      </c>
      <c r="V29" s="71" t="s">
        <v>4</v>
      </c>
      <c r="W29" s="71" t="s">
        <v>4</v>
      </c>
      <c r="X29" s="71" t="s">
        <v>4</v>
      </c>
      <c r="Y29" s="71" t="s">
        <v>4</v>
      </c>
      <c r="Z29" s="71" t="s">
        <v>4</v>
      </c>
      <c r="AA29" s="71" t="s">
        <v>4</v>
      </c>
      <c r="AB29" s="71" t="s">
        <v>4</v>
      </c>
      <c r="AC29" s="71" t="s">
        <v>4</v>
      </c>
      <c r="AD29" s="71" t="s">
        <v>4</v>
      </c>
      <c r="AE29" s="71" t="s">
        <v>4</v>
      </c>
      <c r="AF29" s="71">
        <v>1</v>
      </c>
    </row>
    <row r="30" spans="1:32" ht="72" customHeight="1" x14ac:dyDescent="0.2">
      <c r="A30" s="156"/>
      <c r="B30" s="55" t="s">
        <v>5</v>
      </c>
      <c r="C30" s="10">
        <f>SUM(D30:P30)</f>
        <v>2597960.41</v>
      </c>
      <c r="D30" s="10">
        <v>2597960.41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86"/>
      <c r="R30" s="49" t="s">
        <v>24</v>
      </c>
      <c r="S30" s="71" t="s">
        <v>4</v>
      </c>
      <c r="T30" s="71" t="s">
        <v>4</v>
      </c>
      <c r="U30" s="71" t="s">
        <v>4</v>
      </c>
      <c r="V30" s="71" t="s">
        <v>4</v>
      </c>
      <c r="W30" s="71" t="s">
        <v>4</v>
      </c>
      <c r="X30" s="71" t="s">
        <v>4</v>
      </c>
      <c r="Y30" s="71" t="s">
        <v>4</v>
      </c>
      <c r="Z30" s="71" t="s">
        <v>4</v>
      </c>
      <c r="AA30" s="71" t="s">
        <v>4</v>
      </c>
      <c r="AB30" s="71" t="s">
        <v>4</v>
      </c>
      <c r="AC30" s="71" t="s">
        <v>4</v>
      </c>
      <c r="AD30" s="71" t="s">
        <v>4</v>
      </c>
      <c r="AE30" s="71" t="s">
        <v>4</v>
      </c>
      <c r="AF30" s="71" t="s">
        <v>4</v>
      </c>
    </row>
    <row r="31" spans="1:32" ht="87" customHeight="1" x14ac:dyDescent="0.2">
      <c r="A31" s="156"/>
      <c r="B31" s="55" t="s">
        <v>46</v>
      </c>
      <c r="C31" s="10">
        <f>SUM(D31:P31)</f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86"/>
      <c r="R31" s="71" t="s">
        <v>49</v>
      </c>
      <c r="S31" s="71" t="s">
        <v>49</v>
      </c>
      <c r="T31" s="71" t="s">
        <v>49</v>
      </c>
      <c r="U31" s="71" t="s">
        <v>49</v>
      </c>
      <c r="V31" s="71" t="s">
        <v>49</v>
      </c>
      <c r="W31" s="71" t="s">
        <v>49</v>
      </c>
      <c r="X31" s="71" t="s">
        <v>49</v>
      </c>
      <c r="Y31" s="71" t="s">
        <v>49</v>
      </c>
      <c r="Z31" s="71" t="s">
        <v>49</v>
      </c>
      <c r="AA31" s="71" t="s">
        <v>49</v>
      </c>
      <c r="AB31" s="71" t="s">
        <v>49</v>
      </c>
      <c r="AC31" s="71" t="s">
        <v>49</v>
      </c>
      <c r="AD31" s="71" t="s">
        <v>49</v>
      </c>
      <c r="AE31" s="71" t="s">
        <v>49</v>
      </c>
      <c r="AF31" s="71" t="s">
        <v>49</v>
      </c>
    </row>
    <row r="32" spans="1:32" ht="42" customHeight="1" x14ac:dyDescent="0.2">
      <c r="A32" s="157"/>
      <c r="B32" s="55" t="s">
        <v>89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86"/>
      <c r="R32" s="79" t="s">
        <v>49</v>
      </c>
      <c r="S32" s="79" t="s">
        <v>49</v>
      </c>
      <c r="T32" s="79" t="s">
        <v>49</v>
      </c>
      <c r="U32" s="79" t="s">
        <v>49</v>
      </c>
      <c r="V32" s="79" t="s">
        <v>49</v>
      </c>
      <c r="W32" s="79" t="s">
        <v>49</v>
      </c>
      <c r="X32" s="79" t="s">
        <v>49</v>
      </c>
      <c r="Y32" s="79" t="s">
        <v>49</v>
      </c>
      <c r="Z32" s="79" t="s">
        <v>49</v>
      </c>
      <c r="AA32" s="79" t="s">
        <v>49</v>
      </c>
      <c r="AB32" s="79" t="s">
        <v>49</v>
      </c>
      <c r="AC32" s="79" t="s">
        <v>49</v>
      </c>
      <c r="AD32" s="79" t="s">
        <v>49</v>
      </c>
      <c r="AE32" s="79" t="s">
        <v>49</v>
      </c>
      <c r="AF32" s="79" t="s">
        <v>49</v>
      </c>
    </row>
    <row r="33" spans="1:32" ht="77.25" customHeight="1" x14ac:dyDescent="0.2">
      <c r="A33" s="89" t="s">
        <v>105</v>
      </c>
      <c r="B33" s="55" t="s">
        <v>21</v>
      </c>
      <c r="C33" s="64">
        <f>SUM(C34:C36)</f>
        <v>3594950</v>
      </c>
      <c r="D33" s="64">
        <f>SUM(D34:D36)</f>
        <v>3594950</v>
      </c>
      <c r="E33" s="64">
        <f t="shared" ref="E33:P33" si="7">SUM(E34:E36)</f>
        <v>0</v>
      </c>
      <c r="F33" s="64">
        <f t="shared" si="7"/>
        <v>0</v>
      </c>
      <c r="G33" s="64">
        <f t="shared" si="7"/>
        <v>0</v>
      </c>
      <c r="H33" s="64">
        <f t="shared" si="7"/>
        <v>0</v>
      </c>
      <c r="I33" s="64">
        <f t="shared" si="7"/>
        <v>0</v>
      </c>
      <c r="J33" s="64">
        <f t="shared" si="7"/>
        <v>0</v>
      </c>
      <c r="K33" s="64">
        <f t="shared" si="7"/>
        <v>0</v>
      </c>
      <c r="L33" s="64">
        <f t="shared" si="7"/>
        <v>0</v>
      </c>
      <c r="M33" s="64">
        <f t="shared" si="7"/>
        <v>0</v>
      </c>
      <c r="N33" s="64">
        <f t="shared" si="7"/>
        <v>0</v>
      </c>
      <c r="O33" s="64">
        <f t="shared" si="7"/>
        <v>0</v>
      </c>
      <c r="P33" s="64">
        <f t="shared" si="7"/>
        <v>0</v>
      </c>
      <c r="Q33" s="87"/>
      <c r="R33" s="55" t="s">
        <v>29</v>
      </c>
      <c r="S33" s="79">
        <v>1</v>
      </c>
      <c r="T33" s="79" t="s">
        <v>4</v>
      </c>
      <c r="U33" s="79" t="s">
        <v>4</v>
      </c>
      <c r="V33" s="79" t="s">
        <v>4</v>
      </c>
      <c r="W33" s="79" t="s">
        <v>4</v>
      </c>
      <c r="X33" s="79" t="s">
        <v>4</v>
      </c>
      <c r="Y33" s="79" t="s">
        <v>4</v>
      </c>
      <c r="Z33" s="79" t="s">
        <v>4</v>
      </c>
      <c r="AA33" s="79" t="s">
        <v>4</v>
      </c>
      <c r="AB33" s="79" t="s">
        <v>4</v>
      </c>
      <c r="AC33" s="79" t="s">
        <v>4</v>
      </c>
      <c r="AD33" s="79" t="s">
        <v>4</v>
      </c>
      <c r="AE33" s="79" t="s">
        <v>4</v>
      </c>
      <c r="AF33" s="79">
        <v>1</v>
      </c>
    </row>
    <row r="34" spans="1:32" ht="70.900000000000006" customHeight="1" x14ac:dyDescent="0.2">
      <c r="A34" s="91"/>
      <c r="B34" s="55" t="s">
        <v>5</v>
      </c>
      <c r="C34" s="10">
        <f>SUM(D34:P34)</f>
        <v>3594950</v>
      </c>
      <c r="D34" s="10">
        <v>3594950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87"/>
      <c r="R34" s="55" t="s">
        <v>24</v>
      </c>
      <c r="S34" s="79" t="s">
        <v>4</v>
      </c>
      <c r="T34" s="79" t="s">
        <v>4</v>
      </c>
      <c r="U34" s="79" t="s">
        <v>4</v>
      </c>
      <c r="V34" s="79" t="s">
        <v>4</v>
      </c>
      <c r="W34" s="79" t="s">
        <v>4</v>
      </c>
      <c r="X34" s="79" t="s">
        <v>4</v>
      </c>
      <c r="Y34" s="79" t="s">
        <v>4</v>
      </c>
      <c r="Z34" s="79" t="s">
        <v>4</v>
      </c>
      <c r="AA34" s="79" t="s">
        <v>4</v>
      </c>
      <c r="AB34" s="79" t="s">
        <v>4</v>
      </c>
      <c r="AC34" s="79" t="s">
        <v>4</v>
      </c>
      <c r="AD34" s="79" t="s">
        <v>4</v>
      </c>
      <c r="AE34" s="79" t="s">
        <v>4</v>
      </c>
      <c r="AF34" s="79" t="s">
        <v>4</v>
      </c>
    </row>
    <row r="35" spans="1:32" ht="87.75" customHeight="1" x14ac:dyDescent="0.2">
      <c r="A35" s="49"/>
      <c r="B35" s="55" t="s">
        <v>46</v>
      </c>
      <c r="C35" s="64">
        <f t="shared" ref="C35:C36" si="8">SUM(D35:P35)</f>
        <v>0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87"/>
      <c r="R35" s="71" t="s">
        <v>4</v>
      </c>
      <c r="S35" s="71" t="s">
        <v>4</v>
      </c>
      <c r="T35" s="71" t="s">
        <v>4</v>
      </c>
      <c r="U35" s="71" t="s">
        <v>4</v>
      </c>
      <c r="V35" s="71" t="s">
        <v>4</v>
      </c>
      <c r="W35" s="71" t="s">
        <v>4</v>
      </c>
      <c r="X35" s="71" t="s">
        <v>4</v>
      </c>
      <c r="Y35" s="71" t="s">
        <v>4</v>
      </c>
      <c r="Z35" s="71" t="s">
        <v>4</v>
      </c>
      <c r="AA35" s="71" t="s">
        <v>4</v>
      </c>
      <c r="AB35" s="71" t="s">
        <v>4</v>
      </c>
      <c r="AC35" s="71" t="s">
        <v>4</v>
      </c>
      <c r="AD35" s="71" t="s">
        <v>4</v>
      </c>
      <c r="AE35" s="71" t="s">
        <v>4</v>
      </c>
      <c r="AF35" s="71" t="s">
        <v>4</v>
      </c>
    </row>
    <row r="36" spans="1:32" ht="42" customHeight="1" x14ac:dyDescent="0.2">
      <c r="A36" s="50"/>
      <c r="B36" s="55" t="s">
        <v>89</v>
      </c>
      <c r="C36" s="10">
        <f t="shared" si="8"/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87"/>
      <c r="R36" s="71" t="s">
        <v>4</v>
      </c>
      <c r="S36" s="71" t="s">
        <v>4</v>
      </c>
      <c r="T36" s="71" t="s">
        <v>4</v>
      </c>
      <c r="U36" s="71" t="s">
        <v>4</v>
      </c>
      <c r="V36" s="71" t="s">
        <v>4</v>
      </c>
      <c r="W36" s="71" t="s">
        <v>4</v>
      </c>
      <c r="X36" s="71" t="s">
        <v>4</v>
      </c>
      <c r="Y36" s="71" t="s">
        <v>4</v>
      </c>
      <c r="Z36" s="71" t="s">
        <v>4</v>
      </c>
      <c r="AA36" s="71" t="s">
        <v>4</v>
      </c>
      <c r="AB36" s="71" t="s">
        <v>4</v>
      </c>
      <c r="AC36" s="71" t="s">
        <v>4</v>
      </c>
      <c r="AD36" s="71" t="s">
        <v>4</v>
      </c>
      <c r="AE36" s="71" t="s">
        <v>4</v>
      </c>
      <c r="AF36" s="71" t="s">
        <v>4</v>
      </c>
    </row>
    <row r="37" spans="1:32" ht="69.75" customHeight="1" x14ac:dyDescent="0.2">
      <c r="A37" s="89" t="s">
        <v>106</v>
      </c>
      <c r="B37" s="55" t="s">
        <v>21</v>
      </c>
      <c r="C37" s="10">
        <f>SUM(D37:P37)</f>
        <v>15050071.6</v>
      </c>
      <c r="D37" s="10">
        <f>SUM(D38:D40)</f>
        <v>620231.6</v>
      </c>
      <c r="E37" s="10">
        <f t="shared" ref="E37:P37" si="9">SUM(E38:E40)</f>
        <v>7214920</v>
      </c>
      <c r="F37" s="10">
        <f t="shared" si="9"/>
        <v>7214920</v>
      </c>
      <c r="G37" s="10">
        <f t="shared" si="9"/>
        <v>0</v>
      </c>
      <c r="H37" s="10">
        <f t="shared" si="9"/>
        <v>0</v>
      </c>
      <c r="I37" s="10">
        <f t="shared" si="9"/>
        <v>0</v>
      </c>
      <c r="J37" s="10">
        <f t="shared" si="9"/>
        <v>0</v>
      </c>
      <c r="K37" s="10">
        <f t="shared" si="9"/>
        <v>0</v>
      </c>
      <c r="L37" s="10">
        <f t="shared" si="9"/>
        <v>0</v>
      </c>
      <c r="M37" s="10">
        <f t="shared" si="9"/>
        <v>0</v>
      </c>
      <c r="N37" s="10">
        <f t="shared" si="9"/>
        <v>0</v>
      </c>
      <c r="O37" s="10">
        <f t="shared" si="9"/>
        <v>0</v>
      </c>
      <c r="P37" s="10">
        <f t="shared" si="9"/>
        <v>0</v>
      </c>
      <c r="Q37" s="87"/>
      <c r="R37" s="49" t="s">
        <v>29</v>
      </c>
      <c r="S37" s="71">
        <v>1</v>
      </c>
      <c r="T37" s="71" t="s">
        <v>4</v>
      </c>
      <c r="U37" s="71" t="s">
        <v>4</v>
      </c>
      <c r="V37" s="71" t="s">
        <v>4</v>
      </c>
      <c r="W37" s="71" t="s">
        <v>4</v>
      </c>
      <c r="X37" s="71" t="s">
        <v>4</v>
      </c>
      <c r="Y37" s="71" t="s">
        <v>4</v>
      </c>
      <c r="Z37" s="71" t="s">
        <v>4</v>
      </c>
      <c r="AA37" s="71" t="s">
        <v>4</v>
      </c>
      <c r="AB37" s="71" t="s">
        <v>4</v>
      </c>
      <c r="AC37" s="71" t="s">
        <v>4</v>
      </c>
      <c r="AD37" s="71" t="s">
        <v>4</v>
      </c>
      <c r="AE37" s="71" t="s">
        <v>4</v>
      </c>
      <c r="AF37" s="71">
        <v>1</v>
      </c>
    </row>
    <row r="38" spans="1:32" ht="81.75" customHeight="1" x14ac:dyDescent="0.2">
      <c r="A38" s="90"/>
      <c r="B38" s="55" t="s">
        <v>5</v>
      </c>
      <c r="C38" s="10">
        <f>SUM(D38:P38)</f>
        <v>620231.6</v>
      </c>
      <c r="D38" s="10">
        <v>620231.6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87"/>
      <c r="R38" s="49" t="s">
        <v>24</v>
      </c>
      <c r="S38" s="71" t="s">
        <v>4</v>
      </c>
      <c r="T38" s="71">
        <v>30</v>
      </c>
      <c r="U38" s="71">
        <v>30</v>
      </c>
      <c r="V38" s="71" t="s">
        <v>4</v>
      </c>
      <c r="W38" s="71" t="s">
        <v>4</v>
      </c>
      <c r="X38" s="71" t="s">
        <v>4</v>
      </c>
      <c r="Y38" s="71" t="s">
        <v>4</v>
      </c>
      <c r="Z38" s="71" t="s">
        <v>4</v>
      </c>
      <c r="AA38" s="71" t="s">
        <v>4</v>
      </c>
      <c r="AB38" s="71" t="s">
        <v>4</v>
      </c>
      <c r="AC38" s="71" t="s">
        <v>4</v>
      </c>
      <c r="AD38" s="71" t="s">
        <v>4</v>
      </c>
      <c r="AE38" s="71" t="s">
        <v>4</v>
      </c>
      <c r="AF38" s="71">
        <f>SUM(S38:AE38)</f>
        <v>60</v>
      </c>
    </row>
    <row r="39" spans="1:32" ht="88.5" customHeight="1" x14ac:dyDescent="0.2">
      <c r="A39" s="50"/>
      <c r="B39" s="55" t="s">
        <v>46</v>
      </c>
      <c r="C39" s="10">
        <f t="shared" ref="C39:C40" si="10">SUM(D39:P39)</f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87"/>
      <c r="R39" s="71" t="s">
        <v>49</v>
      </c>
      <c r="S39" s="71" t="s">
        <v>49</v>
      </c>
      <c r="T39" s="71" t="s">
        <v>49</v>
      </c>
      <c r="U39" s="71" t="s">
        <v>49</v>
      </c>
      <c r="V39" s="71" t="s">
        <v>49</v>
      </c>
      <c r="W39" s="71" t="s">
        <v>49</v>
      </c>
      <c r="X39" s="71" t="s">
        <v>49</v>
      </c>
      <c r="Y39" s="71" t="s">
        <v>49</v>
      </c>
      <c r="Z39" s="71" t="s">
        <v>49</v>
      </c>
      <c r="AA39" s="71" t="s">
        <v>49</v>
      </c>
      <c r="AB39" s="71" t="s">
        <v>49</v>
      </c>
      <c r="AC39" s="71" t="s">
        <v>49</v>
      </c>
      <c r="AD39" s="71" t="s">
        <v>49</v>
      </c>
      <c r="AE39" s="71" t="s">
        <v>49</v>
      </c>
      <c r="AF39" s="71" t="s">
        <v>49</v>
      </c>
    </row>
    <row r="40" spans="1:32" ht="66" customHeight="1" x14ac:dyDescent="0.2">
      <c r="A40" s="51"/>
      <c r="B40" s="55" t="s">
        <v>89</v>
      </c>
      <c r="C40" s="10">
        <f t="shared" si="10"/>
        <v>14429840</v>
      </c>
      <c r="D40" s="10">
        <v>0</v>
      </c>
      <c r="E40" s="10">
        <v>7214920</v>
      </c>
      <c r="F40" s="10">
        <v>7214920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87"/>
      <c r="R40" s="71" t="s">
        <v>49</v>
      </c>
      <c r="S40" s="71" t="s">
        <v>49</v>
      </c>
      <c r="T40" s="71" t="s">
        <v>49</v>
      </c>
      <c r="U40" s="71" t="s">
        <v>49</v>
      </c>
      <c r="V40" s="71" t="s">
        <v>49</v>
      </c>
      <c r="W40" s="71" t="s">
        <v>49</v>
      </c>
      <c r="X40" s="71" t="s">
        <v>49</v>
      </c>
      <c r="Y40" s="71" t="s">
        <v>49</v>
      </c>
      <c r="Z40" s="71" t="s">
        <v>49</v>
      </c>
      <c r="AA40" s="71" t="s">
        <v>49</v>
      </c>
      <c r="AB40" s="71" t="s">
        <v>49</v>
      </c>
      <c r="AC40" s="71" t="s">
        <v>49</v>
      </c>
      <c r="AD40" s="71" t="s">
        <v>49</v>
      </c>
      <c r="AE40" s="71" t="s">
        <v>49</v>
      </c>
      <c r="AF40" s="71" t="s">
        <v>49</v>
      </c>
    </row>
    <row r="41" spans="1:32" ht="66" customHeight="1" x14ac:dyDescent="0.2">
      <c r="A41" s="89" t="s">
        <v>107</v>
      </c>
      <c r="B41" s="55" t="s">
        <v>21</v>
      </c>
      <c r="C41" s="10">
        <f>SUM(C42:C44)</f>
        <v>2395127.77</v>
      </c>
      <c r="D41" s="10">
        <f>SUM(D42:D44)</f>
        <v>2395127.77</v>
      </c>
      <c r="E41" s="10">
        <f t="shared" ref="E41:P41" si="11">SUM(E42:E44)</f>
        <v>0</v>
      </c>
      <c r="F41" s="10">
        <f t="shared" si="11"/>
        <v>0</v>
      </c>
      <c r="G41" s="10">
        <f t="shared" si="11"/>
        <v>0</v>
      </c>
      <c r="H41" s="10">
        <f t="shared" si="11"/>
        <v>0</v>
      </c>
      <c r="I41" s="10">
        <f t="shared" si="11"/>
        <v>0</v>
      </c>
      <c r="J41" s="10">
        <f t="shared" si="11"/>
        <v>0</v>
      </c>
      <c r="K41" s="10">
        <f t="shared" si="11"/>
        <v>0</v>
      </c>
      <c r="L41" s="10">
        <f t="shared" si="11"/>
        <v>0</v>
      </c>
      <c r="M41" s="10">
        <f t="shared" si="11"/>
        <v>0</v>
      </c>
      <c r="N41" s="10">
        <f t="shared" si="11"/>
        <v>0</v>
      </c>
      <c r="O41" s="10">
        <f t="shared" si="11"/>
        <v>0</v>
      </c>
      <c r="P41" s="10">
        <f t="shared" si="11"/>
        <v>0</v>
      </c>
      <c r="Q41" s="87"/>
      <c r="R41" s="49" t="s">
        <v>29</v>
      </c>
      <c r="S41" s="71">
        <v>1</v>
      </c>
      <c r="T41" s="71" t="s">
        <v>4</v>
      </c>
      <c r="U41" s="71" t="s">
        <v>4</v>
      </c>
      <c r="V41" s="71" t="s">
        <v>4</v>
      </c>
      <c r="W41" s="71" t="s">
        <v>4</v>
      </c>
      <c r="X41" s="71" t="s">
        <v>4</v>
      </c>
      <c r="Y41" s="71" t="s">
        <v>4</v>
      </c>
      <c r="Z41" s="71" t="s">
        <v>4</v>
      </c>
      <c r="AA41" s="71" t="s">
        <v>4</v>
      </c>
      <c r="AB41" s="71" t="s">
        <v>4</v>
      </c>
      <c r="AC41" s="71" t="s">
        <v>4</v>
      </c>
      <c r="AD41" s="71" t="s">
        <v>4</v>
      </c>
      <c r="AE41" s="71" t="s">
        <v>4</v>
      </c>
      <c r="AF41" s="71">
        <v>1</v>
      </c>
    </row>
    <row r="42" spans="1:32" ht="66" customHeight="1" x14ac:dyDescent="0.2">
      <c r="A42" s="90"/>
      <c r="B42" s="55" t="s">
        <v>5</v>
      </c>
      <c r="C42" s="10">
        <f>SUM(D42:P42)</f>
        <v>2395127.77</v>
      </c>
      <c r="D42" s="10">
        <v>2395127.77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87"/>
      <c r="R42" s="49" t="s">
        <v>24</v>
      </c>
      <c r="S42" s="71">
        <v>100</v>
      </c>
      <c r="T42" s="71" t="s">
        <v>4</v>
      </c>
      <c r="U42" s="71" t="s">
        <v>4</v>
      </c>
      <c r="V42" s="71" t="s">
        <v>4</v>
      </c>
      <c r="W42" s="71" t="s">
        <v>4</v>
      </c>
      <c r="X42" s="71" t="s">
        <v>4</v>
      </c>
      <c r="Y42" s="71" t="s">
        <v>4</v>
      </c>
      <c r="Z42" s="71" t="s">
        <v>4</v>
      </c>
      <c r="AA42" s="71" t="s">
        <v>4</v>
      </c>
      <c r="AB42" s="71" t="s">
        <v>4</v>
      </c>
      <c r="AC42" s="71" t="s">
        <v>4</v>
      </c>
      <c r="AD42" s="71" t="s">
        <v>4</v>
      </c>
      <c r="AE42" s="71" t="s">
        <v>4</v>
      </c>
      <c r="AF42" s="71">
        <v>100</v>
      </c>
    </row>
    <row r="43" spans="1:32" ht="81.75" customHeight="1" x14ac:dyDescent="0.2">
      <c r="A43" s="50"/>
      <c r="B43" s="55" t="s">
        <v>46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87"/>
      <c r="R43" s="71" t="s">
        <v>49</v>
      </c>
      <c r="S43" s="71" t="s">
        <v>49</v>
      </c>
      <c r="T43" s="71" t="s">
        <v>49</v>
      </c>
      <c r="U43" s="71" t="s">
        <v>49</v>
      </c>
      <c r="V43" s="71" t="s">
        <v>49</v>
      </c>
      <c r="W43" s="71" t="s">
        <v>49</v>
      </c>
      <c r="X43" s="71" t="s">
        <v>49</v>
      </c>
      <c r="Y43" s="71" t="s">
        <v>49</v>
      </c>
      <c r="Z43" s="71" t="s">
        <v>49</v>
      </c>
      <c r="AA43" s="71" t="s">
        <v>49</v>
      </c>
      <c r="AB43" s="71" t="s">
        <v>49</v>
      </c>
      <c r="AC43" s="71" t="s">
        <v>49</v>
      </c>
      <c r="AD43" s="71" t="s">
        <v>49</v>
      </c>
      <c r="AE43" s="71" t="s">
        <v>49</v>
      </c>
      <c r="AF43" s="71" t="s">
        <v>49</v>
      </c>
    </row>
    <row r="44" spans="1:32" ht="66" customHeight="1" x14ac:dyDescent="0.2">
      <c r="A44" s="51"/>
      <c r="B44" s="55" t="s">
        <v>89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88"/>
      <c r="R44" s="71" t="s">
        <v>49</v>
      </c>
      <c r="S44" s="71" t="s">
        <v>49</v>
      </c>
      <c r="T44" s="71" t="s">
        <v>49</v>
      </c>
      <c r="U44" s="71" t="s">
        <v>49</v>
      </c>
      <c r="V44" s="71" t="s">
        <v>49</v>
      </c>
      <c r="W44" s="71" t="s">
        <v>49</v>
      </c>
      <c r="X44" s="71" t="s">
        <v>49</v>
      </c>
      <c r="Y44" s="71" t="s">
        <v>49</v>
      </c>
      <c r="Z44" s="71" t="s">
        <v>49</v>
      </c>
      <c r="AA44" s="71" t="s">
        <v>49</v>
      </c>
      <c r="AB44" s="71" t="s">
        <v>49</v>
      </c>
      <c r="AC44" s="71" t="s">
        <v>49</v>
      </c>
      <c r="AD44" s="71" t="s">
        <v>49</v>
      </c>
      <c r="AE44" s="71" t="s">
        <v>49</v>
      </c>
      <c r="AF44" s="71" t="s">
        <v>49</v>
      </c>
    </row>
    <row r="45" spans="1:32" ht="67.5" customHeight="1" x14ac:dyDescent="0.2">
      <c r="A45" s="50" t="s">
        <v>108</v>
      </c>
      <c r="B45" s="55" t="s">
        <v>21</v>
      </c>
      <c r="C45" s="10">
        <f>SUM(C46:C48)</f>
        <v>17481020.100000001</v>
      </c>
      <c r="D45" s="10">
        <f>SUM(D46:D48)</f>
        <v>17481020.100000001</v>
      </c>
      <c r="E45" s="10">
        <f t="shared" ref="E45:P45" si="12">SUM(E46:E48)</f>
        <v>0</v>
      </c>
      <c r="F45" s="10">
        <f t="shared" si="12"/>
        <v>0</v>
      </c>
      <c r="G45" s="10">
        <f t="shared" si="12"/>
        <v>0</v>
      </c>
      <c r="H45" s="10">
        <f t="shared" si="12"/>
        <v>0</v>
      </c>
      <c r="I45" s="10">
        <f t="shared" si="12"/>
        <v>0</v>
      </c>
      <c r="J45" s="10">
        <f t="shared" si="12"/>
        <v>0</v>
      </c>
      <c r="K45" s="10">
        <f t="shared" si="12"/>
        <v>0</v>
      </c>
      <c r="L45" s="10">
        <f t="shared" si="12"/>
        <v>0</v>
      </c>
      <c r="M45" s="10">
        <f t="shared" si="12"/>
        <v>0</v>
      </c>
      <c r="N45" s="10">
        <f t="shared" si="12"/>
        <v>0</v>
      </c>
      <c r="O45" s="10">
        <f t="shared" si="12"/>
        <v>0</v>
      </c>
      <c r="P45" s="10">
        <f t="shared" si="12"/>
        <v>0</v>
      </c>
      <c r="Q45" s="180" t="s">
        <v>95</v>
      </c>
      <c r="R45" s="49" t="s">
        <v>29</v>
      </c>
      <c r="S45" s="71">
        <v>1</v>
      </c>
      <c r="T45" s="71" t="s">
        <v>4</v>
      </c>
      <c r="U45" s="71" t="s">
        <v>4</v>
      </c>
      <c r="V45" s="71" t="s">
        <v>4</v>
      </c>
      <c r="W45" s="71" t="s">
        <v>4</v>
      </c>
      <c r="X45" s="71" t="s">
        <v>4</v>
      </c>
      <c r="Y45" s="71" t="s">
        <v>4</v>
      </c>
      <c r="Z45" s="71" t="s">
        <v>4</v>
      </c>
      <c r="AA45" s="71" t="s">
        <v>4</v>
      </c>
      <c r="AB45" s="71" t="s">
        <v>4</v>
      </c>
      <c r="AC45" s="71" t="s">
        <v>4</v>
      </c>
      <c r="AD45" s="71" t="s">
        <v>4</v>
      </c>
      <c r="AE45" s="71" t="s">
        <v>4</v>
      </c>
      <c r="AF45" s="71">
        <v>1</v>
      </c>
    </row>
    <row r="46" spans="1:32" ht="63" customHeight="1" x14ac:dyDescent="0.2">
      <c r="A46" s="50"/>
      <c r="B46" s="55" t="s">
        <v>5</v>
      </c>
      <c r="C46" s="10">
        <f t="shared" ref="C46:C47" si="13">SUM(D46:P46)</f>
        <v>6966080.0999999996</v>
      </c>
      <c r="D46" s="10">
        <v>6966080.0999999996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87"/>
      <c r="R46" s="49" t="s">
        <v>24</v>
      </c>
      <c r="S46" s="71">
        <v>100</v>
      </c>
      <c r="T46" s="71" t="s">
        <v>4</v>
      </c>
      <c r="U46" s="71" t="s">
        <v>4</v>
      </c>
      <c r="V46" s="71" t="s">
        <v>4</v>
      </c>
      <c r="W46" s="71" t="s">
        <v>4</v>
      </c>
      <c r="X46" s="71" t="s">
        <v>4</v>
      </c>
      <c r="Y46" s="71" t="s">
        <v>4</v>
      </c>
      <c r="Z46" s="71" t="s">
        <v>4</v>
      </c>
      <c r="AA46" s="71" t="s">
        <v>4</v>
      </c>
      <c r="AB46" s="71" t="s">
        <v>4</v>
      </c>
      <c r="AC46" s="71" t="s">
        <v>4</v>
      </c>
      <c r="AD46" s="71" t="s">
        <v>4</v>
      </c>
      <c r="AE46" s="71" t="s">
        <v>4</v>
      </c>
      <c r="AF46" s="71">
        <v>100</v>
      </c>
    </row>
    <row r="47" spans="1:32" ht="92.25" customHeight="1" x14ac:dyDescent="0.2">
      <c r="A47" s="50"/>
      <c r="B47" s="55" t="s">
        <v>46</v>
      </c>
      <c r="C47" s="10">
        <f t="shared" si="13"/>
        <v>7360458</v>
      </c>
      <c r="D47" s="10">
        <v>7360458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87"/>
      <c r="R47" s="71" t="s">
        <v>49</v>
      </c>
      <c r="S47" s="71" t="s">
        <v>49</v>
      </c>
      <c r="T47" s="71" t="s">
        <v>49</v>
      </c>
      <c r="U47" s="71" t="s">
        <v>49</v>
      </c>
      <c r="V47" s="71" t="s">
        <v>49</v>
      </c>
      <c r="W47" s="71" t="s">
        <v>49</v>
      </c>
      <c r="X47" s="71" t="s">
        <v>49</v>
      </c>
      <c r="Y47" s="71" t="s">
        <v>49</v>
      </c>
      <c r="Z47" s="71" t="s">
        <v>49</v>
      </c>
      <c r="AA47" s="71" t="s">
        <v>49</v>
      </c>
      <c r="AB47" s="71" t="s">
        <v>49</v>
      </c>
      <c r="AC47" s="71" t="s">
        <v>49</v>
      </c>
      <c r="AD47" s="71" t="s">
        <v>49</v>
      </c>
      <c r="AE47" s="71" t="s">
        <v>49</v>
      </c>
      <c r="AF47" s="71" t="s">
        <v>49</v>
      </c>
    </row>
    <row r="48" spans="1:32" ht="42" customHeight="1" x14ac:dyDescent="0.2">
      <c r="A48" s="51"/>
      <c r="B48" s="55" t="s">
        <v>89</v>
      </c>
      <c r="C48" s="10">
        <f>SUM(D48:P48)</f>
        <v>3154482</v>
      </c>
      <c r="D48" s="10">
        <v>3154482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87"/>
      <c r="R48" s="71" t="s">
        <v>49</v>
      </c>
      <c r="S48" s="71" t="s">
        <v>49</v>
      </c>
      <c r="T48" s="71" t="s">
        <v>49</v>
      </c>
      <c r="U48" s="71" t="s">
        <v>49</v>
      </c>
      <c r="V48" s="71" t="s">
        <v>49</v>
      </c>
      <c r="W48" s="71" t="s">
        <v>49</v>
      </c>
      <c r="X48" s="71" t="s">
        <v>49</v>
      </c>
      <c r="Y48" s="71" t="s">
        <v>49</v>
      </c>
      <c r="Z48" s="71" t="s">
        <v>49</v>
      </c>
      <c r="AA48" s="71" t="s">
        <v>49</v>
      </c>
      <c r="AB48" s="71" t="s">
        <v>49</v>
      </c>
      <c r="AC48" s="71" t="s">
        <v>49</v>
      </c>
      <c r="AD48" s="71" t="s">
        <v>49</v>
      </c>
      <c r="AE48" s="71" t="s">
        <v>49</v>
      </c>
      <c r="AF48" s="71" t="s">
        <v>49</v>
      </c>
    </row>
    <row r="49" spans="1:32" ht="63.75" customHeight="1" x14ac:dyDescent="0.2">
      <c r="A49" s="50" t="s">
        <v>109</v>
      </c>
      <c r="B49" s="55" t="s">
        <v>21</v>
      </c>
      <c r="C49" s="10">
        <f>SUM(D49:P49)</f>
        <v>2776680</v>
      </c>
      <c r="D49" s="10">
        <f>SUM(D50:D52)</f>
        <v>2776680</v>
      </c>
      <c r="E49" s="10">
        <f t="shared" ref="E49:P49" si="14">SUM(E50:E52)</f>
        <v>0</v>
      </c>
      <c r="F49" s="10">
        <f t="shared" si="14"/>
        <v>0</v>
      </c>
      <c r="G49" s="10">
        <f t="shared" si="14"/>
        <v>0</v>
      </c>
      <c r="H49" s="10">
        <f t="shared" si="14"/>
        <v>0</v>
      </c>
      <c r="I49" s="10">
        <f t="shared" si="14"/>
        <v>0</v>
      </c>
      <c r="J49" s="10">
        <f t="shared" si="14"/>
        <v>0</v>
      </c>
      <c r="K49" s="10">
        <f t="shared" si="14"/>
        <v>0</v>
      </c>
      <c r="L49" s="10">
        <f t="shared" si="14"/>
        <v>0</v>
      </c>
      <c r="M49" s="10">
        <f t="shared" si="14"/>
        <v>0</v>
      </c>
      <c r="N49" s="10">
        <f t="shared" si="14"/>
        <v>0</v>
      </c>
      <c r="O49" s="10">
        <f t="shared" si="14"/>
        <v>0</v>
      </c>
      <c r="P49" s="10">
        <f t="shared" si="14"/>
        <v>0</v>
      </c>
      <c r="Q49" s="87"/>
      <c r="R49" s="49" t="s">
        <v>29</v>
      </c>
      <c r="S49" s="71">
        <v>1</v>
      </c>
      <c r="T49" s="71" t="s">
        <v>4</v>
      </c>
      <c r="U49" s="71" t="s">
        <v>4</v>
      </c>
      <c r="V49" s="71" t="s">
        <v>4</v>
      </c>
      <c r="W49" s="71" t="s">
        <v>4</v>
      </c>
      <c r="X49" s="71" t="s">
        <v>4</v>
      </c>
      <c r="Y49" s="71" t="s">
        <v>4</v>
      </c>
      <c r="Z49" s="71" t="s">
        <v>4</v>
      </c>
      <c r="AA49" s="71" t="s">
        <v>4</v>
      </c>
      <c r="AB49" s="71" t="s">
        <v>4</v>
      </c>
      <c r="AC49" s="71" t="s">
        <v>4</v>
      </c>
      <c r="AD49" s="71" t="s">
        <v>4</v>
      </c>
      <c r="AE49" s="71" t="s">
        <v>4</v>
      </c>
      <c r="AF49" s="71">
        <v>1</v>
      </c>
    </row>
    <row r="50" spans="1:32" ht="63.75" customHeight="1" x14ac:dyDescent="0.2">
      <c r="A50" s="50"/>
      <c r="B50" s="55" t="s">
        <v>5</v>
      </c>
      <c r="C50" s="10">
        <f>SUM(D50:P50)</f>
        <v>2776680</v>
      </c>
      <c r="D50" s="10">
        <v>2776680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87"/>
      <c r="R50" s="49"/>
      <c r="S50" s="71"/>
      <c r="T50" s="71" t="s">
        <v>4</v>
      </c>
      <c r="U50" s="71" t="s">
        <v>4</v>
      </c>
      <c r="V50" s="71" t="s">
        <v>4</v>
      </c>
      <c r="W50" s="71" t="s">
        <v>4</v>
      </c>
      <c r="X50" s="71" t="s">
        <v>4</v>
      </c>
      <c r="Y50" s="71" t="s">
        <v>4</v>
      </c>
      <c r="Z50" s="71" t="s">
        <v>4</v>
      </c>
      <c r="AA50" s="71" t="s">
        <v>4</v>
      </c>
      <c r="AB50" s="71" t="s">
        <v>4</v>
      </c>
      <c r="AC50" s="71" t="s">
        <v>4</v>
      </c>
      <c r="AD50" s="71" t="s">
        <v>4</v>
      </c>
      <c r="AE50" s="71" t="s">
        <v>4</v>
      </c>
      <c r="AF50" s="71">
        <v>100</v>
      </c>
    </row>
    <row r="51" spans="1:32" ht="85.5" customHeight="1" x14ac:dyDescent="0.2">
      <c r="A51" s="50"/>
      <c r="B51" s="55" t="s">
        <v>46</v>
      </c>
      <c r="C51" s="10">
        <f>SUM(D51:P51)</f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87"/>
      <c r="R51" s="71" t="s">
        <v>49</v>
      </c>
      <c r="S51" s="71" t="s">
        <v>49</v>
      </c>
      <c r="T51" s="71" t="s">
        <v>49</v>
      </c>
      <c r="U51" s="71" t="s">
        <v>49</v>
      </c>
      <c r="V51" s="71" t="s">
        <v>49</v>
      </c>
      <c r="W51" s="71" t="s">
        <v>49</v>
      </c>
      <c r="X51" s="71" t="s">
        <v>49</v>
      </c>
      <c r="Y51" s="71" t="s">
        <v>49</v>
      </c>
      <c r="Z51" s="71" t="s">
        <v>49</v>
      </c>
      <c r="AA51" s="71" t="s">
        <v>49</v>
      </c>
      <c r="AB51" s="71" t="s">
        <v>49</v>
      </c>
      <c r="AC51" s="71" t="s">
        <v>49</v>
      </c>
      <c r="AD51" s="71" t="s">
        <v>49</v>
      </c>
      <c r="AE51" s="71" t="s">
        <v>49</v>
      </c>
      <c r="AF51" s="71" t="s">
        <v>49</v>
      </c>
    </row>
    <row r="52" spans="1:32" ht="85.5" customHeight="1" x14ac:dyDescent="0.2">
      <c r="A52" s="50"/>
      <c r="B52" s="55" t="s">
        <v>89</v>
      </c>
      <c r="C52" s="10">
        <f>SUM(D52:P52)</f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87"/>
      <c r="R52" s="71" t="s">
        <v>49</v>
      </c>
      <c r="S52" s="71" t="s">
        <v>49</v>
      </c>
      <c r="T52" s="71" t="s">
        <v>49</v>
      </c>
      <c r="U52" s="71" t="s">
        <v>49</v>
      </c>
      <c r="V52" s="71" t="s">
        <v>49</v>
      </c>
      <c r="W52" s="71" t="s">
        <v>49</v>
      </c>
      <c r="X52" s="71" t="s">
        <v>49</v>
      </c>
      <c r="Y52" s="71" t="s">
        <v>49</v>
      </c>
      <c r="Z52" s="71" t="s">
        <v>49</v>
      </c>
      <c r="AA52" s="71" t="s">
        <v>49</v>
      </c>
      <c r="AB52" s="71" t="s">
        <v>49</v>
      </c>
      <c r="AC52" s="71" t="s">
        <v>49</v>
      </c>
      <c r="AD52" s="71" t="s">
        <v>49</v>
      </c>
      <c r="AE52" s="71" t="s">
        <v>49</v>
      </c>
      <c r="AF52" s="71" t="s">
        <v>49</v>
      </c>
    </row>
    <row r="53" spans="1:32" ht="85.5" customHeight="1" x14ac:dyDescent="0.2">
      <c r="A53" s="49" t="s">
        <v>110</v>
      </c>
      <c r="B53" s="55" t="s">
        <v>21</v>
      </c>
      <c r="C53" s="10">
        <f>SUM(C54:C56)</f>
        <v>2500000</v>
      </c>
      <c r="D53" s="10">
        <f t="shared" ref="D53:P53" si="15">SUM(D54:D56)</f>
        <v>2500000</v>
      </c>
      <c r="E53" s="10">
        <f t="shared" si="15"/>
        <v>0</v>
      </c>
      <c r="F53" s="10">
        <f t="shared" si="15"/>
        <v>0</v>
      </c>
      <c r="G53" s="10">
        <f t="shared" si="15"/>
        <v>0</v>
      </c>
      <c r="H53" s="10">
        <f t="shared" si="15"/>
        <v>0</v>
      </c>
      <c r="I53" s="10">
        <f t="shared" si="15"/>
        <v>0</v>
      </c>
      <c r="J53" s="10">
        <f t="shared" si="15"/>
        <v>0</v>
      </c>
      <c r="K53" s="10">
        <f t="shared" si="15"/>
        <v>0</v>
      </c>
      <c r="L53" s="10">
        <f t="shared" si="15"/>
        <v>0</v>
      </c>
      <c r="M53" s="10">
        <f t="shared" si="15"/>
        <v>0</v>
      </c>
      <c r="N53" s="10">
        <f t="shared" si="15"/>
        <v>0</v>
      </c>
      <c r="O53" s="10">
        <f t="shared" si="15"/>
        <v>0</v>
      </c>
      <c r="P53" s="10">
        <f t="shared" si="15"/>
        <v>0</v>
      </c>
      <c r="Q53" s="87"/>
      <c r="R53" s="49" t="s">
        <v>29</v>
      </c>
      <c r="S53" s="71">
        <v>1</v>
      </c>
      <c r="T53" s="71" t="s">
        <v>4</v>
      </c>
      <c r="U53" s="71" t="s">
        <v>4</v>
      </c>
      <c r="V53" s="71" t="s">
        <v>4</v>
      </c>
      <c r="W53" s="71" t="s">
        <v>4</v>
      </c>
      <c r="X53" s="71" t="s">
        <v>4</v>
      </c>
      <c r="Y53" s="71" t="s">
        <v>4</v>
      </c>
      <c r="Z53" s="71" t="s">
        <v>4</v>
      </c>
      <c r="AA53" s="71" t="s">
        <v>4</v>
      </c>
      <c r="AB53" s="71" t="s">
        <v>4</v>
      </c>
      <c r="AC53" s="71" t="s">
        <v>4</v>
      </c>
      <c r="AD53" s="71" t="s">
        <v>4</v>
      </c>
      <c r="AE53" s="71" t="s">
        <v>4</v>
      </c>
      <c r="AF53" s="71">
        <v>1</v>
      </c>
    </row>
    <row r="54" spans="1:32" ht="63.75" customHeight="1" x14ac:dyDescent="0.2">
      <c r="A54" s="50"/>
      <c r="B54" s="55" t="s">
        <v>5</v>
      </c>
      <c r="C54" s="10">
        <f>SUM(D54:P54)</f>
        <v>2500000</v>
      </c>
      <c r="D54" s="10">
        <v>2500000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87"/>
      <c r="R54" s="49" t="s">
        <v>24</v>
      </c>
      <c r="S54" s="71">
        <v>100</v>
      </c>
      <c r="T54" s="71" t="s">
        <v>4</v>
      </c>
      <c r="U54" s="71" t="s">
        <v>4</v>
      </c>
      <c r="V54" s="71" t="s">
        <v>4</v>
      </c>
      <c r="W54" s="71" t="s">
        <v>4</v>
      </c>
      <c r="X54" s="71" t="s">
        <v>4</v>
      </c>
      <c r="Y54" s="71" t="s">
        <v>4</v>
      </c>
      <c r="Z54" s="71" t="s">
        <v>4</v>
      </c>
      <c r="AA54" s="71" t="s">
        <v>4</v>
      </c>
      <c r="AB54" s="71" t="s">
        <v>4</v>
      </c>
      <c r="AC54" s="71" t="s">
        <v>4</v>
      </c>
      <c r="AD54" s="71" t="s">
        <v>4</v>
      </c>
      <c r="AE54" s="71" t="s">
        <v>4</v>
      </c>
      <c r="AF54" s="71">
        <v>100</v>
      </c>
    </row>
    <row r="55" spans="1:32" ht="94.5" customHeight="1" x14ac:dyDescent="0.2">
      <c r="A55" s="50"/>
      <c r="B55" s="55" t="s">
        <v>46</v>
      </c>
      <c r="C55" s="10">
        <f t="shared" ref="C55:C56" si="16">SUM(D55:P55)</f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87"/>
      <c r="R55" s="71" t="s">
        <v>49</v>
      </c>
      <c r="S55" s="71" t="s">
        <v>49</v>
      </c>
      <c r="T55" s="71" t="s">
        <v>49</v>
      </c>
      <c r="U55" s="71" t="s">
        <v>49</v>
      </c>
      <c r="V55" s="71" t="s">
        <v>49</v>
      </c>
      <c r="W55" s="71" t="s">
        <v>49</v>
      </c>
      <c r="X55" s="71" t="s">
        <v>49</v>
      </c>
      <c r="Y55" s="71" t="s">
        <v>49</v>
      </c>
      <c r="Z55" s="71" t="s">
        <v>49</v>
      </c>
      <c r="AA55" s="71" t="s">
        <v>49</v>
      </c>
      <c r="AB55" s="71" t="s">
        <v>49</v>
      </c>
      <c r="AC55" s="71" t="s">
        <v>49</v>
      </c>
      <c r="AD55" s="71" t="s">
        <v>49</v>
      </c>
      <c r="AE55" s="71" t="s">
        <v>49</v>
      </c>
      <c r="AF55" s="71" t="s">
        <v>49</v>
      </c>
    </row>
    <row r="56" spans="1:32" ht="85.5" customHeight="1" x14ac:dyDescent="0.2">
      <c r="A56" s="50"/>
      <c r="B56" s="55" t="s">
        <v>89</v>
      </c>
      <c r="C56" s="10">
        <f t="shared" si="16"/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87"/>
      <c r="R56" s="71" t="s">
        <v>49</v>
      </c>
      <c r="S56" s="71" t="s">
        <v>49</v>
      </c>
      <c r="T56" s="71" t="s">
        <v>49</v>
      </c>
      <c r="U56" s="71" t="s">
        <v>49</v>
      </c>
      <c r="V56" s="71" t="s">
        <v>49</v>
      </c>
      <c r="W56" s="71" t="s">
        <v>49</v>
      </c>
      <c r="X56" s="71" t="s">
        <v>49</v>
      </c>
      <c r="Y56" s="71" t="s">
        <v>49</v>
      </c>
      <c r="Z56" s="71" t="s">
        <v>49</v>
      </c>
      <c r="AA56" s="71" t="s">
        <v>49</v>
      </c>
      <c r="AB56" s="71" t="s">
        <v>49</v>
      </c>
      <c r="AC56" s="71" t="s">
        <v>49</v>
      </c>
      <c r="AD56" s="71" t="s">
        <v>49</v>
      </c>
      <c r="AE56" s="71" t="s">
        <v>49</v>
      </c>
      <c r="AF56" s="71" t="s">
        <v>49</v>
      </c>
    </row>
    <row r="57" spans="1:32" ht="85.5" customHeight="1" x14ac:dyDescent="0.2">
      <c r="A57" s="89" t="s">
        <v>123</v>
      </c>
      <c r="B57" s="55" t="s">
        <v>21</v>
      </c>
      <c r="C57" s="10">
        <f>SUM(C58:C60)</f>
        <v>10965886.6</v>
      </c>
      <c r="D57" s="10">
        <f>SUM(D58:D59)</f>
        <v>10965886.6</v>
      </c>
      <c r="E57" s="10">
        <f t="shared" ref="E57:P57" si="17">SUM(E58:E59)</f>
        <v>0</v>
      </c>
      <c r="F57" s="10">
        <f t="shared" si="17"/>
        <v>0</v>
      </c>
      <c r="G57" s="10">
        <f t="shared" si="17"/>
        <v>0</v>
      </c>
      <c r="H57" s="10">
        <f t="shared" si="17"/>
        <v>0</v>
      </c>
      <c r="I57" s="10">
        <f t="shared" si="17"/>
        <v>0</v>
      </c>
      <c r="J57" s="10">
        <f t="shared" si="17"/>
        <v>0</v>
      </c>
      <c r="K57" s="10">
        <f t="shared" si="17"/>
        <v>0</v>
      </c>
      <c r="L57" s="10">
        <f t="shared" si="17"/>
        <v>0</v>
      </c>
      <c r="M57" s="10">
        <f t="shared" si="17"/>
        <v>0</v>
      </c>
      <c r="N57" s="10">
        <f t="shared" si="17"/>
        <v>0</v>
      </c>
      <c r="O57" s="10">
        <f t="shared" si="17"/>
        <v>0</v>
      </c>
      <c r="P57" s="10">
        <f t="shared" si="17"/>
        <v>0</v>
      </c>
      <c r="Q57" s="87"/>
      <c r="R57" s="89" t="s">
        <v>29</v>
      </c>
      <c r="S57" s="99">
        <v>1</v>
      </c>
      <c r="T57" s="99" t="s">
        <v>4</v>
      </c>
      <c r="U57" s="99" t="s">
        <v>4</v>
      </c>
      <c r="V57" s="99" t="s">
        <v>4</v>
      </c>
      <c r="W57" s="99" t="s">
        <v>4</v>
      </c>
      <c r="X57" s="99" t="s">
        <v>4</v>
      </c>
      <c r="Y57" s="99" t="s">
        <v>4</v>
      </c>
      <c r="Z57" s="99" t="s">
        <v>4</v>
      </c>
      <c r="AA57" s="99" t="s">
        <v>4</v>
      </c>
      <c r="AB57" s="99" t="s">
        <v>4</v>
      </c>
      <c r="AC57" s="99" t="s">
        <v>4</v>
      </c>
      <c r="AD57" s="99" t="s">
        <v>4</v>
      </c>
      <c r="AE57" s="99" t="s">
        <v>4</v>
      </c>
      <c r="AF57" s="99">
        <f>SUM(S57:AE57)</f>
        <v>1</v>
      </c>
    </row>
    <row r="58" spans="1:32" ht="85.5" customHeight="1" x14ac:dyDescent="0.2">
      <c r="A58" s="90"/>
      <c r="B58" s="55" t="s">
        <v>5</v>
      </c>
      <c r="C58" s="10">
        <f>SUM(D58:P58)</f>
        <v>10965886.6</v>
      </c>
      <c r="D58" s="10">
        <v>10965886.6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87"/>
      <c r="R58" s="116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</row>
    <row r="59" spans="1:32" ht="85.5" customHeight="1" x14ac:dyDescent="0.2">
      <c r="A59" s="90"/>
      <c r="B59" s="55" t="s">
        <v>46</v>
      </c>
      <c r="C59" s="10">
        <f>SUM(D59:P59)</f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87"/>
      <c r="R59" s="116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</row>
    <row r="60" spans="1:32" ht="85.5" customHeight="1" x14ac:dyDescent="0.2">
      <c r="A60" s="50"/>
      <c r="B60" s="55" t="s">
        <v>89</v>
      </c>
      <c r="C60" s="10">
        <f>SUM(D60:P60)</f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88"/>
      <c r="R60" s="117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</row>
    <row r="61" spans="1:32" ht="90.75" customHeight="1" x14ac:dyDescent="0.2">
      <c r="A61" s="89" t="s">
        <v>70</v>
      </c>
      <c r="B61" s="55" t="s">
        <v>22</v>
      </c>
      <c r="C61" s="11">
        <f>SUM(C62:C63)</f>
        <v>2455895210.6800003</v>
      </c>
      <c r="D61" s="11">
        <f t="shared" ref="D61:P61" si="18">SUM(D62)</f>
        <v>213696100.34</v>
      </c>
      <c r="E61" s="11">
        <f t="shared" si="18"/>
        <v>189598505.59</v>
      </c>
      <c r="F61" s="11">
        <f t="shared" si="18"/>
        <v>189640572.25</v>
      </c>
      <c r="G61" s="11">
        <f t="shared" si="18"/>
        <v>186296003.25</v>
      </c>
      <c r="H61" s="11">
        <f t="shared" si="18"/>
        <v>186296003.25</v>
      </c>
      <c r="I61" s="11">
        <f t="shared" si="18"/>
        <v>186296003.25</v>
      </c>
      <c r="J61" s="11">
        <f t="shared" si="18"/>
        <v>186296003.25</v>
      </c>
      <c r="K61" s="11">
        <f t="shared" si="18"/>
        <v>186296003.25</v>
      </c>
      <c r="L61" s="11">
        <f t="shared" si="18"/>
        <v>186296003.25</v>
      </c>
      <c r="M61" s="11">
        <f t="shared" si="18"/>
        <v>186296003.25</v>
      </c>
      <c r="N61" s="11">
        <f t="shared" si="18"/>
        <v>186296003.25</v>
      </c>
      <c r="O61" s="11">
        <f t="shared" si="18"/>
        <v>186296003.25</v>
      </c>
      <c r="P61" s="11">
        <f t="shared" si="18"/>
        <v>186296003.25</v>
      </c>
      <c r="Q61" s="84" t="s">
        <v>33</v>
      </c>
      <c r="R61" s="123" t="s">
        <v>28</v>
      </c>
      <c r="S61" s="105">
        <v>4541427.84</v>
      </c>
      <c r="T61" s="105">
        <v>4541427.84</v>
      </c>
      <c r="U61" s="105">
        <v>4541427.84</v>
      </c>
      <c r="V61" s="105">
        <v>4541427.84</v>
      </c>
      <c r="W61" s="105">
        <v>4541427.84</v>
      </c>
      <c r="X61" s="105">
        <v>4541427.84</v>
      </c>
      <c r="Y61" s="105">
        <v>4541427.84</v>
      </c>
      <c r="Z61" s="105">
        <v>4541427.84</v>
      </c>
      <c r="AA61" s="105">
        <v>4541427.84</v>
      </c>
      <c r="AB61" s="105">
        <v>4541427.84</v>
      </c>
      <c r="AC61" s="105">
        <v>4541427.84</v>
      </c>
      <c r="AD61" s="105">
        <v>4541427.84</v>
      </c>
      <c r="AE61" s="105">
        <v>4541427.84</v>
      </c>
      <c r="AF61" s="105">
        <v>4541427.84</v>
      </c>
    </row>
    <row r="62" spans="1:32" ht="101.25" customHeight="1" x14ac:dyDescent="0.2">
      <c r="A62" s="156"/>
      <c r="B62" s="51" t="s">
        <v>17</v>
      </c>
      <c r="C62" s="11">
        <f>SUM(D62:P62)</f>
        <v>2455895210.6800003</v>
      </c>
      <c r="D62" s="11">
        <v>213696100.34</v>
      </c>
      <c r="E62" s="11">
        <v>189598505.59</v>
      </c>
      <c r="F62" s="11">
        <v>189640572.25</v>
      </c>
      <c r="G62" s="11">
        <v>186296003.25</v>
      </c>
      <c r="H62" s="11">
        <v>186296003.25</v>
      </c>
      <c r="I62" s="11">
        <v>186296003.25</v>
      </c>
      <c r="J62" s="11">
        <v>186296003.25</v>
      </c>
      <c r="K62" s="11">
        <v>186296003.25</v>
      </c>
      <c r="L62" s="11">
        <v>186296003.25</v>
      </c>
      <c r="M62" s="11">
        <v>186296003.25</v>
      </c>
      <c r="N62" s="11">
        <v>186296003.25</v>
      </c>
      <c r="O62" s="11">
        <v>186296003.25</v>
      </c>
      <c r="P62" s="11">
        <v>186296003.25</v>
      </c>
      <c r="Q62" s="92"/>
      <c r="R62" s="134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</row>
    <row r="63" spans="1:32" ht="41.25" customHeight="1" x14ac:dyDescent="0.2">
      <c r="A63" s="121"/>
      <c r="B63" s="71" t="s">
        <v>49</v>
      </c>
      <c r="C63" s="71" t="s">
        <v>49</v>
      </c>
      <c r="D63" s="71" t="s">
        <v>49</v>
      </c>
      <c r="E63" s="71" t="s">
        <v>49</v>
      </c>
      <c r="F63" s="71" t="s">
        <v>49</v>
      </c>
      <c r="G63" s="71" t="s">
        <v>49</v>
      </c>
      <c r="H63" s="71" t="s">
        <v>49</v>
      </c>
      <c r="I63" s="71" t="s">
        <v>49</v>
      </c>
      <c r="J63" s="71" t="s">
        <v>49</v>
      </c>
      <c r="K63" s="71" t="s">
        <v>49</v>
      </c>
      <c r="L63" s="71" t="s">
        <v>49</v>
      </c>
      <c r="M63" s="71" t="s">
        <v>49</v>
      </c>
      <c r="N63" s="71" t="s">
        <v>49</v>
      </c>
      <c r="O63" s="71" t="s">
        <v>49</v>
      </c>
      <c r="P63" s="71" t="s">
        <v>49</v>
      </c>
      <c r="Q63" s="86"/>
      <c r="R63" s="77" t="s">
        <v>82</v>
      </c>
      <c r="S63" s="71">
        <v>100</v>
      </c>
      <c r="T63" s="71">
        <v>100</v>
      </c>
      <c r="U63" s="71">
        <v>100</v>
      </c>
      <c r="V63" s="71">
        <v>100</v>
      </c>
      <c r="W63" s="71">
        <v>100</v>
      </c>
      <c r="X63" s="71">
        <v>100</v>
      </c>
      <c r="Y63" s="71">
        <v>100</v>
      </c>
      <c r="Z63" s="71">
        <v>100</v>
      </c>
      <c r="AA63" s="71">
        <v>100</v>
      </c>
      <c r="AB63" s="71">
        <v>100</v>
      </c>
      <c r="AC63" s="71">
        <v>100</v>
      </c>
      <c r="AD63" s="71">
        <v>100</v>
      </c>
      <c r="AE63" s="71">
        <v>100</v>
      </c>
      <c r="AF63" s="71">
        <v>100</v>
      </c>
    </row>
    <row r="64" spans="1:32" ht="40.5" customHeight="1" x14ac:dyDescent="0.2">
      <c r="A64" s="121"/>
      <c r="B64" s="71" t="s">
        <v>49</v>
      </c>
      <c r="C64" s="71" t="s">
        <v>49</v>
      </c>
      <c r="D64" s="71" t="s">
        <v>49</v>
      </c>
      <c r="E64" s="71" t="s">
        <v>49</v>
      </c>
      <c r="F64" s="71" t="s">
        <v>49</v>
      </c>
      <c r="G64" s="71" t="s">
        <v>49</v>
      </c>
      <c r="H64" s="71" t="s">
        <v>49</v>
      </c>
      <c r="I64" s="71" t="s">
        <v>49</v>
      </c>
      <c r="J64" s="71" t="s">
        <v>49</v>
      </c>
      <c r="K64" s="71" t="s">
        <v>49</v>
      </c>
      <c r="L64" s="71" t="s">
        <v>49</v>
      </c>
      <c r="M64" s="71" t="s">
        <v>49</v>
      </c>
      <c r="N64" s="71" t="s">
        <v>49</v>
      </c>
      <c r="O64" s="71" t="s">
        <v>49</v>
      </c>
      <c r="P64" s="71" t="s">
        <v>49</v>
      </c>
      <c r="Q64" s="86"/>
      <c r="R64" s="77" t="s">
        <v>84</v>
      </c>
      <c r="S64" s="71">
        <v>75</v>
      </c>
      <c r="T64" s="71">
        <v>75</v>
      </c>
      <c r="U64" s="71">
        <v>75</v>
      </c>
      <c r="V64" s="71">
        <v>75</v>
      </c>
      <c r="W64" s="71">
        <v>75</v>
      </c>
      <c r="X64" s="71">
        <v>75</v>
      </c>
      <c r="Y64" s="71">
        <v>75</v>
      </c>
      <c r="Z64" s="71">
        <v>75</v>
      </c>
      <c r="AA64" s="71">
        <v>75</v>
      </c>
      <c r="AB64" s="71">
        <v>75</v>
      </c>
      <c r="AC64" s="71">
        <v>75</v>
      </c>
      <c r="AD64" s="71">
        <v>75</v>
      </c>
      <c r="AE64" s="71">
        <v>75</v>
      </c>
      <c r="AF64" s="71">
        <v>75</v>
      </c>
    </row>
    <row r="65" spans="1:32" ht="39" customHeight="1" x14ac:dyDescent="0.2">
      <c r="A65" s="89" t="s">
        <v>71</v>
      </c>
      <c r="B65" s="55" t="s">
        <v>21</v>
      </c>
      <c r="C65" s="64">
        <f>SUM(C66:C68)</f>
        <v>47114349.79999999</v>
      </c>
      <c r="D65" s="64">
        <f t="shared" ref="D65:P65" si="19">SUM(D66:D68)</f>
        <v>9218915</v>
      </c>
      <c r="E65" s="64">
        <f t="shared" si="19"/>
        <v>3157952.9</v>
      </c>
      <c r="F65" s="64">
        <f t="shared" si="19"/>
        <v>3157952.9</v>
      </c>
      <c r="G65" s="64">
        <f t="shared" si="19"/>
        <v>3157952.9</v>
      </c>
      <c r="H65" s="64">
        <f t="shared" si="19"/>
        <v>3157952.9</v>
      </c>
      <c r="I65" s="64">
        <f t="shared" si="19"/>
        <v>3157952.9</v>
      </c>
      <c r="J65" s="64">
        <f t="shared" si="19"/>
        <v>3157952.9</v>
      </c>
      <c r="K65" s="64">
        <f t="shared" si="19"/>
        <v>3157952.9</v>
      </c>
      <c r="L65" s="64">
        <f t="shared" si="19"/>
        <v>3157952.9</v>
      </c>
      <c r="M65" s="64">
        <f t="shared" si="19"/>
        <v>3157952.9</v>
      </c>
      <c r="N65" s="64">
        <f t="shared" si="19"/>
        <v>3157952.9</v>
      </c>
      <c r="O65" s="64">
        <f t="shared" si="19"/>
        <v>3157952.9</v>
      </c>
      <c r="P65" s="64">
        <f t="shared" si="19"/>
        <v>3157952.9</v>
      </c>
      <c r="Q65" s="86"/>
      <c r="R65" s="80" t="s">
        <v>4</v>
      </c>
      <c r="S65" s="80" t="s">
        <v>4</v>
      </c>
      <c r="T65" s="80" t="s">
        <v>4</v>
      </c>
      <c r="U65" s="80" t="s">
        <v>4</v>
      </c>
      <c r="V65" s="80" t="s">
        <v>4</v>
      </c>
      <c r="W65" s="80" t="s">
        <v>4</v>
      </c>
      <c r="X65" s="80" t="s">
        <v>4</v>
      </c>
      <c r="Y65" s="80" t="s">
        <v>4</v>
      </c>
      <c r="Z65" s="80" t="s">
        <v>4</v>
      </c>
      <c r="AA65" s="80" t="s">
        <v>4</v>
      </c>
      <c r="AB65" s="80" t="s">
        <v>4</v>
      </c>
      <c r="AC65" s="80" t="s">
        <v>4</v>
      </c>
      <c r="AD65" s="80" t="s">
        <v>4</v>
      </c>
      <c r="AE65" s="80" t="s">
        <v>4</v>
      </c>
      <c r="AF65" s="80" t="s">
        <v>4</v>
      </c>
    </row>
    <row r="66" spans="1:32" ht="43.5" customHeight="1" x14ac:dyDescent="0.2">
      <c r="A66" s="90"/>
      <c r="B66" s="55" t="s">
        <v>5</v>
      </c>
      <c r="C66" s="64">
        <f>SUM(D66:P66)</f>
        <v>6060962.0999999996</v>
      </c>
      <c r="D66" s="64">
        <f>SUM(D75)</f>
        <v>6060962.0999999996</v>
      </c>
      <c r="E66" s="64">
        <f t="shared" ref="E66:P66" si="20">SUM(E75)</f>
        <v>0</v>
      </c>
      <c r="F66" s="64">
        <f t="shared" si="20"/>
        <v>0</v>
      </c>
      <c r="G66" s="64">
        <f t="shared" si="20"/>
        <v>0</v>
      </c>
      <c r="H66" s="64">
        <f t="shared" si="20"/>
        <v>0</v>
      </c>
      <c r="I66" s="64">
        <f t="shared" si="20"/>
        <v>0</v>
      </c>
      <c r="J66" s="64">
        <f t="shared" si="20"/>
        <v>0</v>
      </c>
      <c r="K66" s="64">
        <f t="shared" si="20"/>
        <v>0</v>
      </c>
      <c r="L66" s="64">
        <f t="shared" si="20"/>
        <v>0</v>
      </c>
      <c r="M66" s="64">
        <f t="shared" si="20"/>
        <v>0</v>
      </c>
      <c r="N66" s="64">
        <f t="shared" si="20"/>
        <v>0</v>
      </c>
      <c r="O66" s="64">
        <f t="shared" si="20"/>
        <v>0</v>
      </c>
      <c r="P66" s="64">
        <f t="shared" si="20"/>
        <v>0</v>
      </c>
      <c r="Q66" s="87"/>
      <c r="R66" s="60"/>
      <c r="S66" s="34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</row>
    <row r="67" spans="1:32" ht="76.5" customHeight="1" x14ac:dyDescent="0.2">
      <c r="A67" s="90"/>
      <c r="B67" s="55" t="s">
        <v>46</v>
      </c>
      <c r="C67" s="64">
        <f>SUM(D67:P67)</f>
        <v>41053387.699999988</v>
      </c>
      <c r="D67" s="64">
        <f>SUM(D72)</f>
        <v>3157952.9</v>
      </c>
      <c r="E67" s="64">
        <f t="shared" ref="E67:P67" si="21">SUM(E72)</f>
        <v>3157952.9</v>
      </c>
      <c r="F67" s="64">
        <f t="shared" si="21"/>
        <v>3157952.9</v>
      </c>
      <c r="G67" s="64">
        <f t="shared" si="21"/>
        <v>3157952.9</v>
      </c>
      <c r="H67" s="64">
        <f t="shared" si="21"/>
        <v>3157952.9</v>
      </c>
      <c r="I67" s="64">
        <f t="shared" si="21"/>
        <v>3157952.9</v>
      </c>
      <c r="J67" s="64">
        <f t="shared" si="21"/>
        <v>3157952.9</v>
      </c>
      <c r="K67" s="64">
        <f t="shared" si="21"/>
        <v>3157952.9</v>
      </c>
      <c r="L67" s="64">
        <f t="shared" si="21"/>
        <v>3157952.9</v>
      </c>
      <c r="M67" s="64">
        <f t="shared" si="21"/>
        <v>3157952.9</v>
      </c>
      <c r="N67" s="64">
        <f t="shared" si="21"/>
        <v>3157952.9</v>
      </c>
      <c r="O67" s="64">
        <f t="shared" si="21"/>
        <v>3157952.9</v>
      </c>
      <c r="P67" s="64">
        <f t="shared" si="21"/>
        <v>3157952.9</v>
      </c>
      <c r="Q67" s="87"/>
      <c r="R67" s="52"/>
      <c r="S67" s="35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</row>
    <row r="68" spans="1:32" ht="42" customHeight="1" x14ac:dyDescent="0.2">
      <c r="A68" s="91"/>
      <c r="B68" s="55" t="s">
        <v>89</v>
      </c>
      <c r="C68" s="64">
        <v>0</v>
      </c>
      <c r="D68" s="64">
        <v>0</v>
      </c>
      <c r="E68" s="64">
        <f t="shared" ref="E68:P68" si="22">SUM(E75)</f>
        <v>0</v>
      </c>
      <c r="F68" s="64">
        <f t="shared" si="22"/>
        <v>0</v>
      </c>
      <c r="G68" s="64">
        <f t="shared" si="22"/>
        <v>0</v>
      </c>
      <c r="H68" s="64">
        <f t="shared" si="22"/>
        <v>0</v>
      </c>
      <c r="I68" s="64">
        <f t="shared" si="22"/>
        <v>0</v>
      </c>
      <c r="J68" s="64">
        <f t="shared" si="22"/>
        <v>0</v>
      </c>
      <c r="K68" s="64">
        <f t="shared" si="22"/>
        <v>0</v>
      </c>
      <c r="L68" s="64">
        <f t="shared" si="22"/>
        <v>0</v>
      </c>
      <c r="M68" s="64">
        <f t="shared" si="22"/>
        <v>0</v>
      </c>
      <c r="N68" s="64">
        <f t="shared" si="22"/>
        <v>0</v>
      </c>
      <c r="O68" s="64">
        <f t="shared" si="22"/>
        <v>0</v>
      </c>
      <c r="P68" s="64">
        <f t="shared" si="22"/>
        <v>0</v>
      </c>
      <c r="Q68" s="87"/>
      <c r="R68" s="53"/>
      <c r="S68" s="78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</row>
    <row r="69" spans="1:32" ht="64.5" customHeight="1" x14ac:dyDescent="0.2">
      <c r="A69" s="126" t="s">
        <v>72</v>
      </c>
      <c r="B69" s="89" t="s">
        <v>21</v>
      </c>
      <c r="C69" s="120">
        <f>SUM(C72:C75)</f>
        <v>47114349.79999999</v>
      </c>
      <c r="D69" s="120">
        <f t="shared" ref="D69:I69" si="23">SUM(D72:D75)</f>
        <v>9218915</v>
      </c>
      <c r="E69" s="81">
        <f t="shared" si="23"/>
        <v>3157952.9</v>
      </c>
      <c r="F69" s="81">
        <f t="shared" si="23"/>
        <v>3157952.9</v>
      </c>
      <c r="G69" s="81">
        <f t="shared" si="23"/>
        <v>3157952.9</v>
      </c>
      <c r="H69" s="81">
        <f t="shared" si="23"/>
        <v>3157952.9</v>
      </c>
      <c r="I69" s="81">
        <f t="shared" si="23"/>
        <v>3157952.9</v>
      </c>
      <c r="J69" s="81">
        <v>3186700</v>
      </c>
      <c r="K69" s="81">
        <v>3186700</v>
      </c>
      <c r="L69" s="81">
        <v>3186700</v>
      </c>
      <c r="M69" s="81">
        <v>3186700</v>
      </c>
      <c r="N69" s="81">
        <v>3186700</v>
      </c>
      <c r="O69" s="81">
        <v>3186700</v>
      </c>
      <c r="P69" s="81">
        <v>3186700</v>
      </c>
      <c r="Q69" s="87"/>
      <c r="R69" s="12" t="s">
        <v>96</v>
      </c>
      <c r="S69" s="80">
        <f>SUM(S70:S71)</f>
        <v>469.44000000000005</v>
      </c>
      <c r="T69" s="80">
        <f t="shared" ref="T69:AF69" si="24">SUM(T70:T71)</f>
        <v>257.73</v>
      </c>
      <c r="U69" s="80">
        <f t="shared" si="24"/>
        <v>257.73</v>
      </c>
      <c r="V69" s="80">
        <f t="shared" si="24"/>
        <v>257.73</v>
      </c>
      <c r="W69" s="80">
        <f t="shared" si="24"/>
        <v>257.73</v>
      </c>
      <c r="X69" s="80">
        <f t="shared" si="24"/>
        <v>257.73</v>
      </c>
      <c r="Y69" s="80">
        <f t="shared" si="24"/>
        <v>257.73</v>
      </c>
      <c r="Z69" s="80">
        <f t="shared" si="24"/>
        <v>257.73</v>
      </c>
      <c r="AA69" s="80">
        <f t="shared" si="24"/>
        <v>257.73</v>
      </c>
      <c r="AB69" s="80">
        <f t="shared" si="24"/>
        <v>257.73</v>
      </c>
      <c r="AC69" s="80">
        <f t="shared" si="24"/>
        <v>257.73</v>
      </c>
      <c r="AD69" s="80">
        <f t="shared" si="24"/>
        <v>257.73</v>
      </c>
      <c r="AE69" s="80">
        <f t="shared" si="24"/>
        <v>257.73</v>
      </c>
      <c r="AF69" s="80">
        <f t="shared" si="24"/>
        <v>469.44000000000005</v>
      </c>
    </row>
    <row r="70" spans="1:32" ht="60" customHeight="1" x14ac:dyDescent="0.2">
      <c r="A70" s="127"/>
      <c r="B70" s="121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87"/>
      <c r="R70" s="12" t="s">
        <v>38</v>
      </c>
      <c r="S70" s="80">
        <v>257.73</v>
      </c>
      <c r="T70" s="80">
        <v>257.73</v>
      </c>
      <c r="U70" s="80">
        <v>257.73</v>
      </c>
      <c r="V70" s="80">
        <v>257.73</v>
      </c>
      <c r="W70" s="80">
        <v>257.73</v>
      </c>
      <c r="X70" s="80">
        <v>257.73</v>
      </c>
      <c r="Y70" s="80">
        <v>257.73</v>
      </c>
      <c r="Z70" s="80">
        <v>257.73</v>
      </c>
      <c r="AA70" s="80">
        <v>257.73</v>
      </c>
      <c r="AB70" s="80">
        <v>257.73</v>
      </c>
      <c r="AC70" s="80">
        <v>257.73</v>
      </c>
      <c r="AD70" s="80">
        <v>257.73</v>
      </c>
      <c r="AE70" s="80">
        <v>257.73</v>
      </c>
      <c r="AF70" s="80">
        <v>257.73</v>
      </c>
    </row>
    <row r="71" spans="1:32" ht="36" customHeight="1" x14ac:dyDescent="0.2">
      <c r="A71" s="127"/>
      <c r="B71" s="122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87"/>
      <c r="R71" s="82" t="s">
        <v>5</v>
      </c>
      <c r="S71" s="32">
        <v>211.71</v>
      </c>
      <c r="T71" s="40" t="s">
        <v>4</v>
      </c>
      <c r="U71" s="40" t="s">
        <v>4</v>
      </c>
      <c r="V71" s="40" t="s">
        <v>4</v>
      </c>
      <c r="W71" s="40" t="s">
        <v>4</v>
      </c>
      <c r="X71" s="40" t="s">
        <v>4</v>
      </c>
      <c r="Y71" s="40" t="s">
        <v>4</v>
      </c>
      <c r="Z71" s="40" t="s">
        <v>4</v>
      </c>
      <c r="AA71" s="40" t="s">
        <v>4</v>
      </c>
      <c r="AB71" s="40" t="s">
        <v>4</v>
      </c>
      <c r="AC71" s="40" t="s">
        <v>4</v>
      </c>
      <c r="AD71" s="40" t="s">
        <v>4</v>
      </c>
      <c r="AE71" s="40" t="s">
        <v>4</v>
      </c>
      <c r="AF71" s="40">
        <f>SUM(S71:AE71)</f>
        <v>211.71</v>
      </c>
    </row>
    <row r="72" spans="1:32" ht="66" customHeight="1" x14ac:dyDescent="0.2">
      <c r="A72" s="127"/>
      <c r="B72" s="55" t="s">
        <v>48</v>
      </c>
      <c r="C72" s="64">
        <f>SUM(D72:P72)</f>
        <v>41053387.699999988</v>
      </c>
      <c r="D72" s="64">
        <v>3157952.9</v>
      </c>
      <c r="E72" s="64">
        <v>3157952.9</v>
      </c>
      <c r="F72" s="64">
        <v>3157952.9</v>
      </c>
      <c r="G72" s="64">
        <v>3157952.9</v>
      </c>
      <c r="H72" s="64">
        <v>3157952.9</v>
      </c>
      <c r="I72" s="64">
        <v>3157952.9</v>
      </c>
      <c r="J72" s="64">
        <v>3157952.9</v>
      </c>
      <c r="K72" s="64">
        <v>3157952.9</v>
      </c>
      <c r="L72" s="64">
        <v>3157952.9</v>
      </c>
      <c r="M72" s="64">
        <v>3157952.9</v>
      </c>
      <c r="N72" s="64">
        <v>3157952.9</v>
      </c>
      <c r="O72" s="64">
        <v>3157952.9</v>
      </c>
      <c r="P72" s="64">
        <v>3157952.9</v>
      </c>
      <c r="Q72" s="87"/>
      <c r="R72" s="12" t="s">
        <v>39</v>
      </c>
      <c r="S72" s="80">
        <f t="shared" ref="S72:AF72" si="25">SUM(S73:S74)</f>
        <v>480.84</v>
      </c>
      <c r="T72" s="13">
        <f t="shared" si="25"/>
        <v>84.51</v>
      </c>
      <c r="U72" s="13">
        <f t="shared" si="25"/>
        <v>84.51</v>
      </c>
      <c r="V72" s="13">
        <f t="shared" si="25"/>
        <v>84.51</v>
      </c>
      <c r="W72" s="13">
        <f t="shared" si="25"/>
        <v>84.51</v>
      </c>
      <c r="X72" s="13">
        <f t="shared" si="25"/>
        <v>84.51</v>
      </c>
      <c r="Y72" s="13">
        <f t="shared" si="25"/>
        <v>84.51</v>
      </c>
      <c r="Z72" s="13">
        <f t="shared" si="25"/>
        <v>84.51</v>
      </c>
      <c r="AA72" s="13">
        <f t="shared" si="25"/>
        <v>84.51</v>
      </c>
      <c r="AB72" s="13">
        <f t="shared" si="25"/>
        <v>84.51</v>
      </c>
      <c r="AC72" s="13">
        <f t="shared" si="25"/>
        <v>84.51</v>
      </c>
      <c r="AD72" s="13">
        <f t="shared" si="25"/>
        <v>84.51</v>
      </c>
      <c r="AE72" s="13">
        <f t="shared" si="25"/>
        <v>84.51</v>
      </c>
      <c r="AF72" s="13">
        <f t="shared" si="25"/>
        <v>480.84</v>
      </c>
    </row>
    <row r="73" spans="1:32" ht="62.25" customHeight="1" x14ac:dyDescent="0.2">
      <c r="A73" s="127"/>
      <c r="B73" s="113"/>
      <c r="C73" s="113" t="s">
        <v>4</v>
      </c>
      <c r="D73" s="113" t="s">
        <v>4</v>
      </c>
      <c r="E73" s="113" t="s">
        <v>4</v>
      </c>
      <c r="F73" s="113" t="s">
        <v>4</v>
      </c>
      <c r="G73" s="113" t="s">
        <v>4</v>
      </c>
      <c r="H73" s="113" t="s">
        <v>4</v>
      </c>
      <c r="I73" s="113" t="s">
        <v>4</v>
      </c>
      <c r="J73" s="113" t="s">
        <v>4</v>
      </c>
      <c r="K73" s="113" t="s">
        <v>4</v>
      </c>
      <c r="L73" s="113" t="s">
        <v>4</v>
      </c>
      <c r="M73" s="113" t="s">
        <v>4</v>
      </c>
      <c r="N73" s="113" t="s">
        <v>4</v>
      </c>
      <c r="O73" s="113" t="s">
        <v>4</v>
      </c>
      <c r="P73" s="155" t="s">
        <v>4</v>
      </c>
      <c r="Q73" s="87"/>
      <c r="R73" s="36" t="s">
        <v>40</v>
      </c>
      <c r="S73" s="80">
        <v>84.51</v>
      </c>
      <c r="T73" s="13">
        <v>84.51</v>
      </c>
      <c r="U73" s="13">
        <v>84.51</v>
      </c>
      <c r="V73" s="13">
        <v>84.51</v>
      </c>
      <c r="W73" s="13">
        <v>84.51</v>
      </c>
      <c r="X73" s="13">
        <v>84.51</v>
      </c>
      <c r="Y73" s="13">
        <v>84.51</v>
      </c>
      <c r="Z73" s="13">
        <v>84.51</v>
      </c>
      <c r="AA73" s="13">
        <v>84.51</v>
      </c>
      <c r="AB73" s="13">
        <v>84.51</v>
      </c>
      <c r="AC73" s="13">
        <v>84.51</v>
      </c>
      <c r="AD73" s="13">
        <v>84.51</v>
      </c>
      <c r="AE73" s="13">
        <v>84.51</v>
      </c>
      <c r="AF73" s="13">
        <v>84.51</v>
      </c>
    </row>
    <row r="74" spans="1:32" ht="33" customHeight="1" x14ac:dyDescent="0.2">
      <c r="A74" s="127"/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87"/>
      <c r="R74" s="82" t="s">
        <v>5</v>
      </c>
      <c r="S74" s="32">
        <v>396.33</v>
      </c>
      <c r="T74" s="40" t="s">
        <v>4</v>
      </c>
      <c r="U74" s="40" t="s">
        <v>4</v>
      </c>
      <c r="V74" s="40" t="s">
        <v>4</v>
      </c>
      <c r="W74" s="40" t="s">
        <v>4</v>
      </c>
      <c r="X74" s="40" t="s">
        <v>4</v>
      </c>
      <c r="Y74" s="40" t="s">
        <v>4</v>
      </c>
      <c r="Z74" s="40" t="s">
        <v>4</v>
      </c>
      <c r="AA74" s="40" t="s">
        <v>4</v>
      </c>
      <c r="AB74" s="40" t="s">
        <v>4</v>
      </c>
      <c r="AC74" s="40" t="s">
        <v>4</v>
      </c>
      <c r="AD74" s="40" t="s">
        <v>4</v>
      </c>
      <c r="AE74" s="40" t="s">
        <v>4</v>
      </c>
      <c r="AF74" s="40">
        <f>SUM(S74:AE74)</f>
        <v>396.33</v>
      </c>
    </row>
    <row r="75" spans="1:32" ht="53.25" customHeight="1" x14ac:dyDescent="0.2">
      <c r="A75" s="127"/>
      <c r="B75" s="89" t="s">
        <v>5</v>
      </c>
      <c r="C75" s="120">
        <f>SUM(D75:P77)</f>
        <v>6060962.0999999996</v>
      </c>
      <c r="D75" s="120">
        <v>6060962.0999999996</v>
      </c>
      <c r="E75" s="120">
        <v>0</v>
      </c>
      <c r="F75" s="120">
        <v>0</v>
      </c>
      <c r="G75" s="120">
        <v>0</v>
      </c>
      <c r="H75" s="120">
        <v>0</v>
      </c>
      <c r="I75" s="120">
        <v>0</v>
      </c>
      <c r="J75" s="120">
        <v>0</v>
      </c>
      <c r="K75" s="120">
        <v>0</v>
      </c>
      <c r="L75" s="120">
        <v>0</v>
      </c>
      <c r="M75" s="120">
        <v>0</v>
      </c>
      <c r="N75" s="120">
        <v>0</v>
      </c>
      <c r="O75" s="120">
        <v>0</v>
      </c>
      <c r="P75" s="120">
        <v>0</v>
      </c>
      <c r="Q75" s="87"/>
      <c r="R75" s="82" t="s">
        <v>41</v>
      </c>
      <c r="S75" s="32">
        <f t="shared" ref="S75:AF75" si="26">SUM(S76:S77)</f>
        <v>409.85</v>
      </c>
      <c r="T75" s="40">
        <f t="shared" si="26"/>
        <v>119.47</v>
      </c>
      <c r="U75" s="40">
        <f t="shared" si="26"/>
        <v>119.47</v>
      </c>
      <c r="V75" s="40">
        <f t="shared" si="26"/>
        <v>119.47</v>
      </c>
      <c r="W75" s="40">
        <f t="shared" si="26"/>
        <v>119.47</v>
      </c>
      <c r="X75" s="40">
        <f t="shared" si="26"/>
        <v>119.47</v>
      </c>
      <c r="Y75" s="40">
        <f t="shared" si="26"/>
        <v>119.47</v>
      </c>
      <c r="Z75" s="40">
        <f t="shared" si="26"/>
        <v>119.47</v>
      </c>
      <c r="AA75" s="40">
        <f t="shared" si="26"/>
        <v>119.47</v>
      </c>
      <c r="AB75" s="40">
        <f t="shared" si="26"/>
        <v>119.47</v>
      </c>
      <c r="AC75" s="40">
        <f t="shared" si="26"/>
        <v>119.47</v>
      </c>
      <c r="AD75" s="40">
        <f t="shared" si="26"/>
        <v>119.47</v>
      </c>
      <c r="AE75" s="40">
        <f t="shared" si="26"/>
        <v>119.47</v>
      </c>
      <c r="AF75" s="40">
        <f t="shared" si="26"/>
        <v>409.85</v>
      </c>
    </row>
    <row r="76" spans="1:32" ht="60.75" customHeight="1" x14ac:dyDescent="0.2">
      <c r="A76" s="127"/>
      <c r="B76" s="121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87"/>
      <c r="R76" s="82" t="s">
        <v>42</v>
      </c>
      <c r="S76" s="32">
        <v>119.47</v>
      </c>
      <c r="T76" s="40">
        <v>119.47</v>
      </c>
      <c r="U76" s="40">
        <v>119.47</v>
      </c>
      <c r="V76" s="40">
        <v>119.47</v>
      </c>
      <c r="W76" s="40">
        <v>119.47</v>
      </c>
      <c r="X76" s="40">
        <v>119.47</v>
      </c>
      <c r="Y76" s="40">
        <v>119.47</v>
      </c>
      <c r="Z76" s="40">
        <v>119.47</v>
      </c>
      <c r="AA76" s="40">
        <v>119.47</v>
      </c>
      <c r="AB76" s="40">
        <v>119.47</v>
      </c>
      <c r="AC76" s="40">
        <v>119.47</v>
      </c>
      <c r="AD76" s="40">
        <v>119.47</v>
      </c>
      <c r="AE76" s="40">
        <v>119.47</v>
      </c>
      <c r="AF76" s="40">
        <v>119.47</v>
      </c>
    </row>
    <row r="77" spans="1:32" ht="60.75" customHeight="1" x14ac:dyDescent="0.2">
      <c r="A77" s="128"/>
      <c r="B77" s="122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87"/>
      <c r="R77" s="82" t="s">
        <v>5</v>
      </c>
      <c r="S77" s="32">
        <v>290.38</v>
      </c>
      <c r="T77" s="40" t="s">
        <v>4</v>
      </c>
      <c r="U77" s="40" t="s">
        <v>4</v>
      </c>
      <c r="V77" s="40" t="s">
        <v>4</v>
      </c>
      <c r="W77" s="40" t="s">
        <v>4</v>
      </c>
      <c r="X77" s="40" t="s">
        <v>4</v>
      </c>
      <c r="Y77" s="40" t="s">
        <v>4</v>
      </c>
      <c r="Z77" s="40" t="s">
        <v>4</v>
      </c>
      <c r="AA77" s="40" t="s">
        <v>4</v>
      </c>
      <c r="AB77" s="40" t="s">
        <v>4</v>
      </c>
      <c r="AC77" s="40" t="s">
        <v>4</v>
      </c>
      <c r="AD77" s="40" t="s">
        <v>4</v>
      </c>
      <c r="AE77" s="40" t="s">
        <v>4</v>
      </c>
      <c r="AF77" s="40">
        <f>SUM(S77:AE77)</f>
        <v>290.38</v>
      </c>
    </row>
    <row r="78" spans="1:32" ht="60.75" customHeight="1" x14ac:dyDescent="0.2">
      <c r="A78" s="89" t="s">
        <v>114</v>
      </c>
      <c r="B78" s="55" t="s">
        <v>21</v>
      </c>
      <c r="C78" s="47">
        <f>SUM(C79:C81)</f>
        <v>8509370.1999999993</v>
      </c>
      <c r="D78" s="47">
        <f t="shared" ref="D78:P78" si="27">SUM(D79:D81)</f>
        <v>8509370.1999999993</v>
      </c>
      <c r="E78" s="47">
        <f t="shared" si="27"/>
        <v>0</v>
      </c>
      <c r="F78" s="47">
        <f t="shared" si="27"/>
        <v>0</v>
      </c>
      <c r="G78" s="47">
        <f t="shared" si="27"/>
        <v>0</v>
      </c>
      <c r="H78" s="47">
        <f t="shared" si="27"/>
        <v>0</v>
      </c>
      <c r="I78" s="47">
        <f t="shared" si="27"/>
        <v>0</v>
      </c>
      <c r="J78" s="47">
        <f t="shared" si="27"/>
        <v>0</v>
      </c>
      <c r="K78" s="47">
        <f t="shared" si="27"/>
        <v>0</v>
      </c>
      <c r="L78" s="47">
        <f t="shared" si="27"/>
        <v>0</v>
      </c>
      <c r="M78" s="47">
        <f t="shared" si="27"/>
        <v>0</v>
      </c>
      <c r="N78" s="47">
        <f t="shared" si="27"/>
        <v>0</v>
      </c>
      <c r="O78" s="47">
        <f t="shared" si="27"/>
        <v>0</v>
      </c>
      <c r="P78" s="47">
        <f t="shared" si="27"/>
        <v>0</v>
      </c>
      <c r="Q78" s="87"/>
      <c r="R78" s="82" t="s">
        <v>49</v>
      </c>
      <c r="S78" s="82" t="s">
        <v>49</v>
      </c>
      <c r="T78" s="82" t="s">
        <v>49</v>
      </c>
      <c r="U78" s="82" t="s">
        <v>49</v>
      </c>
      <c r="V78" s="82" t="s">
        <v>49</v>
      </c>
      <c r="W78" s="82" t="s">
        <v>49</v>
      </c>
      <c r="X78" s="82" t="s">
        <v>49</v>
      </c>
      <c r="Y78" s="82" t="s">
        <v>49</v>
      </c>
      <c r="Z78" s="82" t="s">
        <v>49</v>
      </c>
      <c r="AA78" s="82" t="s">
        <v>49</v>
      </c>
      <c r="AB78" s="82" t="s">
        <v>49</v>
      </c>
      <c r="AC78" s="82" t="s">
        <v>49</v>
      </c>
      <c r="AD78" s="82" t="s">
        <v>49</v>
      </c>
      <c r="AE78" s="82" t="s">
        <v>49</v>
      </c>
      <c r="AF78" s="82" t="s">
        <v>49</v>
      </c>
    </row>
    <row r="79" spans="1:32" ht="60.75" customHeight="1" x14ac:dyDescent="0.2">
      <c r="A79" s="181"/>
      <c r="B79" s="55" t="s">
        <v>5</v>
      </c>
      <c r="C79" s="47">
        <f>SUM(D79:P79)</f>
        <v>8509370.1999999993</v>
      </c>
      <c r="D79" s="47">
        <f>SUM(D83+D87+D91+D95)</f>
        <v>8509370.1999999993</v>
      </c>
      <c r="E79" s="47">
        <f t="shared" ref="E79:P79" si="28">SUM(E83+E87+E91+E95)</f>
        <v>0</v>
      </c>
      <c r="F79" s="47">
        <f t="shared" si="28"/>
        <v>0</v>
      </c>
      <c r="G79" s="47">
        <f t="shared" si="28"/>
        <v>0</v>
      </c>
      <c r="H79" s="47">
        <f t="shared" si="28"/>
        <v>0</v>
      </c>
      <c r="I79" s="47">
        <f t="shared" si="28"/>
        <v>0</v>
      </c>
      <c r="J79" s="47">
        <f t="shared" si="28"/>
        <v>0</v>
      </c>
      <c r="K79" s="47">
        <f t="shared" si="28"/>
        <v>0</v>
      </c>
      <c r="L79" s="47">
        <f t="shared" si="28"/>
        <v>0</v>
      </c>
      <c r="M79" s="47">
        <f t="shared" si="28"/>
        <v>0</v>
      </c>
      <c r="N79" s="47">
        <f t="shared" si="28"/>
        <v>0</v>
      </c>
      <c r="O79" s="47">
        <f t="shared" si="28"/>
        <v>0</v>
      </c>
      <c r="P79" s="47">
        <f t="shared" si="28"/>
        <v>0</v>
      </c>
      <c r="Q79" s="87"/>
      <c r="R79" s="82" t="s">
        <v>49</v>
      </c>
      <c r="S79" s="82" t="s">
        <v>49</v>
      </c>
      <c r="T79" s="82" t="s">
        <v>49</v>
      </c>
      <c r="U79" s="82" t="s">
        <v>49</v>
      </c>
      <c r="V79" s="82" t="s">
        <v>49</v>
      </c>
      <c r="W79" s="82" t="s">
        <v>49</v>
      </c>
      <c r="X79" s="82" t="s">
        <v>49</v>
      </c>
      <c r="Y79" s="82" t="s">
        <v>49</v>
      </c>
      <c r="Z79" s="82" t="s">
        <v>49</v>
      </c>
      <c r="AA79" s="82" t="s">
        <v>49</v>
      </c>
      <c r="AB79" s="82" t="s">
        <v>49</v>
      </c>
      <c r="AC79" s="82" t="s">
        <v>49</v>
      </c>
      <c r="AD79" s="82" t="s">
        <v>49</v>
      </c>
      <c r="AE79" s="82" t="s">
        <v>49</v>
      </c>
      <c r="AF79" s="82" t="s">
        <v>49</v>
      </c>
    </row>
    <row r="80" spans="1:32" ht="60.75" customHeight="1" x14ac:dyDescent="0.2">
      <c r="A80" s="181"/>
      <c r="B80" s="55" t="s">
        <v>46</v>
      </c>
      <c r="C80" s="47">
        <f t="shared" ref="C80:C81" si="29">SUM(D80:P80)</f>
        <v>0</v>
      </c>
      <c r="D80" s="47">
        <f t="shared" ref="D80:P81" si="30">SUM(D84+D88+D92)</f>
        <v>0</v>
      </c>
      <c r="E80" s="47">
        <f t="shared" si="30"/>
        <v>0</v>
      </c>
      <c r="F80" s="47">
        <f t="shared" si="30"/>
        <v>0</v>
      </c>
      <c r="G80" s="47">
        <f t="shared" si="30"/>
        <v>0</v>
      </c>
      <c r="H80" s="47">
        <f t="shared" si="30"/>
        <v>0</v>
      </c>
      <c r="I80" s="47">
        <f t="shared" si="30"/>
        <v>0</v>
      </c>
      <c r="J80" s="47">
        <f t="shared" si="30"/>
        <v>0</v>
      </c>
      <c r="K80" s="47">
        <f t="shared" si="30"/>
        <v>0</v>
      </c>
      <c r="L80" s="47">
        <f t="shared" si="30"/>
        <v>0</v>
      </c>
      <c r="M80" s="47">
        <f t="shared" si="30"/>
        <v>0</v>
      </c>
      <c r="N80" s="47">
        <f t="shared" si="30"/>
        <v>0</v>
      </c>
      <c r="O80" s="47">
        <f t="shared" si="30"/>
        <v>0</v>
      </c>
      <c r="P80" s="47">
        <f t="shared" si="30"/>
        <v>0</v>
      </c>
      <c r="Q80" s="87"/>
      <c r="R80" s="82" t="s">
        <v>49</v>
      </c>
      <c r="S80" s="82" t="s">
        <v>49</v>
      </c>
      <c r="T80" s="82" t="s">
        <v>49</v>
      </c>
      <c r="U80" s="82" t="s">
        <v>49</v>
      </c>
      <c r="V80" s="82" t="s">
        <v>49</v>
      </c>
      <c r="W80" s="82" t="s">
        <v>49</v>
      </c>
      <c r="X80" s="82" t="s">
        <v>49</v>
      </c>
      <c r="Y80" s="82" t="s">
        <v>49</v>
      </c>
      <c r="Z80" s="82" t="s">
        <v>49</v>
      </c>
      <c r="AA80" s="82" t="s">
        <v>49</v>
      </c>
      <c r="AB80" s="82" t="s">
        <v>49</v>
      </c>
      <c r="AC80" s="82" t="s">
        <v>49</v>
      </c>
      <c r="AD80" s="82" t="s">
        <v>49</v>
      </c>
      <c r="AE80" s="82" t="s">
        <v>49</v>
      </c>
      <c r="AF80" s="82" t="s">
        <v>49</v>
      </c>
    </row>
    <row r="81" spans="1:32" ht="60.75" customHeight="1" x14ac:dyDescent="0.2">
      <c r="A81" s="182"/>
      <c r="B81" s="55" t="s">
        <v>89</v>
      </c>
      <c r="C81" s="47">
        <f t="shared" si="29"/>
        <v>0</v>
      </c>
      <c r="D81" s="47">
        <f t="shared" si="30"/>
        <v>0</v>
      </c>
      <c r="E81" s="47">
        <f t="shared" si="30"/>
        <v>0</v>
      </c>
      <c r="F81" s="47">
        <f t="shared" si="30"/>
        <v>0</v>
      </c>
      <c r="G81" s="47">
        <f t="shared" si="30"/>
        <v>0</v>
      </c>
      <c r="H81" s="47">
        <f t="shared" si="30"/>
        <v>0</v>
      </c>
      <c r="I81" s="47">
        <f t="shared" si="30"/>
        <v>0</v>
      </c>
      <c r="J81" s="47">
        <f t="shared" si="30"/>
        <v>0</v>
      </c>
      <c r="K81" s="47">
        <f t="shared" si="30"/>
        <v>0</v>
      </c>
      <c r="L81" s="47">
        <f t="shared" si="30"/>
        <v>0</v>
      </c>
      <c r="M81" s="47">
        <f t="shared" si="30"/>
        <v>0</v>
      </c>
      <c r="N81" s="47">
        <f t="shared" si="30"/>
        <v>0</v>
      </c>
      <c r="O81" s="47">
        <f t="shared" si="30"/>
        <v>0</v>
      </c>
      <c r="P81" s="47">
        <f t="shared" si="30"/>
        <v>0</v>
      </c>
      <c r="Q81" s="87"/>
      <c r="R81" s="82" t="s">
        <v>49</v>
      </c>
      <c r="S81" s="82" t="s">
        <v>49</v>
      </c>
      <c r="T81" s="82" t="s">
        <v>49</v>
      </c>
      <c r="U81" s="82" t="s">
        <v>49</v>
      </c>
      <c r="V81" s="82" t="s">
        <v>49</v>
      </c>
      <c r="W81" s="82" t="s">
        <v>49</v>
      </c>
      <c r="X81" s="82" t="s">
        <v>49</v>
      </c>
      <c r="Y81" s="82" t="s">
        <v>49</v>
      </c>
      <c r="Z81" s="82" t="s">
        <v>49</v>
      </c>
      <c r="AA81" s="82" t="s">
        <v>49</v>
      </c>
      <c r="AB81" s="82" t="s">
        <v>49</v>
      </c>
      <c r="AC81" s="82" t="s">
        <v>49</v>
      </c>
      <c r="AD81" s="82" t="s">
        <v>49</v>
      </c>
      <c r="AE81" s="82" t="s">
        <v>49</v>
      </c>
      <c r="AF81" s="82" t="s">
        <v>49</v>
      </c>
    </row>
    <row r="82" spans="1:32" ht="60.75" customHeight="1" x14ac:dyDescent="0.2">
      <c r="A82" s="89" t="s">
        <v>115</v>
      </c>
      <c r="B82" s="55" t="s">
        <v>21</v>
      </c>
      <c r="C82" s="47">
        <f>SUM(C83:C85)</f>
        <v>6996813.71</v>
      </c>
      <c r="D82" s="47">
        <f t="shared" ref="D82:P82" si="31">SUM(D83:D85)</f>
        <v>6996813.71</v>
      </c>
      <c r="E82" s="47">
        <f t="shared" si="31"/>
        <v>0</v>
      </c>
      <c r="F82" s="47">
        <f t="shared" si="31"/>
        <v>0</v>
      </c>
      <c r="G82" s="47">
        <f t="shared" si="31"/>
        <v>0</v>
      </c>
      <c r="H82" s="47">
        <f t="shared" si="31"/>
        <v>0</v>
      </c>
      <c r="I82" s="47">
        <f t="shared" si="31"/>
        <v>0</v>
      </c>
      <c r="J82" s="47">
        <f t="shared" si="31"/>
        <v>0</v>
      </c>
      <c r="K82" s="47">
        <f t="shared" si="31"/>
        <v>0</v>
      </c>
      <c r="L82" s="47">
        <f t="shared" si="31"/>
        <v>0</v>
      </c>
      <c r="M82" s="47">
        <f t="shared" si="31"/>
        <v>0</v>
      </c>
      <c r="N82" s="47">
        <f t="shared" si="31"/>
        <v>0</v>
      </c>
      <c r="O82" s="47">
        <f t="shared" si="31"/>
        <v>0</v>
      </c>
      <c r="P82" s="47">
        <f t="shared" si="31"/>
        <v>0</v>
      </c>
      <c r="Q82" s="87"/>
      <c r="R82" s="49" t="s">
        <v>29</v>
      </c>
      <c r="S82" s="48">
        <v>1</v>
      </c>
      <c r="T82" s="48" t="s">
        <v>4</v>
      </c>
      <c r="U82" s="48" t="s">
        <v>4</v>
      </c>
      <c r="V82" s="48" t="s">
        <v>4</v>
      </c>
      <c r="W82" s="48" t="s">
        <v>4</v>
      </c>
      <c r="X82" s="48" t="s">
        <v>4</v>
      </c>
      <c r="Y82" s="48" t="s">
        <v>4</v>
      </c>
      <c r="Z82" s="48" t="s">
        <v>4</v>
      </c>
      <c r="AA82" s="48" t="s">
        <v>4</v>
      </c>
      <c r="AB82" s="48" t="s">
        <v>4</v>
      </c>
      <c r="AC82" s="48" t="s">
        <v>4</v>
      </c>
      <c r="AD82" s="48" t="s">
        <v>4</v>
      </c>
      <c r="AE82" s="48" t="s">
        <v>4</v>
      </c>
      <c r="AF82" s="48">
        <f>SUM(S82:AE82)</f>
        <v>1</v>
      </c>
    </row>
    <row r="83" spans="1:32" ht="72.75" customHeight="1" x14ac:dyDescent="0.2">
      <c r="A83" s="181"/>
      <c r="B83" s="55" t="s">
        <v>5</v>
      </c>
      <c r="C83" s="47">
        <f>SUM(D83:P83)</f>
        <v>6996813.71</v>
      </c>
      <c r="D83" s="47">
        <v>6996813.71</v>
      </c>
      <c r="E83" s="47">
        <v>0</v>
      </c>
      <c r="F83" s="47">
        <v>0</v>
      </c>
      <c r="G83" s="47">
        <v>0</v>
      </c>
      <c r="H83" s="47">
        <v>0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87"/>
      <c r="R83" s="49" t="s">
        <v>24</v>
      </c>
      <c r="S83" s="32">
        <v>50</v>
      </c>
      <c r="T83" s="14" t="s">
        <v>4</v>
      </c>
      <c r="U83" s="14" t="s">
        <v>4</v>
      </c>
      <c r="V83" s="14" t="s">
        <v>4</v>
      </c>
      <c r="W83" s="14" t="s">
        <v>4</v>
      </c>
      <c r="X83" s="14" t="s">
        <v>4</v>
      </c>
      <c r="Y83" s="14" t="s">
        <v>4</v>
      </c>
      <c r="Z83" s="14" t="s">
        <v>4</v>
      </c>
      <c r="AA83" s="14" t="s">
        <v>4</v>
      </c>
      <c r="AB83" s="14" t="s">
        <v>4</v>
      </c>
      <c r="AC83" s="14" t="s">
        <v>4</v>
      </c>
      <c r="AD83" s="14" t="s">
        <v>4</v>
      </c>
      <c r="AE83" s="14" t="s">
        <v>4</v>
      </c>
      <c r="AF83" s="14">
        <f>SUM(S83:AE83)</f>
        <v>50</v>
      </c>
    </row>
    <row r="84" spans="1:32" ht="66.75" customHeight="1" x14ac:dyDescent="0.2">
      <c r="A84" s="181"/>
      <c r="B84" s="55" t="s">
        <v>46</v>
      </c>
      <c r="C84" s="47">
        <f t="shared" ref="C84:C85" si="32">SUM(D84:P84)</f>
        <v>0</v>
      </c>
      <c r="D84" s="47">
        <v>0</v>
      </c>
      <c r="E84" s="47">
        <v>0</v>
      </c>
      <c r="F84" s="47">
        <v>0</v>
      </c>
      <c r="G84" s="47">
        <v>0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87"/>
      <c r="R84" s="98" t="s">
        <v>124</v>
      </c>
      <c r="S84" s="93">
        <v>1</v>
      </c>
      <c r="T84" s="93" t="s">
        <v>4</v>
      </c>
      <c r="U84" s="93" t="s">
        <v>4</v>
      </c>
      <c r="V84" s="93" t="s">
        <v>4</v>
      </c>
      <c r="W84" s="93" t="s">
        <v>4</v>
      </c>
      <c r="X84" s="93" t="s">
        <v>4</v>
      </c>
      <c r="Y84" s="93" t="s">
        <v>4</v>
      </c>
      <c r="Z84" s="93" t="s">
        <v>4</v>
      </c>
      <c r="AA84" s="93" t="s">
        <v>4</v>
      </c>
      <c r="AB84" s="93" t="s">
        <v>4</v>
      </c>
      <c r="AC84" s="93" t="s">
        <v>4</v>
      </c>
      <c r="AD84" s="93" t="s">
        <v>4</v>
      </c>
      <c r="AE84" s="93" t="s">
        <v>4</v>
      </c>
      <c r="AF84" s="93">
        <f>SUM(S84:AE85)</f>
        <v>1</v>
      </c>
    </row>
    <row r="85" spans="1:32" ht="60.75" customHeight="1" x14ac:dyDescent="0.2">
      <c r="A85" s="182"/>
      <c r="B85" s="55" t="s">
        <v>89</v>
      </c>
      <c r="C85" s="47">
        <f t="shared" si="32"/>
        <v>0</v>
      </c>
      <c r="D85" s="47">
        <v>0</v>
      </c>
      <c r="E85" s="47">
        <v>0</v>
      </c>
      <c r="F85" s="47">
        <v>0</v>
      </c>
      <c r="G85" s="47">
        <v>0</v>
      </c>
      <c r="H85" s="47">
        <v>0</v>
      </c>
      <c r="I85" s="47">
        <v>0</v>
      </c>
      <c r="J85" s="47">
        <v>0</v>
      </c>
      <c r="K85" s="47">
        <v>0</v>
      </c>
      <c r="L85" s="47">
        <v>0</v>
      </c>
      <c r="M85" s="47">
        <v>0</v>
      </c>
      <c r="N85" s="47">
        <v>0</v>
      </c>
      <c r="O85" s="47">
        <v>0</v>
      </c>
      <c r="P85" s="47">
        <v>0</v>
      </c>
      <c r="Q85" s="87"/>
      <c r="R85" s="97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</row>
    <row r="86" spans="1:32" ht="60.75" customHeight="1" x14ac:dyDescent="0.2">
      <c r="A86" s="89" t="s">
        <v>116</v>
      </c>
      <c r="B86" s="55" t="s">
        <v>21</v>
      </c>
      <c r="C86" s="47">
        <f>SUM(C87:C89)</f>
        <v>111488.1</v>
      </c>
      <c r="D86" s="47">
        <f t="shared" ref="D86:P86" si="33">SUM(D87:D89)</f>
        <v>111488.1</v>
      </c>
      <c r="E86" s="47">
        <f t="shared" si="33"/>
        <v>0</v>
      </c>
      <c r="F86" s="47">
        <f t="shared" si="33"/>
        <v>0</v>
      </c>
      <c r="G86" s="47">
        <f t="shared" si="33"/>
        <v>0</v>
      </c>
      <c r="H86" s="47">
        <f t="shared" si="33"/>
        <v>0</v>
      </c>
      <c r="I86" s="47">
        <f t="shared" si="33"/>
        <v>0</v>
      </c>
      <c r="J86" s="47">
        <f t="shared" si="33"/>
        <v>0</v>
      </c>
      <c r="K86" s="47">
        <f t="shared" si="33"/>
        <v>0</v>
      </c>
      <c r="L86" s="47">
        <f t="shared" si="33"/>
        <v>0</v>
      </c>
      <c r="M86" s="47">
        <f t="shared" si="33"/>
        <v>0</v>
      </c>
      <c r="N86" s="47">
        <f t="shared" si="33"/>
        <v>0</v>
      </c>
      <c r="O86" s="47">
        <f t="shared" si="33"/>
        <v>0</v>
      </c>
      <c r="P86" s="47">
        <f t="shared" si="33"/>
        <v>0</v>
      </c>
      <c r="Q86" s="87"/>
      <c r="R86" s="89" t="s">
        <v>29</v>
      </c>
      <c r="S86" s="93">
        <v>1</v>
      </c>
      <c r="T86" s="93" t="s">
        <v>4</v>
      </c>
      <c r="U86" s="93" t="s">
        <v>4</v>
      </c>
      <c r="V86" s="93" t="s">
        <v>4</v>
      </c>
      <c r="W86" s="93" t="s">
        <v>4</v>
      </c>
      <c r="X86" s="93" t="s">
        <v>4</v>
      </c>
      <c r="Y86" s="93" t="s">
        <v>4</v>
      </c>
      <c r="Z86" s="93" t="s">
        <v>4</v>
      </c>
      <c r="AA86" s="93" t="s">
        <v>4</v>
      </c>
      <c r="AB86" s="93" t="s">
        <v>4</v>
      </c>
      <c r="AC86" s="93" t="s">
        <v>4</v>
      </c>
      <c r="AD86" s="93" t="s">
        <v>4</v>
      </c>
      <c r="AE86" s="93" t="s">
        <v>4</v>
      </c>
      <c r="AF86" s="93">
        <f>SUM(S86:AE89)</f>
        <v>1</v>
      </c>
    </row>
    <row r="87" spans="1:32" ht="60.75" customHeight="1" x14ac:dyDescent="0.2">
      <c r="A87" s="156"/>
      <c r="B87" s="55" t="s">
        <v>5</v>
      </c>
      <c r="C87" s="47">
        <f>SUM(D87:P87)</f>
        <v>111488.1</v>
      </c>
      <c r="D87" s="47">
        <v>111488.1</v>
      </c>
      <c r="E87" s="47">
        <v>0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87"/>
      <c r="R87" s="96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</row>
    <row r="88" spans="1:32" ht="60.75" customHeight="1" x14ac:dyDescent="0.2">
      <c r="A88" s="156"/>
      <c r="B88" s="55" t="s">
        <v>46</v>
      </c>
      <c r="C88" s="47">
        <f t="shared" ref="C88:C89" si="34">SUM(D88:P88)</f>
        <v>0</v>
      </c>
      <c r="D88" s="47"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87"/>
      <c r="R88" s="96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</row>
    <row r="89" spans="1:32" ht="60.75" customHeight="1" x14ac:dyDescent="0.2">
      <c r="A89" s="157"/>
      <c r="B89" s="55" t="s">
        <v>89</v>
      </c>
      <c r="C89" s="47">
        <f t="shared" si="34"/>
        <v>0</v>
      </c>
      <c r="D89" s="47"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87"/>
      <c r="R89" s="97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</row>
    <row r="90" spans="1:32" ht="60.75" customHeight="1" x14ac:dyDescent="0.2">
      <c r="A90" s="89" t="s">
        <v>117</v>
      </c>
      <c r="B90" s="55" t="s">
        <v>21</v>
      </c>
      <c r="C90" s="47">
        <f>SUM(C91:C93)</f>
        <v>979068.39</v>
      </c>
      <c r="D90" s="47">
        <f t="shared" ref="D90:P90" si="35">SUM(D91:D93)</f>
        <v>979068.39</v>
      </c>
      <c r="E90" s="47">
        <f t="shared" si="35"/>
        <v>0</v>
      </c>
      <c r="F90" s="47">
        <f t="shared" si="35"/>
        <v>0</v>
      </c>
      <c r="G90" s="47">
        <f t="shared" si="35"/>
        <v>0</v>
      </c>
      <c r="H90" s="47">
        <f t="shared" si="35"/>
        <v>0</v>
      </c>
      <c r="I90" s="47">
        <f t="shared" si="35"/>
        <v>0</v>
      </c>
      <c r="J90" s="47">
        <f t="shared" si="35"/>
        <v>0</v>
      </c>
      <c r="K90" s="47">
        <f t="shared" si="35"/>
        <v>0</v>
      </c>
      <c r="L90" s="47">
        <f t="shared" si="35"/>
        <v>0</v>
      </c>
      <c r="M90" s="47">
        <f t="shared" si="35"/>
        <v>0</v>
      </c>
      <c r="N90" s="47">
        <f t="shared" si="35"/>
        <v>0</v>
      </c>
      <c r="O90" s="47">
        <f t="shared" si="35"/>
        <v>0</v>
      </c>
      <c r="P90" s="47">
        <f t="shared" si="35"/>
        <v>0</v>
      </c>
      <c r="Q90" s="87"/>
      <c r="R90" s="89" t="s">
        <v>29</v>
      </c>
      <c r="S90" s="93">
        <v>1</v>
      </c>
      <c r="T90" s="93" t="s">
        <v>4</v>
      </c>
      <c r="U90" s="93" t="s">
        <v>4</v>
      </c>
      <c r="V90" s="93" t="s">
        <v>4</v>
      </c>
      <c r="W90" s="93" t="s">
        <v>4</v>
      </c>
      <c r="X90" s="93" t="s">
        <v>4</v>
      </c>
      <c r="Y90" s="93" t="s">
        <v>4</v>
      </c>
      <c r="Z90" s="93" t="s">
        <v>4</v>
      </c>
      <c r="AA90" s="93" t="s">
        <v>4</v>
      </c>
      <c r="AB90" s="93" t="s">
        <v>4</v>
      </c>
      <c r="AC90" s="93" t="s">
        <v>4</v>
      </c>
      <c r="AD90" s="93" t="s">
        <v>4</v>
      </c>
      <c r="AE90" s="93" t="s">
        <v>4</v>
      </c>
      <c r="AF90" s="93">
        <f>SUM(S90:AE93)</f>
        <v>1</v>
      </c>
    </row>
    <row r="91" spans="1:32" ht="60.75" customHeight="1" x14ac:dyDescent="0.2">
      <c r="A91" s="181"/>
      <c r="B91" s="55" t="s">
        <v>5</v>
      </c>
      <c r="C91" s="47">
        <f>SUM(D91:P91)</f>
        <v>979068.39</v>
      </c>
      <c r="D91" s="47">
        <v>979068.39</v>
      </c>
      <c r="E91" s="47">
        <v>0</v>
      </c>
      <c r="F91" s="47">
        <v>0</v>
      </c>
      <c r="G91" s="47">
        <v>0</v>
      </c>
      <c r="H91" s="47">
        <v>0</v>
      </c>
      <c r="I91" s="47">
        <v>0</v>
      </c>
      <c r="J91" s="47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87"/>
      <c r="R91" s="96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</row>
    <row r="92" spans="1:32" ht="60.75" customHeight="1" x14ac:dyDescent="0.2">
      <c r="A92" s="181"/>
      <c r="B92" s="55" t="s">
        <v>46</v>
      </c>
      <c r="C92" s="47">
        <f t="shared" ref="C92:C93" si="36">SUM(D92:P92)</f>
        <v>0</v>
      </c>
      <c r="D92" s="47">
        <v>0</v>
      </c>
      <c r="E92" s="47">
        <v>0</v>
      </c>
      <c r="F92" s="47">
        <v>0</v>
      </c>
      <c r="G92" s="47">
        <v>0</v>
      </c>
      <c r="H92" s="47">
        <v>0</v>
      </c>
      <c r="I92" s="47">
        <v>0</v>
      </c>
      <c r="J92" s="47">
        <v>0</v>
      </c>
      <c r="K92" s="47">
        <v>0</v>
      </c>
      <c r="L92" s="47">
        <v>0</v>
      </c>
      <c r="M92" s="47">
        <v>0</v>
      </c>
      <c r="N92" s="47">
        <v>0</v>
      </c>
      <c r="O92" s="47">
        <v>0</v>
      </c>
      <c r="P92" s="47">
        <v>0</v>
      </c>
      <c r="Q92" s="87"/>
      <c r="R92" s="96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</row>
    <row r="93" spans="1:32" ht="60.75" customHeight="1" x14ac:dyDescent="0.2">
      <c r="A93" s="182"/>
      <c r="B93" s="55" t="s">
        <v>89</v>
      </c>
      <c r="C93" s="47">
        <f t="shared" si="36"/>
        <v>0</v>
      </c>
      <c r="D93" s="47">
        <v>0</v>
      </c>
      <c r="E93" s="47">
        <v>0</v>
      </c>
      <c r="F93" s="47">
        <v>0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87"/>
      <c r="R93" s="97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</row>
    <row r="94" spans="1:32" ht="60.75" customHeight="1" x14ac:dyDescent="0.2">
      <c r="A94" s="89" t="s">
        <v>118</v>
      </c>
      <c r="B94" s="55" t="s">
        <v>21</v>
      </c>
      <c r="C94" s="47">
        <f>SUM(C95:C97)</f>
        <v>422000</v>
      </c>
      <c r="D94" s="47">
        <f t="shared" ref="D94:P94" si="37">SUM(D95:D97)</f>
        <v>422000</v>
      </c>
      <c r="E94" s="47">
        <f t="shared" si="37"/>
        <v>0</v>
      </c>
      <c r="F94" s="47">
        <f t="shared" si="37"/>
        <v>0</v>
      </c>
      <c r="G94" s="47">
        <f t="shared" si="37"/>
        <v>0</v>
      </c>
      <c r="H94" s="47">
        <f t="shared" si="37"/>
        <v>0</v>
      </c>
      <c r="I94" s="47">
        <f t="shared" si="37"/>
        <v>0</v>
      </c>
      <c r="J94" s="47">
        <f t="shared" si="37"/>
        <v>0</v>
      </c>
      <c r="K94" s="47">
        <f t="shared" si="37"/>
        <v>0</v>
      </c>
      <c r="L94" s="47">
        <f t="shared" si="37"/>
        <v>0</v>
      </c>
      <c r="M94" s="47">
        <f t="shared" si="37"/>
        <v>0</v>
      </c>
      <c r="N94" s="47">
        <f t="shared" si="37"/>
        <v>0</v>
      </c>
      <c r="O94" s="47">
        <f t="shared" si="37"/>
        <v>0</v>
      </c>
      <c r="P94" s="47">
        <f t="shared" si="37"/>
        <v>0</v>
      </c>
      <c r="Q94" s="87"/>
      <c r="R94" s="89" t="s">
        <v>125</v>
      </c>
      <c r="S94" s="93">
        <v>1</v>
      </c>
      <c r="T94" s="93" t="s">
        <v>4</v>
      </c>
      <c r="U94" s="93" t="s">
        <v>4</v>
      </c>
      <c r="V94" s="93" t="s">
        <v>4</v>
      </c>
      <c r="W94" s="93" t="s">
        <v>4</v>
      </c>
      <c r="X94" s="93" t="s">
        <v>4</v>
      </c>
      <c r="Y94" s="93" t="s">
        <v>4</v>
      </c>
      <c r="Z94" s="93" t="s">
        <v>4</v>
      </c>
      <c r="AA94" s="93" t="s">
        <v>4</v>
      </c>
      <c r="AB94" s="93" t="s">
        <v>4</v>
      </c>
      <c r="AC94" s="93" t="s">
        <v>4</v>
      </c>
      <c r="AD94" s="93" t="s">
        <v>4</v>
      </c>
      <c r="AE94" s="93" t="s">
        <v>4</v>
      </c>
      <c r="AF94" s="93">
        <f>SUM(S94:AE97)</f>
        <v>1</v>
      </c>
    </row>
    <row r="95" spans="1:32" ht="60.75" customHeight="1" x14ac:dyDescent="0.2">
      <c r="A95" s="156"/>
      <c r="B95" s="55" t="s">
        <v>5</v>
      </c>
      <c r="C95" s="47">
        <f>SUM(D95:P95)</f>
        <v>422000</v>
      </c>
      <c r="D95" s="47">
        <v>422000</v>
      </c>
      <c r="E95" s="47">
        <v>0</v>
      </c>
      <c r="F95" s="47">
        <v>0</v>
      </c>
      <c r="G95" s="47">
        <v>0</v>
      </c>
      <c r="H95" s="47">
        <v>0</v>
      </c>
      <c r="I95" s="47">
        <v>0</v>
      </c>
      <c r="J95" s="47">
        <v>0</v>
      </c>
      <c r="K95" s="47">
        <v>0</v>
      </c>
      <c r="L95" s="47">
        <v>0</v>
      </c>
      <c r="M95" s="47">
        <v>0</v>
      </c>
      <c r="N95" s="47">
        <v>0</v>
      </c>
      <c r="O95" s="47">
        <v>0</v>
      </c>
      <c r="P95" s="47">
        <v>0</v>
      </c>
      <c r="Q95" s="87"/>
      <c r="R95" s="96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  <c r="AD95" s="94"/>
      <c r="AE95" s="94"/>
      <c r="AF95" s="94"/>
    </row>
    <row r="96" spans="1:32" ht="60.75" customHeight="1" x14ac:dyDescent="0.2">
      <c r="A96" s="156"/>
      <c r="B96" s="55" t="s">
        <v>46</v>
      </c>
      <c r="C96" s="47">
        <f t="shared" ref="C96:C97" si="38">SUM(D96:P96)</f>
        <v>0</v>
      </c>
      <c r="D96" s="47">
        <v>0</v>
      </c>
      <c r="E96" s="47">
        <v>0</v>
      </c>
      <c r="F96" s="47">
        <v>0</v>
      </c>
      <c r="G96" s="47">
        <v>0</v>
      </c>
      <c r="H96" s="47">
        <v>0</v>
      </c>
      <c r="I96" s="47">
        <v>0</v>
      </c>
      <c r="J96" s="47">
        <v>0</v>
      </c>
      <c r="K96" s="47">
        <v>0</v>
      </c>
      <c r="L96" s="47">
        <v>0</v>
      </c>
      <c r="M96" s="47">
        <v>0</v>
      </c>
      <c r="N96" s="47">
        <v>0</v>
      </c>
      <c r="O96" s="47">
        <v>0</v>
      </c>
      <c r="P96" s="47">
        <v>0</v>
      </c>
      <c r="Q96" s="87"/>
      <c r="R96" s="96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</row>
    <row r="97" spans="1:32" ht="60.75" customHeight="1" x14ac:dyDescent="0.2">
      <c r="A97" s="157"/>
      <c r="B97" s="55" t="s">
        <v>89</v>
      </c>
      <c r="C97" s="47">
        <f t="shared" si="38"/>
        <v>0</v>
      </c>
      <c r="D97" s="47">
        <v>0</v>
      </c>
      <c r="E97" s="47">
        <v>0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87"/>
      <c r="R97" s="97"/>
      <c r="S97" s="95"/>
      <c r="T97" s="95"/>
      <c r="U97" s="95"/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</row>
    <row r="98" spans="1:32" s="15" customFormat="1" ht="30.75" customHeight="1" x14ac:dyDescent="0.25">
      <c r="A98" s="186" t="s">
        <v>73</v>
      </c>
      <c r="B98" s="55" t="s">
        <v>21</v>
      </c>
      <c r="C98" s="14">
        <f t="shared" ref="C98:P98" si="39">SUM(C99:C101)</f>
        <v>2601259203.1800003</v>
      </c>
      <c r="D98" s="14">
        <f t="shared" si="39"/>
        <v>306734818.03999996</v>
      </c>
      <c r="E98" s="14">
        <f t="shared" si="39"/>
        <v>199971378.49000001</v>
      </c>
      <c r="F98" s="14">
        <f t="shared" si="39"/>
        <v>200013445.15000001</v>
      </c>
      <c r="G98" s="14">
        <f t="shared" si="39"/>
        <v>189453956.15000001</v>
      </c>
      <c r="H98" s="14">
        <f t="shared" si="39"/>
        <v>189453956.15000001</v>
      </c>
      <c r="I98" s="14">
        <f t="shared" si="39"/>
        <v>189453956.15000001</v>
      </c>
      <c r="J98" s="14">
        <f t="shared" si="39"/>
        <v>189453956.15000001</v>
      </c>
      <c r="K98" s="14">
        <f t="shared" si="39"/>
        <v>189453956.15000001</v>
      </c>
      <c r="L98" s="14">
        <f t="shared" si="39"/>
        <v>189453956.15000001</v>
      </c>
      <c r="M98" s="14">
        <f t="shared" si="39"/>
        <v>189453956.15000001</v>
      </c>
      <c r="N98" s="14">
        <f t="shared" si="39"/>
        <v>189453956.15000001</v>
      </c>
      <c r="O98" s="14">
        <f t="shared" si="39"/>
        <v>189453956.15000001</v>
      </c>
      <c r="P98" s="14">
        <f t="shared" si="39"/>
        <v>189453956.15000001</v>
      </c>
      <c r="Q98" s="87"/>
      <c r="R98" s="80" t="s">
        <v>19</v>
      </c>
      <c r="S98" s="80" t="s">
        <v>19</v>
      </c>
      <c r="T98" s="80" t="s">
        <v>19</v>
      </c>
      <c r="U98" s="80" t="s">
        <v>19</v>
      </c>
      <c r="V98" s="80" t="s">
        <v>19</v>
      </c>
      <c r="W98" s="80" t="s">
        <v>19</v>
      </c>
      <c r="X98" s="80" t="s">
        <v>19</v>
      </c>
      <c r="Y98" s="80" t="s">
        <v>19</v>
      </c>
      <c r="Z98" s="80" t="s">
        <v>19</v>
      </c>
      <c r="AA98" s="80" t="s">
        <v>19</v>
      </c>
      <c r="AB98" s="80" t="s">
        <v>19</v>
      </c>
      <c r="AC98" s="80" t="s">
        <v>19</v>
      </c>
      <c r="AD98" s="80" t="s">
        <v>19</v>
      </c>
      <c r="AE98" s="80" t="s">
        <v>19</v>
      </c>
      <c r="AF98" s="80" t="s">
        <v>19</v>
      </c>
    </row>
    <row r="99" spans="1:32" ht="41.25" customHeight="1" x14ac:dyDescent="0.2">
      <c r="A99" s="186"/>
      <c r="B99" s="55" t="s">
        <v>5</v>
      </c>
      <c r="C99" s="14">
        <f>SUM(D99:P99)</f>
        <v>2519071747.4700003</v>
      </c>
      <c r="D99" s="64">
        <f t="shared" ref="D99:P99" si="40">SUM(D66+D62+D21+D79)</f>
        <v>276872637.13</v>
      </c>
      <c r="E99" s="64">
        <f t="shared" si="40"/>
        <v>189598505.59</v>
      </c>
      <c r="F99" s="64">
        <f t="shared" si="40"/>
        <v>189640572.25</v>
      </c>
      <c r="G99" s="64">
        <f t="shared" si="40"/>
        <v>186296003.25</v>
      </c>
      <c r="H99" s="64">
        <f t="shared" si="40"/>
        <v>186296003.25</v>
      </c>
      <c r="I99" s="64">
        <f t="shared" si="40"/>
        <v>186296003.25</v>
      </c>
      <c r="J99" s="64">
        <f t="shared" si="40"/>
        <v>186296003.25</v>
      </c>
      <c r="K99" s="64">
        <f t="shared" si="40"/>
        <v>186296003.25</v>
      </c>
      <c r="L99" s="64">
        <f t="shared" si="40"/>
        <v>186296003.25</v>
      </c>
      <c r="M99" s="64">
        <f t="shared" si="40"/>
        <v>186296003.25</v>
      </c>
      <c r="N99" s="64">
        <f t="shared" si="40"/>
        <v>186296003.25</v>
      </c>
      <c r="O99" s="64">
        <f t="shared" si="40"/>
        <v>186296003.25</v>
      </c>
      <c r="P99" s="64">
        <f t="shared" si="40"/>
        <v>186296003.25</v>
      </c>
      <c r="Q99" s="87"/>
      <c r="R99" s="79" t="s">
        <v>19</v>
      </c>
      <c r="S99" s="79" t="s">
        <v>19</v>
      </c>
      <c r="T99" s="79" t="s">
        <v>19</v>
      </c>
      <c r="U99" s="79" t="s">
        <v>19</v>
      </c>
      <c r="V99" s="79" t="s">
        <v>19</v>
      </c>
      <c r="W99" s="79" t="s">
        <v>19</v>
      </c>
      <c r="X99" s="79" t="s">
        <v>19</v>
      </c>
      <c r="Y99" s="79" t="s">
        <v>19</v>
      </c>
      <c r="Z99" s="79" t="s">
        <v>19</v>
      </c>
      <c r="AA99" s="79" t="s">
        <v>19</v>
      </c>
      <c r="AB99" s="79" t="s">
        <v>19</v>
      </c>
      <c r="AC99" s="79" t="s">
        <v>19</v>
      </c>
      <c r="AD99" s="79" t="s">
        <v>19</v>
      </c>
      <c r="AE99" s="79" t="s">
        <v>19</v>
      </c>
      <c r="AF99" s="79" t="s">
        <v>19</v>
      </c>
    </row>
    <row r="100" spans="1:32" ht="78" customHeight="1" x14ac:dyDescent="0.2">
      <c r="A100" s="186"/>
      <c r="B100" s="55" t="s">
        <v>46</v>
      </c>
      <c r="C100" s="16">
        <f>SUM(D100:P100)</f>
        <v>59746347.30999998</v>
      </c>
      <c r="D100" s="64">
        <f t="shared" ref="D100:P100" si="41">SUM(D67+D22+D80)</f>
        <v>21850912.509999998</v>
      </c>
      <c r="E100" s="64">
        <f t="shared" si="41"/>
        <v>3157952.9</v>
      </c>
      <c r="F100" s="64">
        <f t="shared" si="41"/>
        <v>3157952.9</v>
      </c>
      <c r="G100" s="64">
        <f t="shared" si="41"/>
        <v>3157952.9</v>
      </c>
      <c r="H100" s="64">
        <f t="shared" si="41"/>
        <v>3157952.9</v>
      </c>
      <c r="I100" s="64">
        <f t="shared" si="41"/>
        <v>3157952.9</v>
      </c>
      <c r="J100" s="64">
        <f t="shared" si="41"/>
        <v>3157952.9</v>
      </c>
      <c r="K100" s="64">
        <f t="shared" si="41"/>
        <v>3157952.9</v>
      </c>
      <c r="L100" s="64">
        <f t="shared" si="41"/>
        <v>3157952.9</v>
      </c>
      <c r="M100" s="64">
        <f t="shared" si="41"/>
        <v>3157952.9</v>
      </c>
      <c r="N100" s="64">
        <f t="shared" si="41"/>
        <v>3157952.9</v>
      </c>
      <c r="O100" s="64">
        <f t="shared" si="41"/>
        <v>3157952.9</v>
      </c>
      <c r="P100" s="64">
        <f t="shared" si="41"/>
        <v>3157952.9</v>
      </c>
      <c r="Q100" s="87"/>
      <c r="R100" s="79" t="s">
        <v>55</v>
      </c>
      <c r="S100" s="79" t="s">
        <v>55</v>
      </c>
      <c r="T100" s="79" t="s">
        <v>55</v>
      </c>
      <c r="U100" s="79" t="s">
        <v>55</v>
      </c>
      <c r="V100" s="79" t="s">
        <v>55</v>
      </c>
      <c r="W100" s="79" t="s">
        <v>55</v>
      </c>
      <c r="X100" s="79" t="s">
        <v>55</v>
      </c>
      <c r="Y100" s="79" t="s">
        <v>55</v>
      </c>
      <c r="Z100" s="79" t="s">
        <v>55</v>
      </c>
      <c r="AA100" s="79" t="s">
        <v>55</v>
      </c>
      <c r="AB100" s="79" t="s">
        <v>55</v>
      </c>
      <c r="AC100" s="79" t="s">
        <v>55</v>
      </c>
      <c r="AD100" s="79" t="s">
        <v>55</v>
      </c>
      <c r="AE100" s="79" t="s">
        <v>55</v>
      </c>
      <c r="AF100" s="79" t="s">
        <v>55</v>
      </c>
    </row>
    <row r="101" spans="1:32" ht="42" customHeight="1" x14ac:dyDescent="0.2">
      <c r="A101" s="186"/>
      <c r="B101" s="55" t="s">
        <v>89</v>
      </c>
      <c r="C101" s="16">
        <f>SUM(D101:P101)</f>
        <v>22441108.399999999</v>
      </c>
      <c r="D101" s="64">
        <f t="shared" ref="D101:P101" si="42">SUM(D68+D23+D81)</f>
        <v>8011268.4000000004</v>
      </c>
      <c r="E101" s="64">
        <f t="shared" si="42"/>
        <v>7214920</v>
      </c>
      <c r="F101" s="64">
        <f t="shared" si="42"/>
        <v>7214920</v>
      </c>
      <c r="G101" s="64">
        <f t="shared" si="42"/>
        <v>0</v>
      </c>
      <c r="H101" s="64">
        <f t="shared" si="42"/>
        <v>0</v>
      </c>
      <c r="I101" s="64">
        <f t="shared" si="42"/>
        <v>0</v>
      </c>
      <c r="J101" s="64">
        <f t="shared" si="42"/>
        <v>0</v>
      </c>
      <c r="K101" s="64">
        <f t="shared" si="42"/>
        <v>0</v>
      </c>
      <c r="L101" s="64">
        <f t="shared" si="42"/>
        <v>0</v>
      </c>
      <c r="M101" s="64">
        <f t="shared" si="42"/>
        <v>0</v>
      </c>
      <c r="N101" s="64">
        <f t="shared" si="42"/>
        <v>0</v>
      </c>
      <c r="O101" s="64">
        <f t="shared" si="42"/>
        <v>0</v>
      </c>
      <c r="P101" s="64">
        <f t="shared" si="42"/>
        <v>0</v>
      </c>
      <c r="Q101" s="88"/>
      <c r="R101" s="79" t="s">
        <v>55</v>
      </c>
      <c r="S101" s="79" t="s">
        <v>55</v>
      </c>
      <c r="T101" s="79" t="s">
        <v>55</v>
      </c>
      <c r="U101" s="79" t="s">
        <v>55</v>
      </c>
      <c r="V101" s="79" t="s">
        <v>55</v>
      </c>
      <c r="W101" s="79" t="s">
        <v>55</v>
      </c>
      <c r="X101" s="79" t="s">
        <v>55</v>
      </c>
      <c r="Y101" s="79" t="s">
        <v>55</v>
      </c>
      <c r="Z101" s="79" t="s">
        <v>55</v>
      </c>
      <c r="AA101" s="79" t="s">
        <v>55</v>
      </c>
      <c r="AB101" s="79" t="s">
        <v>55</v>
      </c>
      <c r="AC101" s="79" t="s">
        <v>55</v>
      </c>
      <c r="AD101" s="79" t="s">
        <v>55</v>
      </c>
      <c r="AE101" s="79" t="s">
        <v>55</v>
      </c>
      <c r="AF101" s="79" t="s">
        <v>55</v>
      </c>
    </row>
    <row r="102" spans="1:32" ht="21" customHeight="1" x14ac:dyDescent="0.2">
      <c r="A102" s="110" t="s">
        <v>52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1"/>
      <c r="T102" s="111"/>
      <c r="U102" s="111"/>
      <c r="V102" s="111"/>
      <c r="W102" s="111"/>
      <c r="X102" s="111"/>
      <c r="Y102" s="111"/>
      <c r="Z102" s="111"/>
      <c r="AA102" s="111"/>
      <c r="AB102" s="111"/>
      <c r="AC102" s="111"/>
      <c r="AD102" s="111"/>
      <c r="AE102" s="111"/>
      <c r="AF102" s="112"/>
    </row>
    <row r="103" spans="1:32" ht="21" customHeight="1" x14ac:dyDescent="0.2">
      <c r="A103" s="130" t="s">
        <v>88</v>
      </c>
      <c r="B103" s="131"/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1"/>
      <c r="S103" s="131"/>
      <c r="T103" s="131"/>
      <c r="U103" s="131"/>
      <c r="V103" s="131"/>
      <c r="W103" s="131"/>
      <c r="X103" s="131"/>
      <c r="Y103" s="131"/>
      <c r="Z103" s="131"/>
      <c r="AA103" s="131"/>
      <c r="AB103" s="131"/>
      <c r="AC103" s="131"/>
      <c r="AD103" s="131"/>
      <c r="AE103" s="131"/>
      <c r="AF103" s="132"/>
    </row>
    <row r="104" spans="1:32" ht="27" customHeight="1" x14ac:dyDescent="0.2">
      <c r="A104" s="142" t="s">
        <v>53</v>
      </c>
      <c r="B104" s="142"/>
      <c r="C104" s="142"/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2"/>
    </row>
    <row r="105" spans="1:32" s="6" customFormat="1" ht="27" customHeight="1" x14ac:dyDescent="0.2">
      <c r="A105" s="157" t="s">
        <v>119</v>
      </c>
      <c r="B105" s="55" t="s">
        <v>21</v>
      </c>
      <c r="C105" s="17">
        <f t="shared" ref="C105:P105" si="43">SUM(C106:C108)</f>
        <v>349650317.56999999</v>
      </c>
      <c r="D105" s="18">
        <f t="shared" si="43"/>
        <v>67327543.980000004</v>
      </c>
      <c r="E105" s="18">
        <f t="shared" si="43"/>
        <v>31136577.59</v>
      </c>
      <c r="F105" s="18">
        <f t="shared" si="43"/>
        <v>32673636</v>
      </c>
      <c r="G105" s="18">
        <f t="shared" si="43"/>
        <v>21851256</v>
      </c>
      <c r="H105" s="18">
        <f t="shared" si="43"/>
        <v>21851256</v>
      </c>
      <c r="I105" s="18">
        <f t="shared" si="43"/>
        <v>21851256</v>
      </c>
      <c r="J105" s="18">
        <f t="shared" si="43"/>
        <v>21851256</v>
      </c>
      <c r="K105" s="18">
        <f t="shared" si="43"/>
        <v>21851256</v>
      </c>
      <c r="L105" s="18">
        <f t="shared" si="43"/>
        <v>21851256</v>
      </c>
      <c r="M105" s="18">
        <f t="shared" si="43"/>
        <v>21851256</v>
      </c>
      <c r="N105" s="18">
        <f t="shared" si="43"/>
        <v>21851256</v>
      </c>
      <c r="O105" s="18">
        <f t="shared" si="43"/>
        <v>21851256</v>
      </c>
      <c r="P105" s="18">
        <f t="shared" si="43"/>
        <v>21851256</v>
      </c>
      <c r="Q105" s="167" t="s">
        <v>62</v>
      </c>
      <c r="R105" s="84" t="s">
        <v>54</v>
      </c>
      <c r="S105" s="102">
        <v>21</v>
      </c>
      <c r="T105" s="107">
        <v>6</v>
      </c>
      <c r="U105" s="107">
        <v>5</v>
      </c>
      <c r="V105" s="107">
        <v>6</v>
      </c>
      <c r="W105" s="107">
        <v>7</v>
      </c>
      <c r="X105" s="107">
        <v>8</v>
      </c>
      <c r="Y105" s="107">
        <v>9</v>
      </c>
      <c r="Z105" s="107">
        <v>10</v>
      </c>
      <c r="AA105" s="107">
        <v>11</v>
      </c>
      <c r="AB105" s="107">
        <v>12</v>
      </c>
      <c r="AC105" s="107">
        <v>13</v>
      </c>
      <c r="AD105" s="107">
        <v>14</v>
      </c>
      <c r="AE105" s="107">
        <v>15</v>
      </c>
      <c r="AF105" s="107">
        <f>SUM(S105:AE108)</f>
        <v>137</v>
      </c>
    </row>
    <row r="106" spans="1:32" s="6" customFormat="1" ht="43.5" customHeight="1" x14ac:dyDescent="0.2">
      <c r="A106" s="154"/>
      <c r="B106" s="55" t="s">
        <v>5</v>
      </c>
      <c r="C106" s="19">
        <f>SUM(D106:Q106)</f>
        <v>294341785.57999998</v>
      </c>
      <c r="D106" s="33">
        <v>33663771.990000002</v>
      </c>
      <c r="E106" s="33">
        <v>20314197.59</v>
      </c>
      <c r="F106" s="18">
        <v>21851256</v>
      </c>
      <c r="G106" s="18">
        <v>21851256</v>
      </c>
      <c r="H106" s="18">
        <v>21851256</v>
      </c>
      <c r="I106" s="18">
        <v>21851256</v>
      </c>
      <c r="J106" s="18">
        <v>21851256</v>
      </c>
      <c r="K106" s="18">
        <v>21851256</v>
      </c>
      <c r="L106" s="18">
        <v>21851256</v>
      </c>
      <c r="M106" s="18">
        <v>21851256</v>
      </c>
      <c r="N106" s="18">
        <v>21851256</v>
      </c>
      <c r="O106" s="18">
        <v>21851256</v>
      </c>
      <c r="P106" s="18">
        <v>21851256</v>
      </c>
      <c r="Q106" s="168"/>
      <c r="R106" s="92"/>
      <c r="S106" s="184"/>
      <c r="T106" s="108"/>
      <c r="U106" s="108"/>
      <c r="V106" s="108"/>
      <c r="W106" s="108"/>
      <c r="X106" s="108"/>
      <c r="Y106" s="108"/>
      <c r="Z106" s="108"/>
      <c r="AA106" s="108"/>
      <c r="AB106" s="108"/>
      <c r="AC106" s="108"/>
      <c r="AD106" s="108"/>
      <c r="AE106" s="108"/>
      <c r="AF106" s="187"/>
    </row>
    <row r="107" spans="1:32" s="6" customFormat="1" ht="79.5" customHeight="1" x14ac:dyDescent="0.2">
      <c r="A107" s="154"/>
      <c r="B107" s="55" t="s">
        <v>46</v>
      </c>
      <c r="C107" s="19">
        <f>SUM(D107:P107)</f>
        <v>23564640.390000001</v>
      </c>
      <c r="D107" s="33">
        <v>23564640.390000001</v>
      </c>
      <c r="E107" s="33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68"/>
      <c r="R107" s="92"/>
      <c r="S107" s="184"/>
      <c r="T107" s="108"/>
      <c r="U107" s="108"/>
      <c r="V107" s="108"/>
      <c r="W107" s="108"/>
      <c r="X107" s="108"/>
      <c r="Y107" s="108"/>
      <c r="Z107" s="108"/>
      <c r="AA107" s="108"/>
      <c r="AB107" s="108"/>
      <c r="AC107" s="108"/>
      <c r="AD107" s="108"/>
      <c r="AE107" s="108"/>
      <c r="AF107" s="187"/>
    </row>
    <row r="108" spans="1:32" s="6" customFormat="1" ht="46.5" customHeight="1" x14ac:dyDescent="0.2">
      <c r="A108" s="154"/>
      <c r="B108" s="55" t="s">
        <v>89</v>
      </c>
      <c r="C108" s="19">
        <f>SUM(D108:Q108)</f>
        <v>31743891.600000001</v>
      </c>
      <c r="D108" s="33">
        <v>10099131.6</v>
      </c>
      <c r="E108" s="33">
        <v>10822380</v>
      </c>
      <c r="F108" s="18">
        <v>10822380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20">
        <v>0</v>
      </c>
      <c r="N108" s="21">
        <v>0</v>
      </c>
      <c r="O108" s="21">
        <v>0</v>
      </c>
      <c r="P108" s="21">
        <v>0</v>
      </c>
      <c r="Q108" s="168"/>
      <c r="R108" s="183"/>
      <c r="S108" s="185"/>
      <c r="T108" s="109"/>
      <c r="U108" s="109"/>
      <c r="V108" s="109"/>
      <c r="W108" s="109"/>
      <c r="X108" s="109"/>
      <c r="Y108" s="109"/>
      <c r="Z108" s="109"/>
      <c r="AA108" s="109"/>
      <c r="AB108" s="109"/>
      <c r="AC108" s="109"/>
      <c r="AD108" s="109"/>
      <c r="AE108" s="109"/>
      <c r="AF108" s="188"/>
    </row>
    <row r="109" spans="1:32" s="6" customFormat="1" ht="46.5" customHeight="1" x14ac:dyDescent="0.2">
      <c r="A109" s="89" t="s">
        <v>120</v>
      </c>
      <c r="B109" s="55" t="s">
        <v>21</v>
      </c>
      <c r="C109" s="20">
        <f>SUM(C110:C112)</f>
        <v>352500</v>
      </c>
      <c r="D109" s="20">
        <f t="shared" ref="D109:P109" si="44">SUM(D110:D112)</f>
        <v>352500</v>
      </c>
      <c r="E109" s="20">
        <f t="shared" si="44"/>
        <v>0</v>
      </c>
      <c r="F109" s="20">
        <f t="shared" si="44"/>
        <v>0</v>
      </c>
      <c r="G109" s="20">
        <f t="shared" si="44"/>
        <v>0</v>
      </c>
      <c r="H109" s="20">
        <f t="shared" si="44"/>
        <v>0</v>
      </c>
      <c r="I109" s="20">
        <f t="shared" si="44"/>
        <v>0</v>
      </c>
      <c r="J109" s="20">
        <f t="shared" si="44"/>
        <v>0</v>
      </c>
      <c r="K109" s="20">
        <f t="shared" si="44"/>
        <v>0</v>
      </c>
      <c r="L109" s="20">
        <f t="shared" si="44"/>
        <v>0</v>
      </c>
      <c r="M109" s="20">
        <f t="shared" si="44"/>
        <v>0</v>
      </c>
      <c r="N109" s="20">
        <f t="shared" si="44"/>
        <v>0</v>
      </c>
      <c r="O109" s="20">
        <f t="shared" si="44"/>
        <v>0</v>
      </c>
      <c r="P109" s="20">
        <f t="shared" si="44"/>
        <v>0</v>
      </c>
      <c r="Q109" s="168"/>
      <c r="R109" s="56"/>
      <c r="S109" s="57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9"/>
    </row>
    <row r="110" spans="1:32" s="6" customFormat="1" ht="46.5" customHeight="1" x14ac:dyDescent="0.2">
      <c r="A110" s="90"/>
      <c r="B110" s="55" t="s">
        <v>5</v>
      </c>
      <c r="C110" s="20">
        <f>SUM(D110:P110)</f>
        <v>352500</v>
      </c>
      <c r="D110" s="33">
        <f>SUM(D114)</f>
        <v>352500</v>
      </c>
      <c r="E110" s="33">
        <f t="shared" ref="E110:P110" si="45">SUM(E114)</f>
        <v>0</v>
      </c>
      <c r="F110" s="33">
        <f t="shared" si="45"/>
        <v>0</v>
      </c>
      <c r="G110" s="33">
        <f t="shared" si="45"/>
        <v>0</v>
      </c>
      <c r="H110" s="33">
        <f t="shared" si="45"/>
        <v>0</v>
      </c>
      <c r="I110" s="33">
        <f t="shared" si="45"/>
        <v>0</v>
      </c>
      <c r="J110" s="33">
        <f t="shared" si="45"/>
        <v>0</v>
      </c>
      <c r="K110" s="33">
        <f t="shared" si="45"/>
        <v>0</v>
      </c>
      <c r="L110" s="33">
        <f t="shared" si="45"/>
        <v>0</v>
      </c>
      <c r="M110" s="33">
        <f t="shared" si="45"/>
        <v>0</v>
      </c>
      <c r="N110" s="33">
        <f t="shared" si="45"/>
        <v>0</v>
      </c>
      <c r="O110" s="33">
        <f t="shared" si="45"/>
        <v>0</v>
      </c>
      <c r="P110" s="33">
        <f t="shared" si="45"/>
        <v>0</v>
      </c>
      <c r="Q110" s="168"/>
      <c r="R110" s="56"/>
      <c r="S110" s="57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9"/>
    </row>
    <row r="111" spans="1:32" s="6" customFormat="1" ht="69.75" customHeight="1" x14ac:dyDescent="0.2">
      <c r="A111" s="90"/>
      <c r="B111" s="55" t="s">
        <v>46</v>
      </c>
      <c r="C111" s="20">
        <f t="shared" ref="C111:C112" si="46">SUM(D111:P111)</f>
        <v>0</v>
      </c>
      <c r="D111" s="33">
        <f t="shared" ref="D111:P111" si="47">SUM(D115)</f>
        <v>0</v>
      </c>
      <c r="E111" s="33">
        <f t="shared" si="47"/>
        <v>0</v>
      </c>
      <c r="F111" s="33">
        <f t="shared" si="47"/>
        <v>0</v>
      </c>
      <c r="G111" s="33">
        <f t="shared" si="47"/>
        <v>0</v>
      </c>
      <c r="H111" s="33">
        <f t="shared" si="47"/>
        <v>0</v>
      </c>
      <c r="I111" s="33">
        <f t="shared" si="47"/>
        <v>0</v>
      </c>
      <c r="J111" s="33">
        <f t="shared" si="47"/>
        <v>0</v>
      </c>
      <c r="K111" s="33">
        <f t="shared" si="47"/>
        <v>0</v>
      </c>
      <c r="L111" s="33">
        <f t="shared" si="47"/>
        <v>0</v>
      </c>
      <c r="M111" s="33">
        <f t="shared" si="47"/>
        <v>0</v>
      </c>
      <c r="N111" s="33">
        <f t="shared" si="47"/>
        <v>0</v>
      </c>
      <c r="O111" s="33">
        <f t="shared" si="47"/>
        <v>0</v>
      </c>
      <c r="P111" s="33">
        <f t="shared" si="47"/>
        <v>0</v>
      </c>
      <c r="Q111" s="168"/>
      <c r="R111" s="56"/>
      <c r="S111" s="57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9"/>
    </row>
    <row r="112" spans="1:32" s="6" customFormat="1" ht="46.5" customHeight="1" x14ac:dyDescent="0.2">
      <c r="A112" s="91"/>
      <c r="B112" s="55" t="s">
        <v>89</v>
      </c>
      <c r="C112" s="20">
        <f t="shared" si="46"/>
        <v>0</v>
      </c>
      <c r="D112" s="33">
        <f t="shared" ref="D112:P112" si="48">SUM(D116)</f>
        <v>0</v>
      </c>
      <c r="E112" s="33">
        <f t="shared" si="48"/>
        <v>0</v>
      </c>
      <c r="F112" s="33">
        <f t="shared" si="48"/>
        <v>0</v>
      </c>
      <c r="G112" s="33">
        <f t="shared" si="48"/>
        <v>0</v>
      </c>
      <c r="H112" s="33">
        <f t="shared" si="48"/>
        <v>0</v>
      </c>
      <c r="I112" s="33">
        <f t="shared" si="48"/>
        <v>0</v>
      </c>
      <c r="J112" s="33">
        <f t="shared" si="48"/>
        <v>0</v>
      </c>
      <c r="K112" s="33">
        <f t="shared" si="48"/>
        <v>0</v>
      </c>
      <c r="L112" s="33">
        <f t="shared" si="48"/>
        <v>0</v>
      </c>
      <c r="M112" s="33">
        <f t="shared" si="48"/>
        <v>0</v>
      </c>
      <c r="N112" s="33">
        <f t="shared" si="48"/>
        <v>0</v>
      </c>
      <c r="O112" s="33">
        <f t="shared" si="48"/>
        <v>0</v>
      </c>
      <c r="P112" s="33">
        <f t="shared" si="48"/>
        <v>0</v>
      </c>
      <c r="Q112" s="168"/>
      <c r="R112" s="56"/>
      <c r="S112" s="57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9"/>
    </row>
    <row r="113" spans="1:32" s="6" customFormat="1" ht="46.5" customHeight="1" x14ac:dyDescent="0.2">
      <c r="A113" s="89" t="s">
        <v>121</v>
      </c>
      <c r="B113" s="55" t="s">
        <v>21</v>
      </c>
      <c r="C113" s="20">
        <f>SUM(C114:C116)</f>
        <v>352500</v>
      </c>
      <c r="D113" s="20">
        <f t="shared" ref="D113:P113" si="49">SUM(D114:D116)</f>
        <v>352500</v>
      </c>
      <c r="E113" s="20">
        <f t="shared" si="49"/>
        <v>0</v>
      </c>
      <c r="F113" s="20">
        <f t="shared" si="49"/>
        <v>0</v>
      </c>
      <c r="G113" s="20">
        <f t="shared" si="49"/>
        <v>0</v>
      </c>
      <c r="H113" s="20">
        <f t="shared" si="49"/>
        <v>0</v>
      </c>
      <c r="I113" s="20">
        <f t="shared" si="49"/>
        <v>0</v>
      </c>
      <c r="J113" s="20">
        <f t="shared" si="49"/>
        <v>0</v>
      </c>
      <c r="K113" s="20">
        <f t="shared" si="49"/>
        <v>0</v>
      </c>
      <c r="L113" s="20">
        <f t="shared" si="49"/>
        <v>0</v>
      </c>
      <c r="M113" s="20">
        <f t="shared" si="49"/>
        <v>0</v>
      </c>
      <c r="N113" s="20">
        <f t="shared" si="49"/>
        <v>0</v>
      </c>
      <c r="O113" s="20">
        <f t="shared" si="49"/>
        <v>0</v>
      </c>
      <c r="P113" s="20">
        <f t="shared" si="49"/>
        <v>0</v>
      </c>
      <c r="Q113" s="168"/>
      <c r="R113" s="175" t="s">
        <v>122</v>
      </c>
      <c r="S113" s="102">
        <v>1</v>
      </c>
      <c r="T113" s="102">
        <v>0</v>
      </c>
      <c r="U113" s="102">
        <v>0</v>
      </c>
      <c r="V113" s="102">
        <v>0</v>
      </c>
      <c r="W113" s="102">
        <v>0</v>
      </c>
      <c r="X113" s="102">
        <v>0</v>
      </c>
      <c r="Y113" s="102">
        <v>0</v>
      </c>
      <c r="Z113" s="102">
        <v>0</v>
      </c>
      <c r="AA113" s="102">
        <v>0</v>
      </c>
      <c r="AB113" s="102">
        <v>0</v>
      </c>
      <c r="AC113" s="102">
        <v>0</v>
      </c>
      <c r="AD113" s="102">
        <v>0</v>
      </c>
      <c r="AE113" s="102">
        <v>0</v>
      </c>
      <c r="AF113" s="102">
        <f>SUM(S113:AE116)</f>
        <v>1</v>
      </c>
    </row>
    <row r="114" spans="1:32" s="6" customFormat="1" ht="46.5" customHeight="1" x14ac:dyDescent="0.2">
      <c r="A114" s="90"/>
      <c r="B114" s="55" t="s">
        <v>5</v>
      </c>
      <c r="C114" s="20">
        <f>SUM(D114:P114)</f>
        <v>352500</v>
      </c>
      <c r="D114" s="33">
        <v>352500</v>
      </c>
      <c r="E114" s="33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68"/>
      <c r="R114" s="176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  <c r="AC114" s="103"/>
      <c r="AD114" s="103"/>
      <c r="AE114" s="103"/>
      <c r="AF114" s="103"/>
    </row>
    <row r="115" spans="1:32" s="6" customFormat="1" ht="63" customHeight="1" x14ac:dyDescent="0.2">
      <c r="A115" s="90"/>
      <c r="B115" s="55" t="s">
        <v>46</v>
      </c>
      <c r="C115" s="20">
        <f t="shared" ref="C115:C116" si="50">SUM(D115:P115)</f>
        <v>0</v>
      </c>
      <c r="D115" s="33">
        <v>0</v>
      </c>
      <c r="E115" s="33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68"/>
      <c r="R115" s="176"/>
      <c r="S115" s="103"/>
      <c r="T115" s="103"/>
      <c r="U115" s="103"/>
      <c r="V115" s="103"/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103"/>
    </row>
    <row r="116" spans="1:32" s="6" customFormat="1" ht="46.5" customHeight="1" x14ac:dyDescent="0.2">
      <c r="A116" s="91"/>
      <c r="B116" s="55" t="s">
        <v>89</v>
      </c>
      <c r="C116" s="20">
        <f t="shared" si="50"/>
        <v>0</v>
      </c>
      <c r="D116" s="33">
        <v>0</v>
      </c>
      <c r="E116" s="33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68"/>
      <c r="R116" s="177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</row>
    <row r="117" spans="1:32" ht="30.75" customHeight="1" x14ac:dyDescent="0.2">
      <c r="A117" s="154" t="s">
        <v>61</v>
      </c>
      <c r="B117" s="55" t="s">
        <v>21</v>
      </c>
      <c r="C117" s="16">
        <f>SUM(C118:C120)</f>
        <v>350002817.56999999</v>
      </c>
      <c r="D117" s="16">
        <f>SUM(D118:D120)</f>
        <v>67680043.980000004</v>
      </c>
      <c r="E117" s="16">
        <f t="shared" ref="E117:P117" si="51">SUM(E118:E120)</f>
        <v>31136577.59</v>
      </c>
      <c r="F117" s="16">
        <f t="shared" si="51"/>
        <v>32673636</v>
      </c>
      <c r="G117" s="16">
        <f>SUM(G118:G120)</f>
        <v>21851256</v>
      </c>
      <c r="H117" s="16">
        <f t="shared" si="51"/>
        <v>21851256</v>
      </c>
      <c r="I117" s="16">
        <f t="shared" si="51"/>
        <v>21851256</v>
      </c>
      <c r="J117" s="16">
        <f t="shared" si="51"/>
        <v>21851256</v>
      </c>
      <c r="K117" s="16">
        <f t="shared" si="51"/>
        <v>21851256</v>
      </c>
      <c r="L117" s="16">
        <f t="shared" si="51"/>
        <v>21851256</v>
      </c>
      <c r="M117" s="16">
        <f t="shared" si="51"/>
        <v>21851256</v>
      </c>
      <c r="N117" s="16">
        <f t="shared" si="51"/>
        <v>21851256</v>
      </c>
      <c r="O117" s="16">
        <f t="shared" si="51"/>
        <v>21851256</v>
      </c>
      <c r="P117" s="16">
        <f t="shared" si="51"/>
        <v>21851256</v>
      </c>
      <c r="Q117" s="168"/>
      <c r="R117" s="79" t="s">
        <v>55</v>
      </c>
      <c r="S117" s="79" t="s">
        <v>55</v>
      </c>
      <c r="T117" s="79" t="s">
        <v>55</v>
      </c>
      <c r="U117" s="79" t="s">
        <v>55</v>
      </c>
      <c r="V117" s="79" t="s">
        <v>55</v>
      </c>
      <c r="W117" s="79" t="s">
        <v>55</v>
      </c>
      <c r="X117" s="79" t="s">
        <v>55</v>
      </c>
      <c r="Y117" s="79" t="s">
        <v>55</v>
      </c>
      <c r="Z117" s="79" t="s">
        <v>55</v>
      </c>
      <c r="AA117" s="79" t="s">
        <v>55</v>
      </c>
      <c r="AB117" s="79" t="s">
        <v>55</v>
      </c>
      <c r="AC117" s="79" t="s">
        <v>55</v>
      </c>
      <c r="AD117" s="79" t="s">
        <v>55</v>
      </c>
      <c r="AE117" s="79" t="s">
        <v>55</v>
      </c>
      <c r="AF117" s="79" t="s">
        <v>55</v>
      </c>
    </row>
    <row r="118" spans="1:32" ht="42.75" customHeight="1" x14ac:dyDescent="0.2">
      <c r="A118" s="154"/>
      <c r="B118" s="55" t="s">
        <v>5</v>
      </c>
      <c r="C118" s="16">
        <f>SUM(D118:Q118)</f>
        <v>294694285.57999998</v>
      </c>
      <c r="D118" s="16">
        <f>SUM(D106+D110)</f>
        <v>34016271.990000002</v>
      </c>
      <c r="E118" s="16">
        <f t="shared" ref="E118:P118" si="52">SUM(E106+E110)</f>
        <v>20314197.59</v>
      </c>
      <c r="F118" s="16">
        <f t="shared" si="52"/>
        <v>21851256</v>
      </c>
      <c r="G118" s="16">
        <f t="shared" si="52"/>
        <v>21851256</v>
      </c>
      <c r="H118" s="16">
        <f t="shared" si="52"/>
        <v>21851256</v>
      </c>
      <c r="I118" s="16">
        <f t="shared" si="52"/>
        <v>21851256</v>
      </c>
      <c r="J118" s="16">
        <f t="shared" si="52"/>
        <v>21851256</v>
      </c>
      <c r="K118" s="16">
        <f t="shared" si="52"/>
        <v>21851256</v>
      </c>
      <c r="L118" s="16">
        <f t="shared" si="52"/>
        <v>21851256</v>
      </c>
      <c r="M118" s="16">
        <f t="shared" si="52"/>
        <v>21851256</v>
      </c>
      <c r="N118" s="16">
        <f t="shared" si="52"/>
        <v>21851256</v>
      </c>
      <c r="O118" s="16">
        <f t="shared" si="52"/>
        <v>21851256</v>
      </c>
      <c r="P118" s="16">
        <f t="shared" si="52"/>
        <v>21851256</v>
      </c>
      <c r="Q118" s="168"/>
      <c r="R118" s="79" t="s">
        <v>55</v>
      </c>
      <c r="S118" s="79" t="s">
        <v>55</v>
      </c>
      <c r="T118" s="79" t="s">
        <v>55</v>
      </c>
      <c r="U118" s="79" t="s">
        <v>55</v>
      </c>
      <c r="V118" s="79" t="s">
        <v>55</v>
      </c>
      <c r="W118" s="79" t="s">
        <v>55</v>
      </c>
      <c r="X118" s="79" t="s">
        <v>55</v>
      </c>
      <c r="Y118" s="79" t="s">
        <v>55</v>
      </c>
      <c r="Z118" s="79" t="s">
        <v>55</v>
      </c>
      <c r="AA118" s="79" t="s">
        <v>55</v>
      </c>
      <c r="AB118" s="79" t="s">
        <v>55</v>
      </c>
      <c r="AC118" s="79" t="s">
        <v>55</v>
      </c>
      <c r="AD118" s="79" t="s">
        <v>55</v>
      </c>
      <c r="AE118" s="79" t="s">
        <v>55</v>
      </c>
      <c r="AF118" s="79" t="s">
        <v>55</v>
      </c>
    </row>
    <row r="119" spans="1:32" ht="83.25" customHeight="1" x14ac:dyDescent="0.2">
      <c r="A119" s="154"/>
      <c r="B119" s="55" t="s">
        <v>46</v>
      </c>
      <c r="C119" s="16">
        <f>SUM(D119:P119)</f>
        <v>23564640.390000001</v>
      </c>
      <c r="D119" s="16">
        <f t="shared" ref="D119:P119" si="53">SUM(D107+D111)</f>
        <v>23564640.390000001</v>
      </c>
      <c r="E119" s="16">
        <f t="shared" si="53"/>
        <v>0</v>
      </c>
      <c r="F119" s="16">
        <f t="shared" si="53"/>
        <v>0</v>
      </c>
      <c r="G119" s="16">
        <f t="shared" si="53"/>
        <v>0</v>
      </c>
      <c r="H119" s="16">
        <f t="shared" si="53"/>
        <v>0</v>
      </c>
      <c r="I119" s="16">
        <f t="shared" si="53"/>
        <v>0</v>
      </c>
      <c r="J119" s="16">
        <f t="shared" si="53"/>
        <v>0</v>
      </c>
      <c r="K119" s="16">
        <f t="shared" si="53"/>
        <v>0</v>
      </c>
      <c r="L119" s="16">
        <f t="shared" si="53"/>
        <v>0</v>
      </c>
      <c r="M119" s="16">
        <f t="shared" si="53"/>
        <v>0</v>
      </c>
      <c r="N119" s="16">
        <f t="shared" si="53"/>
        <v>0</v>
      </c>
      <c r="O119" s="16">
        <f t="shared" si="53"/>
        <v>0</v>
      </c>
      <c r="P119" s="16">
        <f t="shared" si="53"/>
        <v>0</v>
      </c>
      <c r="Q119" s="168"/>
      <c r="R119" s="79" t="s">
        <v>55</v>
      </c>
      <c r="S119" s="79" t="s">
        <v>55</v>
      </c>
      <c r="T119" s="79" t="s">
        <v>55</v>
      </c>
      <c r="U119" s="79" t="s">
        <v>55</v>
      </c>
      <c r="V119" s="79" t="s">
        <v>55</v>
      </c>
      <c r="W119" s="79" t="s">
        <v>55</v>
      </c>
      <c r="X119" s="79" t="s">
        <v>55</v>
      </c>
      <c r="Y119" s="79" t="s">
        <v>55</v>
      </c>
      <c r="Z119" s="79" t="s">
        <v>55</v>
      </c>
      <c r="AA119" s="79" t="s">
        <v>55</v>
      </c>
      <c r="AB119" s="79" t="s">
        <v>55</v>
      </c>
      <c r="AC119" s="79" t="s">
        <v>55</v>
      </c>
      <c r="AD119" s="79" t="s">
        <v>55</v>
      </c>
      <c r="AE119" s="79" t="s">
        <v>55</v>
      </c>
      <c r="AF119" s="79" t="s">
        <v>55</v>
      </c>
    </row>
    <row r="120" spans="1:32" ht="38.25" x14ac:dyDescent="0.2">
      <c r="A120" s="154"/>
      <c r="B120" s="55" t="s">
        <v>89</v>
      </c>
      <c r="C120" s="16">
        <f>SUM(D120:Q120)</f>
        <v>31743891.600000001</v>
      </c>
      <c r="D120" s="16">
        <f t="shared" ref="D120:P120" si="54">SUM(D108+D112)</f>
        <v>10099131.6</v>
      </c>
      <c r="E120" s="16">
        <f t="shared" si="54"/>
        <v>10822380</v>
      </c>
      <c r="F120" s="16">
        <f t="shared" si="54"/>
        <v>10822380</v>
      </c>
      <c r="G120" s="16">
        <f t="shared" si="54"/>
        <v>0</v>
      </c>
      <c r="H120" s="16">
        <f t="shared" si="54"/>
        <v>0</v>
      </c>
      <c r="I120" s="16">
        <f t="shared" si="54"/>
        <v>0</v>
      </c>
      <c r="J120" s="16">
        <f t="shared" si="54"/>
        <v>0</v>
      </c>
      <c r="K120" s="16">
        <f t="shared" si="54"/>
        <v>0</v>
      </c>
      <c r="L120" s="16">
        <f t="shared" si="54"/>
        <v>0</v>
      </c>
      <c r="M120" s="16">
        <f t="shared" si="54"/>
        <v>0</v>
      </c>
      <c r="N120" s="16">
        <f t="shared" si="54"/>
        <v>0</v>
      </c>
      <c r="O120" s="16">
        <f t="shared" si="54"/>
        <v>0</v>
      </c>
      <c r="P120" s="16">
        <f t="shared" si="54"/>
        <v>0</v>
      </c>
      <c r="Q120" s="169"/>
      <c r="R120" s="79" t="s">
        <v>55</v>
      </c>
      <c r="S120" s="79" t="s">
        <v>55</v>
      </c>
      <c r="T120" s="79" t="s">
        <v>55</v>
      </c>
      <c r="U120" s="79" t="s">
        <v>55</v>
      </c>
      <c r="V120" s="79" t="s">
        <v>55</v>
      </c>
      <c r="W120" s="79" t="s">
        <v>55</v>
      </c>
      <c r="X120" s="79" t="s">
        <v>55</v>
      </c>
      <c r="Y120" s="79" t="s">
        <v>55</v>
      </c>
      <c r="Z120" s="79" t="s">
        <v>55</v>
      </c>
      <c r="AA120" s="79" t="s">
        <v>55</v>
      </c>
      <c r="AB120" s="79" t="s">
        <v>55</v>
      </c>
      <c r="AC120" s="79" t="s">
        <v>55</v>
      </c>
      <c r="AD120" s="79" t="s">
        <v>55</v>
      </c>
      <c r="AE120" s="79" t="s">
        <v>55</v>
      </c>
      <c r="AF120" s="79" t="s">
        <v>55</v>
      </c>
    </row>
    <row r="121" spans="1:32" ht="23.25" customHeight="1" x14ac:dyDescent="0.2">
      <c r="A121" s="142" t="s">
        <v>78</v>
      </c>
      <c r="B121" s="174"/>
      <c r="C121" s="174"/>
      <c r="D121" s="174"/>
      <c r="E121" s="174"/>
      <c r="F121" s="174"/>
      <c r="G121" s="174"/>
      <c r="H121" s="174"/>
      <c r="I121" s="174"/>
      <c r="J121" s="174"/>
      <c r="K121" s="174"/>
      <c r="L121" s="174"/>
      <c r="M121" s="174"/>
      <c r="N121" s="174"/>
      <c r="O121" s="174"/>
      <c r="P121" s="174"/>
      <c r="Q121" s="174"/>
      <c r="R121" s="174"/>
      <c r="S121" s="174"/>
      <c r="T121" s="174"/>
      <c r="U121" s="174"/>
      <c r="V121" s="174"/>
      <c r="W121" s="174"/>
      <c r="X121" s="174"/>
      <c r="Y121" s="174"/>
      <c r="Z121" s="174"/>
      <c r="AA121" s="174"/>
      <c r="AB121" s="174"/>
      <c r="AC121" s="174"/>
      <c r="AD121" s="174"/>
      <c r="AE121" s="174"/>
      <c r="AF121" s="174"/>
    </row>
    <row r="122" spans="1:32" s="22" customFormat="1" ht="23.25" customHeight="1" x14ac:dyDescent="0.25">
      <c r="A122" s="110" t="s">
        <v>90</v>
      </c>
      <c r="B122" s="111"/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12"/>
    </row>
    <row r="123" spans="1:32" ht="23.25" customHeight="1" x14ac:dyDescent="0.2">
      <c r="A123" s="130" t="s">
        <v>91</v>
      </c>
      <c r="B123" s="131"/>
      <c r="C123" s="131"/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1"/>
      <c r="Q123" s="131"/>
      <c r="R123" s="131"/>
      <c r="S123" s="131"/>
      <c r="T123" s="131"/>
      <c r="U123" s="131"/>
      <c r="V123" s="131"/>
      <c r="W123" s="131"/>
      <c r="X123" s="131"/>
      <c r="Y123" s="131"/>
      <c r="Z123" s="131"/>
      <c r="AA123" s="131"/>
      <c r="AB123" s="131"/>
      <c r="AC123" s="131"/>
      <c r="AD123" s="131"/>
      <c r="AE123" s="131"/>
      <c r="AF123" s="132"/>
    </row>
    <row r="124" spans="1:32" ht="57.75" customHeight="1" x14ac:dyDescent="0.2">
      <c r="A124" s="89" t="s">
        <v>64</v>
      </c>
      <c r="B124" s="55" t="s">
        <v>21</v>
      </c>
      <c r="C124" s="81">
        <f>SUM(D124:P124)</f>
        <v>84630000</v>
      </c>
      <c r="D124" s="81">
        <v>6510000</v>
      </c>
      <c r="E124" s="81">
        <v>6510000</v>
      </c>
      <c r="F124" s="81">
        <v>6510000</v>
      </c>
      <c r="G124" s="81">
        <v>6510000</v>
      </c>
      <c r="H124" s="81">
        <v>6510000</v>
      </c>
      <c r="I124" s="81">
        <v>6510000</v>
      </c>
      <c r="J124" s="81">
        <v>6510000</v>
      </c>
      <c r="K124" s="81">
        <v>6510000</v>
      </c>
      <c r="L124" s="81">
        <v>6510000</v>
      </c>
      <c r="M124" s="81">
        <v>6510000</v>
      </c>
      <c r="N124" s="81">
        <v>6510000</v>
      </c>
      <c r="O124" s="81">
        <v>6510000</v>
      </c>
      <c r="P124" s="81">
        <v>6510000</v>
      </c>
      <c r="Q124" s="89" t="s">
        <v>33</v>
      </c>
      <c r="R124" s="77" t="s">
        <v>65</v>
      </c>
      <c r="S124" s="61">
        <v>7000</v>
      </c>
      <c r="T124" s="61">
        <v>7000</v>
      </c>
      <c r="U124" s="61">
        <v>7000</v>
      </c>
      <c r="V124" s="61">
        <v>7000</v>
      </c>
      <c r="W124" s="61">
        <v>7000</v>
      </c>
      <c r="X124" s="61">
        <v>7000</v>
      </c>
      <c r="Y124" s="61">
        <v>7000</v>
      </c>
      <c r="Z124" s="61">
        <v>7000</v>
      </c>
      <c r="AA124" s="61">
        <v>7000</v>
      </c>
      <c r="AB124" s="61">
        <v>7000</v>
      </c>
      <c r="AC124" s="61">
        <v>7000</v>
      </c>
      <c r="AD124" s="61">
        <v>7000</v>
      </c>
      <c r="AE124" s="61">
        <v>7000</v>
      </c>
      <c r="AF124" s="61">
        <v>91000</v>
      </c>
    </row>
    <row r="125" spans="1:32" ht="57" customHeight="1" x14ac:dyDescent="0.2">
      <c r="A125" s="157"/>
      <c r="B125" s="55" t="s">
        <v>5</v>
      </c>
      <c r="C125" s="81">
        <f>SUM(D125:P125)</f>
        <v>84630000</v>
      </c>
      <c r="D125" s="81">
        <v>6510000</v>
      </c>
      <c r="E125" s="81">
        <v>6510000</v>
      </c>
      <c r="F125" s="81">
        <v>6510000</v>
      </c>
      <c r="G125" s="81">
        <v>6510000</v>
      </c>
      <c r="H125" s="81">
        <v>6510000</v>
      </c>
      <c r="I125" s="81">
        <v>6510000</v>
      </c>
      <c r="J125" s="81">
        <v>6510000</v>
      </c>
      <c r="K125" s="81">
        <v>6510000</v>
      </c>
      <c r="L125" s="81">
        <v>6510000</v>
      </c>
      <c r="M125" s="81">
        <v>6510000</v>
      </c>
      <c r="N125" s="81">
        <v>6510000</v>
      </c>
      <c r="O125" s="81">
        <v>6510000</v>
      </c>
      <c r="P125" s="81">
        <v>6510000</v>
      </c>
      <c r="Q125" s="173"/>
      <c r="R125" s="67" t="s">
        <v>66</v>
      </c>
      <c r="S125" s="63">
        <v>499330</v>
      </c>
      <c r="T125" s="63">
        <v>499330</v>
      </c>
      <c r="U125" s="63">
        <v>499330</v>
      </c>
      <c r="V125" s="63">
        <v>499330</v>
      </c>
      <c r="W125" s="63">
        <v>499330</v>
      </c>
      <c r="X125" s="63">
        <v>499330</v>
      </c>
      <c r="Y125" s="63">
        <v>499330</v>
      </c>
      <c r="Z125" s="63">
        <v>499330</v>
      </c>
      <c r="AA125" s="63">
        <v>499330</v>
      </c>
      <c r="AB125" s="63">
        <v>499330</v>
      </c>
      <c r="AC125" s="63">
        <v>499330</v>
      </c>
      <c r="AD125" s="63">
        <v>499330</v>
      </c>
      <c r="AE125" s="63">
        <v>499330</v>
      </c>
      <c r="AF125" s="63">
        <v>6491290</v>
      </c>
    </row>
    <row r="126" spans="1:32" ht="30.75" customHeight="1" x14ac:dyDescent="0.2">
      <c r="A126" s="170" t="s">
        <v>56</v>
      </c>
      <c r="B126" s="171"/>
      <c r="C126" s="171"/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1"/>
      <c r="Z126" s="171"/>
      <c r="AA126" s="171"/>
      <c r="AB126" s="171"/>
      <c r="AC126" s="171"/>
      <c r="AD126" s="171"/>
      <c r="AE126" s="171"/>
      <c r="AF126" s="172"/>
    </row>
    <row r="127" spans="1:32" ht="69" customHeight="1" x14ac:dyDescent="0.2">
      <c r="A127" s="126" t="s">
        <v>57</v>
      </c>
      <c r="B127" s="58" t="s">
        <v>21</v>
      </c>
      <c r="C127" s="23">
        <f>SUM(D127:P127)</f>
        <v>22100913.900000006</v>
      </c>
      <c r="D127" s="23">
        <f t="shared" ref="D127:P127" si="55">SUM(D128)</f>
        <v>1700070.2999999998</v>
      </c>
      <c r="E127" s="23">
        <f t="shared" si="55"/>
        <v>1700070.2999999998</v>
      </c>
      <c r="F127" s="23">
        <f t="shared" si="55"/>
        <v>1700070.2999999998</v>
      </c>
      <c r="G127" s="23">
        <f t="shared" si="55"/>
        <v>1700070.2999999998</v>
      </c>
      <c r="H127" s="23">
        <f t="shared" si="55"/>
        <v>1700070.2999999998</v>
      </c>
      <c r="I127" s="23">
        <f t="shared" si="55"/>
        <v>1700070.2999999998</v>
      </c>
      <c r="J127" s="23">
        <f t="shared" si="55"/>
        <v>1700070.2999999998</v>
      </c>
      <c r="K127" s="23">
        <f t="shared" si="55"/>
        <v>1700070.2999999998</v>
      </c>
      <c r="L127" s="23">
        <f t="shared" si="55"/>
        <v>1700070.2999999998</v>
      </c>
      <c r="M127" s="23">
        <f t="shared" si="55"/>
        <v>1700070.2999999998</v>
      </c>
      <c r="N127" s="23">
        <f t="shared" si="55"/>
        <v>1700070.2999999998</v>
      </c>
      <c r="O127" s="23">
        <f t="shared" si="55"/>
        <v>1700070.2999999998</v>
      </c>
      <c r="P127" s="23">
        <f t="shared" si="55"/>
        <v>1700070.2999999998</v>
      </c>
      <c r="Q127" s="89" t="s">
        <v>33</v>
      </c>
      <c r="R127" s="126" t="s">
        <v>45</v>
      </c>
      <c r="S127" s="99">
        <v>100</v>
      </c>
      <c r="T127" s="139">
        <v>100</v>
      </c>
      <c r="U127" s="139">
        <v>100</v>
      </c>
      <c r="V127" s="139">
        <v>100</v>
      </c>
      <c r="W127" s="139">
        <v>100</v>
      </c>
      <c r="X127" s="139">
        <v>100</v>
      </c>
      <c r="Y127" s="139">
        <v>100</v>
      </c>
      <c r="Z127" s="139">
        <v>100</v>
      </c>
      <c r="AA127" s="139">
        <v>100</v>
      </c>
      <c r="AB127" s="139">
        <v>100</v>
      </c>
      <c r="AC127" s="139">
        <v>100</v>
      </c>
      <c r="AD127" s="139">
        <v>100</v>
      </c>
      <c r="AE127" s="139">
        <v>100</v>
      </c>
      <c r="AF127" s="139">
        <v>100</v>
      </c>
    </row>
    <row r="128" spans="1:32" ht="87" customHeight="1" x14ac:dyDescent="0.2">
      <c r="A128" s="128"/>
      <c r="B128" s="58" t="s">
        <v>5</v>
      </c>
      <c r="C128" s="23">
        <f>SUM(D128:P128)</f>
        <v>22100913.900000006</v>
      </c>
      <c r="D128" s="23">
        <f t="shared" ref="D128:P128" si="56">SUM(D129+D132)</f>
        <v>1700070.2999999998</v>
      </c>
      <c r="E128" s="23">
        <f t="shared" si="56"/>
        <v>1700070.2999999998</v>
      </c>
      <c r="F128" s="23">
        <f t="shared" si="56"/>
        <v>1700070.2999999998</v>
      </c>
      <c r="G128" s="23">
        <f t="shared" si="56"/>
        <v>1700070.2999999998</v>
      </c>
      <c r="H128" s="23">
        <f t="shared" si="56"/>
        <v>1700070.2999999998</v>
      </c>
      <c r="I128" s="23">
        <f t="shared" si="56"/>
        <v>1700070.2999999998</v>
      </c>
      <c r="J128" s="23">
        <f t="shared" si="56"/>
        <v>1700070.2999999998</v>
      </c>
      <c r="K128" s="23">
        <f t="shared" si="56"/>
        <v>1700070.2999999998</v>
      </c>
      <c r="L128" s="23">
        <f t="shared" si="56"/>
        <v>1700070.2999999998</v>
      </c>
      <c r="M128" s="23">
        <f t="shared" si="56"/>
        <v>1700070.2999999998</v>
      </c>
      <c r="N128" s="23">
        <f t="shared" si="56"/>
        <v>1700070.2999999998</v>
      </c>
      <c r="O128" s="23">
        <f t="shared" si="56"/>
        <v>1700070.2999999998</v>
      </c>
      <c r="P128" s="23">
        <f t="shared" si="56"/>
        <v>1700070.2999999998</v>
      </c>
      <c r="Q128" s="162"/>
      <c r="R128" s="122"/>
      <c r="S128" s="140"/>
      <c r="T128" s="114"/>
      <c r="U128" s="114"/>
      <c r="V128" s="114"/>
      <c r="W128" s="114"/>
      <c r="X128" s="114"/>
      <c r="Y128" s="114"/>
      <c r="Z128" s="114"/>
      <c r="AA128" s="114"/>
      <c r="AB128" s="114"/>
      <c r="AC128" s="114"/>
      <c r="AD128" s="114"/>
      <c r="AE128" s="114"/>
      <c r="AF128" s="114"/>
    </row>
    <row r="129" spans="1:32" ht="67.5" customHeight="1" x14ac:dyDescent="0.2">
      <c r="A129" s="126" t="s">
        <v>58</v>
      </c>
      <c r="B129" s="58" t="s">
        <v>21</v>
      </c>
      <c r="C129" s="24">
        <f t="shared" ref="C129:C133" si="57">SUM(D129:P129)</f>
        <v>8637430.2300000004</v>
      </c>
      <c r="D129" s="24">
        <f>D130</f>
        <v>664417.71</v>
      </c>
      <c r="E129" s="24">
        <f t="shared" ref="E129:P129" si="58">E130</f>
        <v>664417.71</v>
      </c>
      <c r="F129" s="24">
        <f t="shared" si="58"/>
        <v>664417.71</v>
      </c>
      <c r="G129" s="24">
        <f t="shared" si="58"/>
        <v>664417.71</v>
      </c>
      <c r="H129" s="24">
        <f t="shared" si="58"/>
        <v>664417.71</v>
      </c>
      <c r="I129" s="24">
        <f t="shared" si="58"/>
        <v>664417.71</v>
      </c>
      <c r="J129" s="24">
        <f t="shared" si="58"/>
        <v>664417.71</v>
      </c>
      <c r="K129" s="24">
        <f t="shared" si="58"/>
        <v>664417.71</v>
      </c>
      <c r="L129" s="24">
        <f t="shared" si="58"/>
        <v>664417.71</v>
      </c>
      <c r="M129" s="24">
        <f t="shared" si="58"/>
        <v>664417.71</v>
      </c>
      <c r="N129" s="24">
        <f t="shared" si="58"/>
        <v>664417.71</v>
      </c>
      <c r="O129" s="24">
        <f t="shared" si="58"/>
        <v>664417.71</v>
      </c>
      <c r="P129" s="24">
        <f t="shared" si="58"/>
        <v>664417.71</v>
      </c>
      <c r="Q129" s="90"/>
      <c r="R129" s="158" t="s">
        <v>23</v>
      </c>
      <c r="S129" s="99">
        <v>12</v>
      </c>
      <c r="T129" s="139">
        <v>12</v>
      </c>
      <c r="U129" s="139">
        <v>12</v>
      </c>
      <c r="V129" s="139">
        <v>12</v>
      </c>
      <c r="W129" s="139">
        <v>12</v>
      </c>
      <c r="X129" s="139">
        <v>12</v>
      </c>
      <c r="Y129" s="139">
        <v>12</v>
      </c>
      <c r="Z129" s="139">
        <v>12</v>
      </c>
      <c r="AA129" s="69">
        <v>12</v>
      </c>
      <c r="AB129" s="69">
        <v>12</v>
      </c>
      <c r="AC129" s="69">
        <v>12</v>
      </c>
      <c r="AD129" s="69">
        <v>12</v>
      </c>
      <c r="AE129" s="69">
        <v>12</v>
      </c>
      <c r="AF129" s="99">
        <v>156</v>
      </c>
    </row>
    <row r="130" spans="1:32" ht="44.25" customHeight="1" x14ac:dyDescent="0.2">
      <c r="A130" s="128"/>
      <c r="B130" s="58" t="s">
        <v>5</v>
      </c>
      <c r="C130" s="25">
        <f t="shared" si="57"/>
        <v>8637430.2300000004</v>
      </c>
      <c r="D130" s="25">
        <v>664417.71</v>
      </c>
      <c r="E130" s="25">
        <v>664417.71</v>
      </c>
      <c r="F130" s="25">
        <v>664417.71</v>
      </c>
      <c r="G130" s="25">
        <v>664417.71</v>
      </c>
      <c r="H130" s="25">
        <v>664417.71</v>
      </c>
      <c r="I130" s="25">
        <v>664417.71</v>
      </c>
      <c r="J130" s="25">
        <v>664417.71</v>
      </c>
      <c r="K130" s="25">
        <v>664417.71</v>
      </c>
      <c r="L130" s="25">
        <v>664417.71</v>
      </c>
      <c r="M130" s="25">
        <v>664417.71</v>
      </c>
      <c r="N130" s="25">
        <v>664417.71</v>
      </c>
      <c r="O130" s="25">
        <v>664417.71</v>
      </c>
      <c r="P130" s="25">
        <v>664417.71</v>
      </c>
      <c r="Q130" s="90"/>
      <c r="R130" s="159"/>
      <c r="S130" s="141"/>
      <c r="T130" s="160"/>
      <c r="U130" s="160"/>
      <c r="V130" s="160"/>
      <c r="W130" s="114"/>
      <c r="X130" s="114"/>
      <c r="Y130" s="114"/>
      <c r="Z130" s="114"/>
      <c r="AA130" s="75"/>
      <c r="AB130" s="75"/>
      <c r="AC130" s="75"/>
      <c r="AD130" s="75"/>
      <c r="AE130" s="75"/>
      <c r="AF130" s="141"/>
    </row>
    <row r="131" spans="1:32" ht="75" hidden="1" customHeight="1" x14ac:dyDescent="0.2">
      <c r="A131" s="66" t="s">
        <v>59</v>
      </c>
      <c r="B131" s="58" t="s">
        <v>21</v>
      </c>
      <c r="C131" s="24" t="e">
        <f t="shared" si="57"/>
        <v>#REF!</v>
      </c>
      <c r="D131" s="24" t="e">
        <f>SUM(#REF!)</f>
        <v>#REF!</v>
      </c>
      <c r="E131" s="24" t="e">
        <f>SUM(#REF!)</f>
        <v>#REF!</v>
      </c>
      <c r="F131" s="24" t="e">
        <f>SUM(#REF!)</f>
        <v>#REF!</v>
      </c>
      <c r="G131" s="24" t="e">
        <f>SUM(#REF!)</f>
        <v>#REF!</v>
      </c>
      <c r="H131" s="24" t="e">
        <f>SUM(#REF!)</f>
        <v>#REF!</v>
      </c>
      <c r="I131" s="24" t="e">
        <f>SUM(#REF!)</f>
        <v>#REF!</v>
      </c>
      <c r="J131" s="24" t="e">
        <f>SUM(#REF!)</f>
        <v>#REF!</v>
      </c>
      <c r="K131" s="24" t="e">
        <f>SUM(#REF!)</f>
        <v>#REF!</v>
      </c>
      <c r="L131" s="24" t="e">
        <f>SUM(#REF!)</f>
        <v>#REF!</v>
      </c>
      <c r="M131" s="24" t="e">
        <f>SUM(#REF!)</f>
        <v>#REF!</v>
      </c>
      <c r="N131" s="24" t="e">
        <f>SUM(#REF!)</f>
        <v>#REF!</v>
      </c>
      <c r="O131" s="24" t="e">
        <f>SUM(#REF!)</f>
        <v>#REF!</v>
      </c>
      <c r="P131" s="24" t="e">
        <f>SUM(#REF!)</f>
        <v>#REF!</v>
      </c>
      <c r="Q131" s="90"/>
      <c r="R131" s="73" t="s">
        <v>30</v>
      </c>
      <c r="S131" s="79" t="s">
        <v>4</v>
      </c>
      <c r="T131" s="26" t="s">
        <v>4</v>
      </c>
      <c r="U131" s="26" t="s">
        <v>4</v>
      </c>
      <c r="V131" s="26" t="s">
        <v>4</v>
      </c>
      <c r="W131" s="26" t="s">
        <v>4</v>
      </c>
      <c r="X131" s="26" t="s">
        <v>4</v>
      </c>
      <c r="Y131" s="26" t="s">
        <v>4</v>
      </c>
      <c r="Z131" s="26" t="s">
        <v>4</v>
      </c>
      <c r="AA131" s="26" t="s">
        <v>4</v>
      </c>
      <c r="AB131" s="26" t="s">
        <v>4</v>
      </c>
      <c r="AC131" s="26" t="s">
        <v>4</v>
      </c>
      <c r="AD131" s="26" t="s">
        <v>4</v>
      </c>
      <c r="AE131" s="26" t="s">
        <v>4</v>
      </c>
      <c r="AF131" s="27" t="e">
        <f>#REF!+#REF!</f>
        <v>#REF!</v>
      </c>
    </row>
    <row r="132" spans="1:32" ht="38.25" customHeight="1" x14ac:dyDescent="0.2">
      <c r="A132" s="126" t="s">
        <v>111</v>
      </c>
      <c r="B132" s="58" t="s">
        <v>21</v>
      </c>
      <c r="C132" s="24">
        <f t="shared" si="57"/>
        <v>13463483.67</v>
      </c>
      <c r="D132" s="24">
        <f>D133</f>
        <v>1035652.59</v>
      </c>
      <c r="E132" s="24">
        <f t="shared" ref="E132:P132" si="59">E133</f>
        <v>1035652.59</v>
      </c>
      <c r="F132" s="24">
        <f t="shared" si="59"/>
        <v>1035652.59</v>
      </c>
      <c r="G132" s="24">
        <f t="shared" si="59"/>
        <v>1035652.59</v>
      </c>
      <c r="H132" s="24">
        <f t="shared" si="59"/>
        <v>1035652.59</v>
      </c>
      <c r="I132" s="24">
        <f t="shared" si="59"/>
        <v>1035652.59</v>
      </c>
      <c r="J132" s="24">
        <f t="shared" si="59"/>
        <v>1035652.59</v>
      </c>
      <c r="K132" s="24">
        <f t="shared" si="59"/>
        <v>1035652.59</v>
      </c>
      <c r="L132" s="24">
        <f t="shared" si="59"/>
        <v>1035652.59</v>
      </c>
      <c r="M132" s="24">
        <f t="shared" si="59"/>
        <v>1035652.59</v>
      </c>
      <c r="N132" s="24">
        <f t="shared" si="59"/>
        <v>1035652.59</v>
      </c>
      <c r="O132" s="24">
        <f t="shared" si="59"/>
        <v>1035652.59</v>
      </c>
      <c r="P132" s="24">
        <f t="shared" si="59"/>
        <v>1035652.59</v>
      </c>
      <c r="Q132" s="90"/>
      <c r="R132" s="73" t="s">
        <v>36</v>
      </c>
      <c r="S132" s="61">
        <v>12500</v>
      </c>
      <c r="T132" s="38">
        <v>12600</v>
      </c>
      <c r="U132" s="38">
        <v>12700</v>
      </c>
      <c r="V132" s="38">
        <v>12700</v>
      </c>
      <c r="W132" s="38">
        <v>12700</v>
      </c>
      <c r="X132" s="38">
        <v>12700</v>
      </c>
      <c r="Y132" s="38">
        <v>12700</v>
      </c>
      <c r="Z132" s="38">
        <v>12700</v>
      </c>
      <c r="AA132" s="38">
        <v>12700</v>
      </c>
      <c r="AB132" s="38">
        <v>12700</v>
      </c>
      <c r="AC132" s="38">
        <v>12700</v>
      </c>
      <c r="AD132" s="38">
        <v>12700</v>
      </c>
      <c r="AE132" s="38">
        <v>12700</v>
      </c>
      <c r="AF132" s="38">
        <f>SUM(S132:AE133)</f>
        <v>164800</v>
      </c>
    </row>
    <row r="133" spans="1:32" ht="39.75" customHeight="1" x14ac:dyDescent="0.2">
      <c r="A133" s="90"/>
      <c r="B133" s="58" t="s">
        <v>5</v>
      </c>
      <c r="C133" s="24">
        <f t="shared" si="57"/>
        <v>13463483.67</v>
      </c>
      <c r="D133" s="24">
        <v>1035652.59</v>
      </c>
      <c r="E133" s="24">
        <v>1035652.59</v>
      </c>
      <c r="F133" s="24">
        <v>1035652.59</v>
      </c>
      <c r="G133" s="24">
        <v>1035652.59</v>
      </c>
      <c r="H133" s="24">
        <v>1035652.59</v>
      </c>
      <c r="I133" s="24">
        <v>1035652.59</v>
      </c>
      <c r="J133" s="24">
        <v>1035652.59</v>
      </c>
      <c r="K133" s="24">
        <v>1035652.59</v>
      </c>
      <c r="L133" s="24">
        <v>1035652.59</v>
      </c>
      <c r="M133" s="24">
        <v>1035652.59</v>
      </c>
      <c r="N133" s="24">
        <v>1035652.59</v>
      </c>
      <c r="O133" s="24">
        <v>1035652.59</v>
      </c>
      <c r="P133" s="24">
        <v>1035652.59</v>
      </c>
      <c r="Q133" s="90"/>
      <c r="R133" s="74"/>
      <c r="S133" s="72"/>
      <c r="T133" s="75"/>
      <c r="U133" s="75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75"/>
    </row>
    <row r="134" spans="1:32" ht="70.5" customHeight="1" x14ac:dyDescent="0.2">
      <c r="A134" s="91"/>
      <c r="B134" s="65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91"/>
      <c r="R134" s="74" t="s">
        <v>37</v>
      </c>
      <c r="S134" s="62">
        <v>1900</v>
      </c>
      <c r="T134" s="39">
        <v>2000</v>
      </c>
      <c r="U134" s="39">
        <v>2000</v>
      </c>
      <c r="V134" s="39">
        <v>2000</v>
      </c>
      <c r="W134" s="39">
        <v>2000</v>
      </c>
      <c r="X134" s="39">
        <v>2000</v>
      </c>
      <c r="Y134" s="39">
        <v>2000</v>
      </c>
      <c r="Z134" s="39">
        <v>2000</v>
      </c>
      <c r="AA134" s="39">
        <v>2000</v>
      </c>
      <c r="AB134" s="39">
        <v>2000</v>
      </c>
      <c r="AC134" s="39">
        <v>2000</v>
      </c>
      <c r="AD134" s="39">
        <v>2000</v>
      </c>
      <c r="AE134" s="39">
        <v>2000</v>
      </c>
      <c r="AF134" s="39">
        <f>SUM(S134:AE134)</f>
        <v>25900</v>
      </c>
    </row>
    <row r="135" spans="1:32" ht="96" customHeight="1" x14ac:dyDescent="0.2">
      <c r="A135" s="55" t="s">
        <v>32</v>
      </c>
      <c r="B135" s="55" t="s">
        <v>21</v>
      </c>
      <c r="C135" s="24">
        <f>SUM(D135:P135)</f>
        <v>106730913.89999998</v>
      </c>
      <c r="D135" s="64">
        <f t="shared" ref="D135:P135" si="60">SUM(D136)</f>
        <v>8210070.2999999998</v>
      </c>
      <c r="E135" s="64">
        <f t="shared" si="60"/>
        <v>8210070.2999999998</v>
      </c>
      <c r="F135" s="64">
        <f t="shared" si="60"/>
        <v>8210070.2999999998</v>
      </c>
      <c r="G135" s="64">
        <f t="shared" si="60"/>
        <v>8210070.2999999998</v>
      </c>
      <c r="H135" s="64">
        <f t="shared" si="60"/>
        <v>8210070.2999999998</v>
      </c>
      <c r="I135" s="64">
        <f t="shared" si="60"/>
        <v>8210070.2999999998</v>
      </c>
      <c r="J135" s="64">
        <f t="shared" si="60"/>
        <v>8210070.2999999998</v>
      </c>
      <c r="K135" s="64">
        <f t="shared" si="60"/>
        <v>8210070.2999999998</v>
      </c>
      <c r="L135" s="64">
        <f t="shared" si="60"/>
        <v>8210070.2999999998</v>
      </c>
      <c r="M135" s="64">
        <f t="shared" si="60"/>
        <v>8210070.2999999998</v>
      </c>
      <c r="N135" s="64">
        <f t="shared" si="60"/>
        <v>8210070.2999999998</v>
      </c>
      <c r="O135" s="64">
        <f t="shared" si="60"/>
        <v>8210070.2999999998</v>
      </c>
      <c r="P135" s="64">
        <f t="shared" si="60"/>
        <v>8210070.2999999998</v>
      </c>
      <c r="Q135" s="83"/>
      <c r="R135" s="79" t="s">
        <v>19</v>
      </c>
      <c r="S135" s="79" t="s">
        <v>19</v>
      </c>
      <c r="T135" s="79" t="s">
        <v>19</v>
      </c>
      <c r="U135" s="79" t="s">
        <v>19</v>
      </c>
      <c r="V135" s="79" t="s">
        <v>19</v>
      </c>
      <c r="W135" s="79" t="s">
        <v>19</v>
      </c>
      <c r="X135" s="79" t="s">
        <v>19</v>
      </c>
      <c r="Y135" s="79" t="s">
        <v>19</v>
      </c>
      <c r="Z135" s="79" t="s">
        <v>19</v>
      </c>
      <c r="AA135" s="79" t="s">
        <v>19</v>
      </c>
      <c r="AB135" s="79" t="s">
        <v>19</v>
      </c>
      <c r="AC135" s="79" t="s">
        <v>19</v>
      </c>
      <c r="AD135" s="79" t="s">
        <v>19</v>
      </c>
      <c r="AE135" s="79" t="s">
        <v>19</v>
      </c>
      <c r="AF135" s="79" t="s">
        <v>19</v>
      </c>
    </row>
    <row r="136" spans="1:32" ht="69.75" customHeight="1" x14ac:dyDescent="0.2">
      <c r="A136" s="55"/>
      <c r="B136" s="55" t="s">
        <v>5</v>
      </c>
      <c r="C136" s="24">
        <f>SUM(D136:P136)</f>
        <v>106730913.89999998</v>
      </c>
      <c r="D136" s="64">
        <f>SUM(D128+D125)</f>
        <v>8210070.2999999998</v>
      </c>
      <c r="E136" s="64">
        <f t="shared" ref="E136:P136" si="61">SUM(E128+E125)</f>
        <v>8210070.2999999998</v>
      </c>
      <c r="F136" s="64">
        <f t="shared" si="61"/>
        <v>8210070.2999999998</v>
      </c>
      <c r="G136" s="64">
        <f t="shared" si="61"/>
        <v>8210070.2999999998</v>
      </c>
      <c r="H136" s="64">
        <f t="shared" si="61"/>
        <v>8210070.2999999998</v>
      </c>
      <c r="I136" s="64">
        <f t="shared" si="61"/>
        <v>8210070.2999999998</v>
      </c>
      <c r="J136" s="64">
        <f t="shared" si="61"/>
        <v>8210070.2999999998</v>
      </c>
      <c r="K136" s="64">
        <f t="shared" si="61"/>
        <v>8210070.2999999998</v>
      </c>
      <c r="L136" s="64">
        <f t="shared" si="61"/>
        <v>8210070.2999999998</v>
      </c>
      <c r="M136" s="64">
        <f t="shared" si="61"/>
        <v>8210070.2999999998</v>
      </c>
      <c r="N136" s="64">
        <f t="shared" si="61"/>
        <v>8210070.2999999998</v>
      </c>
      <c r="O136" s="64">
        <f t="shared" si="61"/>
        <v>8210070.2999999998</v>
      </c>
      <c r="P136" s="64">
        <f t="shared" si="61"/>
        <v>8210070.2999999998</v>
      </c>
      <c r="Q136" s="37"/>
      <c r="R136" s="79" t="s">
        <v>19</v>
      </c>
      <c r="S136" s="79" t="s">
        <v>19</v>
      </c>
      <c r="T136" s="79" t="s">
        <v>19</v>
      </c>
      <c r="U136" s="79" t="s">
        <v>19</v>
      </c>
      <c r="V136" s="79" t="s">
        <v>19</v>
      </c>
      <c r="W136" s="79" t="s">
        <v>19</v>
      </c>
      <c r="X136" s="79" t="s">
        <v>19</v>
      </c>
      <c r="Y136" s="79" t="s">
        <v>19</v>
      </c>
      <c r="Z136" s="79" t="s">
        <v>19</v>
      </c>
      <c r="AA136" s="79" t="s">
        <v>19</v>
      </c>
      <c r="AB136" s="79" t="s">
        <v>19</v>
      </c>
      <c r="AC136" s="79" t="s">
        <v>19</v>
      </c>
      <c r="AD136" s="79" t="s">
        <v>19</v>
      </c>
      <c r="AE136" s="79" t="s">
        <v>19</v>
      </c>
      <c r="AF136" s="79" t="s">
        <v>19</v>
      </c>
    </row>
    <row r="137" spans="1:32" ht="32.450000000000003" customHeight="1" x14ac:dyDescent="0.2">
      <c r="A137" s="130" t="s">
        <v>79</v>
      </c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  <c r="Z137" s="131"/>
      <c r="AA137" s="131"/>
      <c r="AB137" s="131"/>
      <c r="AC137" s="131"/>
      <c r="AD137" s="131"/>
      <c r="AE137" s="131"/>
      <c r="AF137" s="132"/>
    </row>
    <row r="138" spans="1:32" ht="27" customHeight="1" x14ac:dyDescent="0.2">
      <c r="A138" s="130" t="s">
        <v>69</v>
      </c>
      <c r="B138" s="131"/>
      <c r="C138" s="131"/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1"/>
      <c r="AC138" s="131"/>
      <c r="AD138" s="131"/>
      <c r="AE138" s="131"/>
      <c r="AF138" s="132"/>
    </row>
    <row r="139" spans="1:32" ht="24.6" customHeight="1" x14ac:dyDescent="0.2">
      <c r="A139" s="130" t="s">
        <v>77</v>
      </c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137"/>
      <c r="AD139" s="137"/>
      <c r="AE139" s="137"/>
      <c r="AF139" s="138"/>
    </row>
    <row r="140" spans="1:32" ht="58.5" customHeight="1" x14ac:dyDescent="0.2">
      <c r="A140" s="89" t="s">
        <v>97</v>
      </c>
      <c r="B140" s="55" t="s">
        <v>21</v>
      </c>
      <c r="C140" s="64">
        <f>SUM(D140:P140)</f>
        <v>112463415.40000004</v>
      </c>
      <c r="D140" s="64">
        <f>SUM(D141)</f>
        <v>8872248.5999999996</v>
      </c>
      <c r="E140" s="64">
        <f t="shared" ref="E140:P140" si="62">SUM(E141)</f>
        <v>8872248.5999999996</v>
      </c>
      <c r="F140" s="64">
        <f t="shared" si="62"/>
        <v>8872248.5999999996</v>
      </c>
      <c r="G140" s="64">
        <f t="shared" si="62"/>
        <v>8584666.9600000009</v>
      </c>
      <c r="H140" s="64">
        <f t="shared" si="62"/>
        <v>8584666.9600000009</v>
      </c>
      <c r="I140" s="64">
        <f t="shared" si="62"/>
        <v>8584666.9600000009</v>
      </c>
      <c r="J140" s="64">
        <f t="shared" si="62"/>
        <v>8584666.9600000009</v>
      </c>
      <c r="K140" s="64">
        <f t="shared" si="62"/>
        <v>8584666.9600000009</v>
      </c>
      <c r="L140" s="64">
        <f t="shared" si="62"/>
        <v>8584666.9600000009</v>
      </c>
      <c r="M140" s="64">
        <f t="shared" si="62"/>
        <v>8584666.9600000009</v>
      </c>
      <c r="N140" s="64">
        <f t="shared" si="62"/>
        <v>8584666.9600000009</v>
      </c>
      <c r="O140" s="64">
        <f t="shared" si="62"/>
        <v>8584666.9600000009</v>
      </c>
      <c r="P140" s="64">
        <f t="shared" si="62"/>
        <v>8584666.9600000009</v>
      </c>
      <c r="Q140" s="178" t="s">
        <v>33</v>
      </c>
      <c r="R140" s="67" t="s">
        <v>25</v>
      </c>
      <c r="S140" s="63">
        <v>988</v>
      </c>
      <c r="T140" s="63">
        <v>988</v>
      </c>
      <c r="U140" s="63">
        <v>988</v>
      </c>
      <c r="V140" s="63">
        <v>988</v>
      </c>
      <c r="W140" s="63">
        <v>988</v>
      </c>
      <c r="X140" s="63">
        <v>988</v>
      </c>
      <c r="Y140" s="63">
        <v>988</v>
      </c>
      <c r="Z140" s="63">
        <v>988</v>
      </c>
      <c r="AA140" s="63">
        <v>988</v>
      </c>
      <c r="AB140" s="63">
        <v>988</v>
      </c>
      <c r="AC140" s="63">
        <v>988</v>
      </c>
      <c r="AD140" s="63">
        <v>988</v>
      </c>
      <c r="AE140" s="63">
        <v>988</v>
      </c>
      <c r="AF140" s="63">
        <f>SUM(S140:AE141)</f>
        <v>12844</v>
      </c>
    </row>
    <row r="141" spans="1:32" ht="53.25" customHeight="1" x14ac:dyDescent="0.2">
      <c r="A141" s="121"/>
      <c r="B141" s="55" t="s">
        <v>5</v>
      </c>
      <c r="C141" s="64">
        <f>SUM(D141:P141)</f>
        <v>112463415.40000004</v>
      </c>
      <c r="D141" s="64">
        <v>8872248.5999999996</v>
      </c>
      <c r="E141" s="64">
        <v>8872248.5999999996</v>
      </c>
      <c r="F141" s="64">
        <v>8872248.5999999996</v>
      </c>
      <c r="G141" s="64">
        <v>8584666.9600000009</v>
      </c>
      <c r="H141" s="64">
        <v>8584666.9600000009</v>
      </c>
      <c r="I141" s="64">
        <v>8584666.9600000009</v>
      </c>
      <c r="J141" s="64">
        <v>8584666.9600000009</v>
      </c>
      <c r="K141" s="64">
        <v>8584666.9600000009</v>
      </c>
      <c r="L141" s="64">
        <v>8584666.9600000009</v>
      </c>
      <c r="M141" s="64">
        <v>8584666.9600000009</v>
      </c>
      <c r="N141" s="64">
        <v>8584666.9600000009</v>
      </c>
      <c r="O141" s="64">
        <v>8584666.9600000009</v>
      </c>
      <c r="P141" s="64">
        <v>8584666.9600000009</v>
      </c>
      <c r="Q141" s="86"/>
      <c r="R141" s="64" t="s">
        <v>4</v>
      </c>
      <c r="S141" s="64" t="s">
        <v>4</v>
      </c>
      <c r="T141" s="64" t="s">
        <v>4</v>
      </c>
      <c r="U141" s="64" t="s">
        <v>4</v>
      </c>
      <c r="V141" s="64" t="s">
        <v>4</v>
      </c>
      <c r="W141" s="64" t="s">
        <v>4</v>
      </c>
      <c r="X141" s="64" t="s">
        <v>4</v>
      </c>
      <c r="Y141" s="64" t="s">
        <v>4</v>
      </c>
      <c r="Z141" s="64" t="s">
        <v>4</v>
      </c>
      <c r="AA141" s="64" t="s">
        <v>4</v>
      </c>
      <c r="AB141" s="64" t="s">
        <v>4</v>
      </c>
      <c r="AC141" s="64" t="s">
        <v>4</v>
      </c>
      <c r="AD141" s="64" t="s">
        <v>4</v>
      </c>
      <c r="AE141" s="64" t="s">
        <v>4</v>
      </c>
      <c r="AF141" s="64" t="s">
        <v>4</v>
      </c>
    </row>
    <row r="142" spans="1:32" ht="115.9" customHeight="1" x14ac:dyDescent="0.2">
      <c r="A142" s="121"/>
      <c r="B142" s="49"/>
      <c r="C142" s="81" t="s">
        <v>4</v>
      </c>
      <c r="D142" s="81" t="s">
        <v>4</v>
      </c>
      <c r="E142" s="81" t="s">
        <v>4</v>
      </c>
      <c r="F142" s="81" t="s">
        <v>4</v>
      </c>
      <c r="G142" s="81" t="s">
        <v>4</v>
      </c>
      <c r="H142" s="81" t="s">
        <v>4</v>
      </c>
      <c r="I142" s="81" t="s">
        <v>4</v>
      </c>
      <c r="J142" s="81" t="s">
        <v>4</v>
      </c>
      <c r="K142" s="81" t="s">
        <v>4</v>
      </c>
      <c r="L142" s="81" t="s">
        <v>4</v>
      </c>
      <c r="M142" s="81" t="s">
        <v>4</v>
      </c>
      <c r="N142" s="81" t="s">
        <v>4</v>
      </c>
      <c r="O142" s="81" t="s">
        <v>4</v>
      </c>
      <c r="P142" s="81" t="s">
        <v>4</v>
      </c>
      <c r="Q142" s="86"/>
      <c r="R142" s="73" t="s">
        <v>82</v>
      </c>
      <c r="S142" s="61">
        <v>100</v>
      </c>
      <c r="T142" s="61">
        <v>100</v>
      </c>
      <c r="U142" s="61">
        <v>100</v>
      </c>
      <c r="V142" s="61">
        <v>100</v>
      </c>
      <c r="W142" s="61">
        <v>100</v>
      </c>
      <c r="X142" s="61">
        <v>100</v>
      </c>
      <c r="Y142" s="61">
        <v>100</v>
      </c>
      <c r="Z142" s="61">
        <v>100</v>
      </c>
      <c r="AA142" s="61">
        <v>100</v>
      </c>
      <c r="AB142" s="61">
        <v>100</v>
      </c>
      <c r="AC142" s="61">
        <v>100</v>
      </c>
      <c r="AD142" s="61">
        <v>100</v>
      </c>
      <c r="AE142" s="61">
        <v>100</v>
      </c>
      <c r="AF142" s="61">
        <v>100</v>
      </c>
    </row>
    <row r="143" spans="1:32" ht="71.25" customHeight="1" x14ac:dyDescent="0.2">
      <c r="A143" s="121"/>
      <c r="B143" s="49"/>
      <c r="C143" s="81" t="s">
        <v>4</v>
      </c>
      <c r="D143" s="81" t="s">
        <v>4</v>
      </c>
      <c r="E143" s="81" t="s">
        <v>4</v>
      </c>
      <c r="F143" s="81" t="s">
        <v>4</v>
      </c>
      <c r="G143" s="81" t="s">
        <v>4</v>
      </c>
      <c r="H143" s="81" t="s">
        <v>4</v>
      </c>
      <c r="I143" s="81" t="s">
        <v>4</v>
      </c>
      <c r="J143" s="81" t="s">
        <v>4</v>
      </c>
      <c r="K143" s="81" t="s">
        <v>4</v>
      </c>
      <c r="L143" s="81" t="s">
        <v>4</v>
      </c>
      <c r="M143" s="81" t="s">
        <v>4</v>
      </c>
      <c r="N143" s="81" t="s">
        <v>4</v>
      </c>
      <c r="O143" s="81" t="s">
        <v>4</v>
      </c>
      <c r="P143" s="81" t="s">
        <v>4</v>
      </c>
      <c r="Q143" s="86"/>
      <c r="R143" s="73" t="s">
        <v>83</v>
      </c>
      <c r="S143" s="71">
        <v>60</v>
      </c>
      <c r="T143" s="71">
        <v>60</v>
      </c>
      <c r="U143" s="71">
        <v>60</v>
      </c>
      <c r="V143" s="71">
        <v>60</v>
      </c>
      <c r="W143" s="71">
        <v>60</v>
      </c>
      <c r="X143" s="71">
        <v>60</v>
      </c>
      <c r="Y143" s="71">
        <v>60</v>
      </c>
      <c r="Z143" s="71">
        <v>60</v>
      </c>
      <c r="AA143" s="71">
        <v>60</v>
      </c>
      <c r="AB143" s="71">
        <v>60</v>
      </c>
      <c r="AC143" s="71">
        <v>60</v>
      </c>
      <c r="AD143" s="71">
        <v>60</v>
      </c>
      <c r="AE143" s="71">
        <v>60</v>
      </c>
      <c r="AF143" s="71">
        <v>60</v>
      </c>
    </row>
    <row r="144" spans="1:32" s="28" customFormat="1" ht="77.25" customHeight="1" x14ac:dyDescent="0.2">
      <c r="A144" s="89" t="s">
        <v>75</v>
      </c>
      <c r="B144" s="68" t="s">
        <v>21</v>
      </c>
      <c r="C144" s="64">
        <f>SUM(D144:P144)</f>
        <v>27784728.520000003</v>
      </c>
      <c r="D144" s="64">
        <f t="shared" ref="D144:P144" si="63">SUM(D145)</f>
        <v>2163586.2400000002</v>
      </c>
      <c r="E144" s="64">
        <f t="shared" si="63"/>
        <v>2163586.2400000002</v>
      </c>
      <c r="F144" s="64">
        <f t="shared" si="63"/>
        <v>2163586.2400000002</v>
      </c>
      <c r="G144" s="64">
        <f t="shared" si="63"/>
        <v>2129396.98</v>
      </c>
      <c r="H144" s="64">
        <f t="shared" si="63"/>
        <v>2129396.98</v>
      </c>
      <c r="I144" s="64">
        <f t="shared" si="63"/>
        <v>2129396.98</v>
      </c>
      <c r="J144" s="64">
        <f t="shared" si="63"/>
        <v>2129396.98</v>
      </c>
      <c r="K144" s="64">
        <f t="shared" si="63"/>
        <v>2129396.98</v>
      </c>
      <c r="L144" s="64">
        <f t="shared" si="63"/>
        <v>2129396.98</v>
      </c>
      <c r="M144" s="64">
        <f t="shared" si="63"/>
        <v>2129396.98</v>
      </c>
      <c r="N144" s="64">
        <f t="shared" si="63"/>
        <v>2129396.98</v>
      </c>
      <c r="O144" s="64">
        <f t="shared" si="63"/>
        <v>2129396.98</v>
      </c>
      <c r="P144" s="64">
        <f t="shared" si="63"/>
        <v>2129396.98</v>
      </c>
      <c r="Q144" s="86"/>
      <c r="R144" s="161" t="s">
        <v>85</v>
      </c>
      <c r="S144" s="133">
        <v>4445</v>
      </c>
      <c r="T144" s="133">
        <v>4445</v>
      </c>
      <c r="U144" s="133">
        <v>4445</v>
      </c>
      <c r="V144" s="133">
        <v>4445</v>
      </c>
      <c r="W144" s="133">
        <v>4445</v>
      </c>
      <c r="X144" s="133">
        <v>4445</v>
      </c>
      <c r="Y144" s="133">
        <v>4445</v>
      </c>
      <c r="Z144" s="133">
        <v>4445</v>
      </c>
      <c r="AA144" s="133">
        <v>4445</v>
      </c>
      <c r="AB144" s="133">
        <v>4445</v>
      </c>
      <c r="AC144" s="133">
        <v>4445</v>
      </c>
      <c r="AD144" s="133">
        <v>4445</v>
      </c>
      <c r="AE144" s="133">
        <v>4445</v>
      </c>
      <c r="AF144" s="133">
        <v>4445</v>
      </c>
    </row>
    <row r="145" spans="1:32" s="28" customFormat="1" ht="42" customHeight="1" x14ac:dyDescent="0.2">
      <c r="A145" s="156"/>
      <c r="B145" s="68" t="s">
        <v>5</v>
      </c>
      <c r="C145" s="64">
        <f>SUM(D145:P145)</f>
        <v>27784728.520000003</v>
      </c>
      <c r="D145" s="64">
        <v>2163586.2400000002</v>
      </c>
      <c r="E145" s="64">
        <v>2163586.2400000002</v>
      </c>
      <c r="F145" s="64">
        <v>2163586.2400000002</v>
      </c>
      <c r="G145" s="64">
        <v>2129396.98</v>
      </c>
      <c r="H145" s="64">
        <v>2129396.98</v>
      </c>
      <c r="I145" s="64">
        <v>2129396.98</v>
      </c>
      <c r="J145" s="64">
        <v>2129396.98</v>
      </c>
      <c r="K145" s="64">
        <v>2129396.98</v>
      </c>
      <c r="L145" s="64">
        <v>2129396.98</v>
      </c>
      <c r="M145" s="64">
        <v>2129396.98</v>
      </c>
      <c r="N145" s="64">
        <v>2129396.98</v>
      </c>
      <c r="O145" s="64">
        <v>2129396.98</v>
      </c>
      <c r="P145" s="64">
        <v>2129396.98</v>
      </c>
      <c r="Q145" s="86"/>
      <c r="R145" s="161"/>
      <c r="S145" s="133"/>
      <c r="T145" s="133"/>
      <c r="U145" s="133"/>
      <c r="V145" s="133"/>
      <c r="W145" s="133"/>
      <c r="X145" s="133"/>
      <c r="Y145" s="133"/>
      <c r="Z145" s="133"/>
      <c r="AA145" s="133"/>
      <c r="AB145" s="133"/>
      <c r="AC145" s="133"/>
      <c r="AD145" s="133"/>
      <c r="AE145" s="133"/>
      <c r="AF145" s="133"/>
    </row>
    <row r="146" spans="1:32" s="28" customFormat="1" ht="56.25" customHeight="1" x14ac:dyDescent="0.2">
      <c r="A146" s="156"/>
      <c r="B146" s="68"/>
      <c r="C146" s="64" t="s">
        <v>4</v>
      </c>
      <c r="D146" s="64" t="s">
        <v>4</v>
      </c>
      <c r="E146" s="64" t="s">
        <v>4</v>
      </c>
      <c r="F146" s="64" t="s">
        <v>4</v>
      </c>
      <c r="G146" s="64" t="s">
        <v>4</v>
      </c>
      <c r="H146" s="64" t="s">
        <v>4</v>
      </c>
      <c r="I146" s="64" t="s">
        <v>4</v>
      </c>
      <c r="J146" s="64" t="s">
        <v>4</v>
      </c>
      <c r="K146" s="64" t="s">
        <v>4</v>
      </c>
      <c r="L146" s="64" t="s">
        <v>4</v>
      </c>
      <c r="M146" s="64" t="s">
        <v>4</v>
      </c>
      <c r="N146" s="64" t="s">
        <v>4</v>
      </c>
      <c r="O146" s="64" t="s">
        <v>4</v>
      </c>
      <c r="P146" s="64" t="s">
        <v>4</v>
      </c>
      <c r="Q146" s="86"/>
      <c r="R146" s="77" t="s">
        <v>86</v>
      </c>
      <c r="S146" s="61">
        <v>8</v>
      </c>
      <c r="T146" s="61">
        <v>8</v>
      </c>
      <c r="U146" s="61">
        <v>8</v>
      </c>
      <c r="V146" s="61">
        <v>8</v>
      </c>
      <c r="W146" s="61">
        <v>8</v>
      </c>
      <c r="X146" s="61">
        <v>8</v>
      </c>
      <c r="Y146" s="61">
        <v>8</v>
      </c>
      <c r="Z146" s="61">
        <v>8</v>
      </c>
      <c r="AA146" s="61">
        <v>8</v>
      </c>
      <c r="AB146" s="61">
        <v>8</v>
      </c>
      <c r="AC146" s="61">
        <v>8</v>
      </c>
      <c r="AD146" s="61">
        <v>8</v>
      </c>
      <c r="AE146" s="61">
        <v>8</v>
      </c>
      <c r="AF146" s="61">
        <v>8</v>
      </c>
    </row>
    <row r="147" spans="1:32" s="28" customFormat="1" ht="36.75" customHeight="1" x14ac:dyDescent="0.2">
      <c r="A147" s="121"/>
      <c r="B147" s="166"/>
      <c r="C147" s="129" t="s">
        <v>4</v>
      </c>
      <c r="D147" s="129" t="s">
        <v>4</v>
      </c>
      <c r="E147" s="129" t="s">
        <v>4</v>
      </c>
      <c r="F147" s="129" t="s">
        <v>4</v>
      </c>
      <c r="G147" s="129" t="s">
        <v>4</v>
      </c>
      <c r="H147" s="129" t="s">
        <v>4</v>
      </c>
      <c r="I147" s="129" t="s">
        <v>4</v>
      </c>
      <c r="J147" s="129" t="s">
        <v>4</v>
      </c>
      <c r="K147" s="129" t="s">
        <v>4</v>
      </c>
      <c r="L147" s="129" t="s">
        <v>4</v>
      </c>
      <c r="M147" s="129" t="s">
        <v>4</v>
      </c>
      <c r="N147" s="129" t="s">
        <v>4</v>
      </c>
      <c r="O147" s="129" t="s">
        <v>4</v>
      </c>
      <c r="P147" s="129" t="s">
        <v>4</v>
      </c>
      <c r="Q147" s="86"/>
      <c r="R147" s="89" t="s">
        <v>99</v>
      </c>
      <c r="S147" s="163">
        <v>15</v>
      </c>
      <c r="T147" s="163">
        <v>15</v>
      </c>
      <c r="U147" s="163">
        <v>15</v>
      </c>
      <c r="V147" s="163">
        <v>15</v>
      </c>
      <c r="W147" s="163">
        <v>15</v>
      </c>
      <c r="X147" s="163">
        <v>15</v>
      </c>
      <c r="Y147" s="163">
        <v>15</v>
      </c>
      <c r="Z147" s="163">
        <v>15</v>
      </c>
      <c r="AA147" s="163">
        <v>15</v>
      </c>
      <c r="AB147" s="163">
        <v>15</v>
      </c>
      <c r="AC147" s="163">
        <v>15</v>
      </c>
      <c r="AD147" s="163">
        <v>15</v>
      </c>
      <c r="AE147" s="163">
        <v>15</v>
      </c>
      <c r="AF147" s="163">
        <v>15</v>
      </c>
    </row>
    <row r="148" spans="1:32" s="28" customFormat="1" ht="16.5" customHeight="1" x14ac:dyDescent="0.2">
      <c r="A148" s="121"/>
      <c r="B148" s="166"/>
      <c r="C148" s="129"/>
      <c r="D148" s="129"/>
      <c r="E148" s="129"/>
      <c r="F148" s="129"/>
      <c r="G148" s="129"/>
      <c r="H148" s="129"/>
      <c r="I148" s="129"/>
      <c r="J148" s="129"/>
      <c r="K148" s="129"/>
      <c r="L148" s="129"/>
      <c r="M148" s="129"/>
      <c r="N148" s="129"/>
      <c r="O148" s="129"/>
      <c r="P148" s="129"/>
      <c r="Q148" s="86"/>
      <c r="R148" s="156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  <c r="AC148" s="164"/>
      <c r="AD148" s="164"/>
      <c r="AE148" s="164"/>
      <c r="AF148" s="164"/>
    </row>
    <row r="149" spans="1:32" s="28" customFormat="1" ht="1.5" customHeight="1" x14ac:dyDescent="0.2">
      <c r="A149" s="121"/>
      <c r="B149" s="166"/>
      <c r="C149" s="129"/>
      <c r="D149" s="129"/>
      <c r="E149" s="129"/>
      <c r="F149" s="129"/>
      <c r="G149" s="129"/>
      <c r="H149" s="129"/>
      <c r="I149" s="129"/>
      <c r="J149" s="129"/>
      <c r="K149" s="129"/>
      <c r="L149" s="129"/>
      <c r="M149" s="129"/>
      <c r="N149" s="129"/>
      <c r="O149" s="129"/>
      <c r="P149" s="129"/>
      <c r="Q149" s="86"/>
      <c r="R149" s="157"/>
      <c r="S149" s="165"/>
      <c r="T149" s="165"/>
      <c r="U149" s="165"/>
      <c r="V149" s="165"/>
      <c r="W149" s="165"/>
      <c r="X149" s="165"/>
      <c r="Y149" s="165"/>
      <c r="Z149" s="165"/>
      <c r="AA149" s="165"/>
      <c r="AB149" s="165"/>
      <c r="AC149" s="165"/>
      <c r="AD149" s="165"/>
      <c r="AE149" s="165"/>
      <c r="AF149" s="165"/>
    </row>
    <row r="150" spans="1:32" s="28" customFormat="1" ht="42.75" customHeight="1" x14ac:dyDescent="0.2">
      <c r="A150" s="121"/>
      <c r="B150" s="68"/>
      <c r="C150" s="64" t="s">
        <v>4</v>
      </c>
      <c r="D150" s="64" t="s">
        <v>4</v>
      </c>
      <c r="E150" s="64" t="s">
        <v>4</v>
      </c>
      <c r="F150" s="64" t="s">
        <v>4</v>
      </c>
      <c r="G150" s="64" t="s">
        <v>4</v>
      </c>
      <c r="H150" s="64" t="s">
        <v>4</v>
      </c>
      <c r="I150" s="64" t="s">
        <v>4</v>
      </c>
      <c r="J150" s="64" t="s">
        <v>4</v>
      </c>
      <c r="K150" s="64" t="s">
        <v>4</v>
      </c>
      <c r="L150" s="64" t="s">
        <v>4</v>
      </c>
      <c r="M150" s="64" t="s">
        <v>4</v>
      </c>
      <c r="N150" s="64" t="s">
        <v>4</v>
      </c>
      <c r="O150" s="64" t="s">
        <v>4</v>
      </c>
      <c r="P150" s="64" t="s">
        <v>4</v>
      </c>
      <c r="Q150" s="86"/>
      <c r="R150" s="67" t="s">
        <v>82</v>
      </c>
      <c r="S150" s="63">
        <v>100</v>
      </c>
      <c r="T150" s="63">
        <v>100</v>
      </c>
      <c r="U150" s="63">
        <v>100</v>
      </c>
      <c r="V150" s="63">
        <v>100</v>
      </c>
      <c r="W150" s="63">
        <v>100</v>
      </c>
      <c r="X150" s="63">
        <v>100</v>
      </c>
      <c r="Y150" s="63">
        <v>100</v>
      </c>
      <c r="Z150" s="63">
        <v>100</v>
      </c>
      <c r="AA150" s="63">
        <v>100</v>
      </c>
      <c r="AB150" s="63">
        <v>100</v>
      </c>
      <c r="AC150" s="63">
        <v>100</v>
      </c>
      <c r="AD150" s="63">
        <v>100</v>
      </c>
      <c r="AE150" s="63">
        <v>100</v>
      </c>
      <c r="AF150" s="63">
        <v>100</v>
      </c>
    </row>
    <row r="151" spans="1:32" s="28" customFormat="1" ht="57" customHeight="1" x14ac:dyDescent="0.2">
      <c r="A151" s="122"/>
      <c r="B151" s="68"/>
      <c r="C151" s="64" t="s">
        <v>4</v>
      </c>
      <c r="D151" s="64" t="s">
        <v>4</v>
      </c>
      <c r="E151" s="64" t="s">
        <v>4</v>
      </c>
      <c r="F151" s="64" t="s">
        <v>4</v>
      </c>
      <c r="G151" s="64" t="s">
        <v>4</v>
      </c>
      <c r="H151" s="64" t="s">
        <v>4</v>
      </c>
      <c r="I151" s="64" t="s">
        <v>4</v>
      </c>
      <c r="J151" s="64" t="s">
        <v>4</v>
      </c>
      <c r="K151" s="64" t="s">
        <v>4</v>
      </c>
      <c r="L151" s="64" t="s">
        <v>4</v>
      </c>
      <c r="M151" s="64" t="s">
        <v>4</v>
      </c>
      <c r="N151" s="64" t="s">
        <v>4</v>
      </c>
      <c r="O151" s="64" t="s">
        <v>4</v>
      </c>
      <c r="P151" s="64" t="s">
        <v>4</v>
      </c>
      <c r="Q151" s="86"/>
      <c r="R151" s="67" t="s">
        <v>87</v>
      </c>
      <c r="S151" s="63">
        <v>60</v>
      </c>
      <c r="T151" s="63">
        <v>60</v>
      </c>
      <c r="U151" s="63">
        <v>60</v>
      </c>
      <c r="V151" s="63">
        <v>60</v>
      </c>
      <c r="W151" s="63">
        <v>60</v>
      </c>
      <c r="X151" s="63">
        <v>60</v>
      </c>
      <c r="Y151" s="63">
        <v>60</v>
      </c>
      <c r="Z151" s="63">
        <v>60</v>
      </c>
      <c r="AA151" s="63">
        <v>60</v>
      </c>
      <c r="AB151" s="63">
        <v>60</v>
      </c>
      <c r="AC151" s="63">
        <v>60</v>
      </c>
      <c r="AD151" s="63">
        <v>60</v>
      </c>
      <c r="AE151" s="63">
        <v>60</v>
      </c>
      <c r="AF151" s="63">
        <v>60</v>
      </c>
    </row>
    <row r="152" spans="1:32" s="28" customFormat="1" ht="69.75" customHeight="1" x14ac:dyDescent="0.2">
      <c r="A152" s="89" t="s">
        <v>76</v>
      </c>
      <c r="B152" s="68" t="s">
        <v>21</v>
      </c>
      <c r="C152" s="64">
        <f t="shared" ref="C152:C153" si="64">SUM(D152:P152)</f>
        <v>25933201.149999991</v>
      </c>
      <c r="D152" s="64">
        <f t="shared" ref="D152:P152" si="65">SUM(D153)</f>
        <v>2049750.95</v>
      </c>
      <c r="E152" s="64">
        <f t="shared" si="65"/>
        <v>2049750.95</v>
      </c>
      <c r="F152" s="64">
        <f t="shared" si="65"/>
        <v>2049750.95</v>
      </c>
      <c r="G152" s="64">
        <f t="shared" si="65"/>
        <v>1978394.83</v>
      </c>
      <c r="H152" s="64">
        <f t="shared" si="65"/>
        <v>1978394.83</v>
      </c>
      <c r="I152" s="64">
        <f t="shared" si="65"/>
        <v>1978394.83</v>
      </c>
      <c r="J152" s="64">
        <f t="shared" si="65"/>
        <v>1978394.83</v>
      </c>
      <c r="K152" s="64">
        <f t="shared" si="65"/>
        <v>1978394.83</v>
      </c>
      <c r="L152" s="64">
        <f t="shared" si="65"/>
        <v>1978394.83</v>
      </c>
      <c r="M152" s="64">
        <f t="shared" si="65"/>
        <v>1978394.83</v>
      </c>
      <c r="N152" s="64">
        <f t="shared" si="65"/>
        <v>1978394.83</v>
      </c>
      <c r="O152" s="64">
        <f t="shared" si="65"/>
        <v>1978394.83</v>
      </c>
      <c r="P152" s="64">
        <f t="shared" si="65"/>
        <v>1978394.83</v>
      </c>
      <c r="Q152" s="86"/>
      <c r="R152" s="161" t="s">
        <v>43</v>
      </c>
      <c r="S152" s="133">
        <v>59</v>
      </c>
      <c r="T152" s="133">
        <v>59</v>
      </c>
      <c r="U152" s="133">
        <v>59</v>
      </c>
      <c r="V152" s="133">
        <v>59</v>
      </c>
      <c r="W152" s="133">
        <v>59</v>
      </c>
      <c r="X152" s="133">
        <v>59</v>
      </c>
      <c r="Y152" s="133">
        <v>59</v>
      </c>
      <c r="Z152" s="133">
        <v>59</v>
      </c>
      <c r="AA152" s="133">
        <v>59</v>
      </c>
      <c r="AB152" s="133">
        <v>59</v>
      </c>
      <c r="AC152" s="133">
        <v>59</v>
      </c>
      <c r="AD152" s="133">
        <v>59</v>
      </c>
      <c r="AE152" s="133">
        <v>59</v>
      </c>
      <c r="AF152" s="133">
        <v>59</v>
      </c>
    </row>
    <row r="153" spans="1:32" s="28" customFormat="1" ht="49.5" customHeight="1" x14ac:dyDescent="0.2">
      <c r="A153" s="156"/>
      <c r="B153" s="68" t="s">
        <v>5</v>
      </c>
      <c r="C153" s="64">
        <f t="shared" si="64"/>
        <v>25933201.149999991</v>
      </c>
      <c r="D153" s="64">
        <v>2049750.95</v>
      </c>
      <c r="E153" s="64">
        <v>2049750.95</v>
      </c>
      <c r="F153" s="64">
        <v>2049750.95</v>
      </c>
      <c r="G153" s="64">
        <v>1978394.83</v>
      </c>
      <c r="H153" s="64">
        <v>1978394.83</v>
      </c>
      <c r="I153" s="64">
        <v>1978394.83</v>
      </c>
      <c r="J153" s="64">
        <v>1978394.83</v>
      </c>
      <c r="K153" s="64">
        <v>1978394.83</v>
      </c>
      <c r="L153" s="64">
        <v>1978394.83</v>
      </c>
      <c r="M153" s="64">
        <v>1978394.83</v>
      </c>
      <c r="N153" s="64">
        <v>1978394.83</v>
      </c>
      <c r="O153" s="64">
        <v>1978394.83</v>
      </c>
      <c r="P153" s="64">
        <v>1978394.83</v>
      </c>
      <c r="Q153" s="86"/>
      <c r="R153" s="161"/>
      <c r="S153" s="133"/>
      <c r="T153" s="133"/>
      <c r="U153" s="133"/>
      <c r="V153" s="133"/>
      <c r="W153" s="133"/>
      <c r="X153" s="133"/>
      <c r="Y153" s="133"/>
      <c r="Z153" s="133"/>
      <c r="AA153" s="133"/>
      <c r="AB153" s="133"/>
      <c r="AC153" s="133"/>
      <c r="AD153" s="133"/>
      <c r="AE153" s="133"/>
      <c r="AF153" s="133"/>
    </row>
    <row r="154" spans="1:32" s="28" customFormat="1" ht="45" customHeight="1" x14ac:dyDescent="0.2">
      <c r="A154" s="121"/>
      <c r="B154" s="166"/>
      <c r="C154" s="129" t="s">
        <v>4</v>
      </c>
      <c r="D154" s="129" t="s">
        <v>4</v>
      </c>
      <c r="E154" s="129" t="s">
        <v>4</v>
      </c>
      <c r="F154" s="129" t="s">
        <v>4</v>
      </c>
      <c r="G154" s="129" t="s">
        <v>4</v>
      </c>
      <c r="H154" s="129" t="s">
        <v>4</v>
      </c>
      <c r="I154" s="129" t="s">
        <v>4</v>
      </c>
      <c r="J154" s="129" t="s">
        <v>4</v>
      </c>
      <c r="K154" s="129" t="s">
        <v>4</v>
      </c>
      <c r="L154" s="129" t="s">
        <v>4</v>
      </c>
      <c r="M154" s="129" t="s">
        <v>4</v>
      </c>
      <c r="N154" s="129" t="s">
        <v>4</v>
      </c>
      <c r="O154" s="129" t="s">
        <v>4</v>
      </c>
      <c r="P154" s="129" t="s">
        <v>4</v>
      </c>
      <c r="Q154" s="86"/>
      <c r="R154" s="49" t="s">
        <v>82</v>
      </c>
      <c r="S154" s="63">
        <v>100</v>
      </c>
      <c r="T154" s="63">
        <v>100</v>
      </c>
      <c r="U154" s="63">
        <v>100</v>
      </c>
      <c r="V154" s="63">
        <v>100</v>
      </c>
      <c r="W154" s="63">
        <v>100</v>
      </c>
      <c r="X154" s="63">
        <v>100</v>
      </c>
      <c r="Y154" s="63">
        <v>100</v>
      </c>
      <c r="Z154" s="63">
        <v>100</v>
      </c>
      <c r="AA154" s="63">
        <v>100</v>
      </c>
      <c r="AB154" s="63">
        <v>100</v>
      </c>
      <c r="AC154" s="63">
        <v>100</v>
      </c>
      <c r="AD154" s="63">
        <v>100</v>
      </c>
      <c r="AE154" s="63">
        <v>100</v>
      </c>
      <c r="AF154" s="63">
        <v>100</v>
      </c>
    </row>
    <row r="155" spans="1:32" s="28" customFormat="1" ht="60" customHeight="1" x14ac:dyDescent="0.2">
      <c r="A155" s="121"/>
      <c r="B155" s="166"/>
      <c r="C155" s="129"/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129"/>
      <c r="O155" s="129"/>
      <c r="P155" s="129"/>
      <c r="Q155" s="86"/>
      <c r="R155" s="77" t="s">
        <v>83</v>
      </c>
      <c r="S155" s="63">
        <v>60</v>
      </c>
      <c r="T155" s="63">
        <v>60</v>
      </c>
      <c r="U155" s="63">
        <v>60</v>
      </c>
      <c r="V155" s="63">
        <v>60</v>
      </c>
      <c r="W155" s="63">
        <v>60</v>
      </c>
      <c r="X155" s="63">
        <v>60</v>
      </c>
      <c r="Y155" s="63">
        <v>60</v>
      </c>
      <c r="Z155" s="63">
        <v>60</v>
      </c>
      <c r="AA155" s="63">
        <v>60</v>
      </c>
      <c r="AB155" s="63">
        <v>60</v>
      </c>
      <c r="AC155" s="63">
        <v>60</v>
      </c>
      <c r="AD155" s="63">
        <v>60</v>
      </c>
      <c r="AE155" s="63">
        <v>60</v>
      </c>
      <c r="AF155" s="63">
        <v>60</v>
      </c>
    </row>
    <row r="156" spans="1:32" s="28" customFormat="1" ht="186" customHeight="1" x14ac:dyDescent="0.2">
      <c r="A156" s="121"/>
      <c r="B156" s="68"/>
      <c r="C156" s="64" t="s">
        <v>4</v>
      </c>
      <c r="D156" s="64" t="s">
        <v>4</v>
      </c>
      <c r="E156" s="64" t="s">
        <v>4</v>
      </c>
      <c r="F156" s="64" t="s">
        <v>4</v>
      </c>
      <c r="G156" s="64" t="s">
        <v>4</v>
      </c>
      <c r="H156" s="64" t="s">
        <v>4</v>
      </c>
      <c r="I156" s="64" t="s">
        <v>4</v>
      </c>
      <c r="J156" s="64" t="s">
        <v>4</v>
      </c>
      <c r="K156" s="64" t="s">
        <v>4</v>
      </c>
      <c r="L156" s="64" t="s">
        <v>4</v>
      </c>
      <c r="M156" s="64" t="s">
        <v>4</v>
      </c>
      <c r="N156" s="64" t="s">
        <v>4</v>
      </c>
      <c r="O156" s="64" t="s">
        <v>4</v>
      </c>
      <c r="P156" s="64" t="s">
        <v>4</v>
      </c>
      <c r="Q156" s="86"/>
      <c r="R156" s="79" t="s">
        <v>4</v>
      </c>
      <c r="S156" s="79" t="s">
        <v>4</v>
      </c>
      <c r="T156" s="79" t="s">
        <v>4</v>
      </c>
      <c r="U156" s="79" t="s">
        <v>4</v>
      </c>
      <c r="V156" s="79" t="s">
        <v>4</v>
      </c>
      <c r="W156" s="79" t="s">
        <v>4</v>
      </c>
      <c r="X156" s="79" t="s">
        <v>4</v>
      </c>
      <c r="Y156" s="79" t="s">
        <v>4</v>
      </c>
      <c r="Z156" s="79" t="s">
        <v>4</v>
      </c>
      <c r="AA156" s="79" t="s">
        <v>4</v>
      </c>
      <c r="AB156" s="79" t="s">
        <v>4</v>
      </c>
      <c r="AC156" s="79" t="s">
        <v>4</v>
      </c>
      <c r="AD156" s="79" t="s">
        <v>4</v>
      </c>
      <c r="AE156" s="79" t="s">
        <v>4</v>
      </c>
      <c r="AF156" s="79" t="s">
        <v>4</v>
      </c>
    </row>
    <row r="157" spans="1:32" s="28" customFormat="1" ht="180" customHeight="1" x14ac:dyDescent="0.2">
      <c r="A157" s="122"/>
      <c r="B157" s="68"/>
      <c r="C157" s="64" t="s">
        <v>4</v>
      </c>
      <c r="D157" s="64" t="s">
        <v>4</v>
      </c>
      <c r="E157" s="64" t="s">
        <v>4</v>
      </c>
      <c r="F157" s="64" t="s">
        <v>4</v>
      </c>
      <c r="G157" s="64" t="s">
        <v>4</v>
      </c>
      <c r="H157" s="64" t="s">
        <v>4</v>
      </c>
      <c r="I157" s="64" t="s">
        <v>4</v>
      </c>
      <c r="J157" s="64" t="s">
        <v>4</v>
      </c>
      <c r="K157" s="64" t="s">
        <v>4</v>
      </c>
      <c r="L157" s="64" t="s">
        <v>4</v>
      </c>
      <c r="M157" s="64" t="s">
        <v>4</v>
      </c>
      <c r="N157" s="64" t="s">
        <v>4</v>
      </c>
      <c r="O157" s="64" t="s">
        <v>4</v>
      </c>
      <c r="P157" s="64" t="s">
        <v>4</v>
      </c>
      <c r="Q157" s="86"/>
      <c r="R157" s="79" t="s">
        <v>4</v>
      </c>
      <c r="S157" s="79" t="s">
        <v>4</v>
      </c>
      <c r="T157" s="79" t="s">
        <v>4</v>
      </c>
      <c r="U157" s="79" t="s">
        <v>4</v>
      </c>
      <c r="V157" s="79" t="s">
        <v>4</v>
      </c>
      <c r="W157" s="79" t="s">
        <v>4</v>
      </c>
      <c r="X157" s="79" t="s">
        <v>4</v>
      </c>
      <c r="Y157" s="79" t="s">
        <v>4</v>
      </c>
      <c r="Z157" s="79" t="s">
        <v>4</v>
      </c>
      <c r="AA157" s="79" t="s">
        <v>4</v>
      </c>
      <c r="AB157" s="79" t="s">
        <v>4</v>
      </c>
      <c r="AC157" s="79" t="s">
        <v>4</v>
      </c>
      <c r="AD157" s="79" t="s">
        <v>4</v>
      </c>
      <c r="AE157" s="79" t="s">
        <v>4</v>
      </c>
      <c r="AF157" s="79" t="s">
        <v>4</v>
      </c>
    </row>
    <row r="158" spans="1:32" s="28" customFormat="1" ht="39" customHeight="1" x14ac:dyDescent="0.2">
      <c r="A158" s="154" t="s">
        <v>6</v>
      </c>
      <c r="B158" s="55" t="s">
        <v>21</v>
      </c>
      <c r="C158" s="64">
        <f>SUM(D158:P158)</f>
        <v>166181345.07000002</v>
      </c>
      <c r="D158" s="64">
        <f>SUM(D159)</f>
        <v>13085585.789999999</v>
      </c>
      <c r="E158" s="64">
        <f t="shared" ref="E158:P158" si="66">SUM(E159)</f>
        <v>13085585.789999999</v>
      </c>
      <c r="F158" s="64">
        <f t="shared" si="66"/>
        <v>13085585.789999999</v>
      </c>
      <c r="G158" s="64">
        <f t="shared" si="66"/>
        <v>12692458.770000001</v>
      </c>
      <c r="H158" s="64">
        <f t="shared" si="66"/>
        <v>12692458.770000001</v>
      </c>
      <c r="I158" s="64">
        <f t="shared" si="66"/>
        <v>12692458.770000001</v>
      </c>
      <c r="J158" s="64">
        <f t="shared" si="66"/>
        <v>12692458.770000001</v>
      </c>
      <c r="K158" s="64">
        <f t="shared" si="66"/>
        <v>12692458.770000001</v>
      </c>
      <c r="L158" s="64">
        <f t="shared" si="66"/>
        <v>12692458.770000001</v>
      </c>
      <c r="M158" s="64">
        <f t="shared" si="66"/>
        <v>12692458.770000001</v>
      </c>
      <c r="N158" s="64">
        <f t="shared" si="66"/>
        <v>12692458.770000001</v>
      </c>
      <c r="O158" s="64">
        <f t="shared" si="66"/>
        <v>12692458.770000001</v>
      </c>
      <c r="P158" s="64">
        <f t="shared" si="66"/>
        <v>12692458.770000001</v>
      </c>
      <c r="Q158" s="87"/>
      <c r="R158" s="63" t="s">
        <v>19</v>
      </c>
      <c r="S158" s="63" t="s">
        <v>19</v>
      </c>
      <c r="T158" s="63" t="s">
        <v>19</v>
      </c>
      <c r="U158" s="63" t="s">
        <v>19</v>
      </c>
      <c r="V158" s="63" t="s">
        <v>19</v>
      </c>
      <c r="W158" s="63" t="s">
        <v>19</v>
      </c>
      <c r="X158" s="63" t="s">
        <v>19</v>
      </c>
      <c r="Y158" s="63" t="s">
        <v>19</v>
      </c>
      <c r="Z158" s="63" t="s">
        <v>19</v>
      </c>
      <c r="AA158" s="63" t="s">
        <v>19</v>
      </c>
      <c r="AB158" s="63" t="s">
        <v>19</v>
      </c>
      <c r="AC158" s="63" t="s">
        <v>19</v>
      </c>
      <c r="AD158" s="63" t="s">
        <v>19</v>
      </c>
      <c r="AE158" s="63" t="s">
        <v>19</v>
      </c>
      <c r="AF158" s="63" t="s">
        <v>19</v>
      </c>
    </row>
    <row r="159" spans="1:32" s="28" customFormat="1" ht="43.5" customHeight="1" x14ac:dyDescent="0.2">
      <c r="A159" s="154"/>
      <c r="B159" s="55" t="s">
        <v>5</v>
      </c>
      <c r="C159" s="64">
        <f>SUM(D159:P159)</f>
        <v>166181345.07000002</v>
      </c>
      <c r="D159" s="64">
        <f t="shared" ref="D159:P159" si="67">SUM(D145+D141+D152)</f>
        <v>13085585.789999999</v>
      </c>
      <c r="E159" s="64">
        <f t="shared" si="67"/>
        <v>13085585.789999999</v>
      </c>
      <c r="F159" s="64">
        <f t="shared" si="67"/>
        <v>13085585.789999999</v>
      </c>
      <c r="G159" s="64">
        <f t="shared" si="67"/>
        <v>12692458.770000001</v>
      </c>
      <c r="H159" s="64">
        <f t="shared" si="67"/>
        <v>12692458.770000001</v>
      </c>
      <c r="I159" s="64">
        <f t="shared" si="67"/>
        <v>12692458.770000001</v>
      </c>
      <c r="J159" s="64">
        <f t="shared" si="67"/>
        <v>12692458.770000001</v>
      </c>
      <c r="K159" s="64">
        <f t="shared" si="67"/>
        <v>12692458.770000001</v>
      </c>
      <c r="L159" s="64">
        <f t="shared" si="67"/>
        <v>12692458.770000001</v>
      </c>
      <c r="M159" s="64">
        <f t="shared" si="67"/>
        <v>12692458.770000001</v>
      </c>
      <c r="N159" s="64">
        <f t="shared" si="67"/>
        <v>12692458.770000001</v>
      </c>
      <c r="O159" s="64">
        <f t="shared" si="67"/>
        <v>12692458.770000001</v>
      </c>
      <c r="P159" s="64">
        <f t="shared" si="67"/>
        <v>12692458.770000001</v>
      </c>
      <c r="Q159" s="87"/>
      <c r="R159" s="63" t="s">
        <v>19</v>
      </c>
      <c r="S159" s="63" t="s">
        <v>19</v>
      </c>
      <c r="T159" s="63" t="s">
        <v>19</v>
      </c>
      <c r="U159" s="63" t="s">
        <v>19</v>
      </c>
      <c r="V159" s="63" t="s">
        <v>19</v>
      </c>
      <c r="W159" s="63" t="s">
        <v>19</v>
      </c>
      <c r="X159" s="63" t="s">
        <v>19</v>
      </c>
      <c r="Y159" s="63" t="s">
        <v>19</v>
      </c>
      <c r="Z159" s="63" t="s">
        <v>19</v>
      </c>
      <c r="AA159" s="63" t="s">
        <v>19</v>
      </c>
      <c r="AB159" s="63" t="s">
        <v>19</v>
      </c>
      <c r="AC159" s="63" t="s">
        <v>19</v>
      </c>
      <c r="AD159" s="63" t="s">
        <v>19</v>
      </c>
      <c r="AE159" s="63" t="s">
        <v>19</v>
      </c>
      <c r="AF159" s="63" t="s">
        <v>19</v>
      </c>
    </row>
    <row r="160" spans="1:32" s="8" customFormat="1" ht="61.5" customHeight="1" x14ac:dyDescent="0.2">
      <c r="A160" s="89" t="s">
        <v>47</v>
      </c>
      <c r="B160" s="55" t="s">
        <v>21</v>
      </c>
      <c r="C160" s="64">
        <f>SUM(C161:C163)</f>
        <v>3224174279.7200003</v>
      </c>
      <c r="D160" s="64">
        <f>SUM(D161:D163)</f>
        <v>395710518.10999995</v>
      </c>
      <c r="E160" s="64">
        <f t="shared" ref="E160:P160" si="68">SUM(E161:E163)</f>
        <v>252403612.17000002</v>
      </c>
      <c r="F160" s="64">
        <f t="shared" si="68"/>
        <v>253982737.24000001</v>
      </c>
      <c r="G160" s="64">
        <f t="shared" si="68"/>
        <v>232207741.22000003</v>
      </c>
      <c r="H160" s="64">
        <f t="shared" si="68"/>
        <v>232207741.22000003</v>
      </c>
      <c r="I160" s="64">
        <f t="shared" si="68"/>
        <v>232207741.22000003</v>
      </c>
      <c r="J160" s="64">
        <f t="shared" si="68"/>
        <v>232207741.22000003</v>
      </c>
      <c r="K160" s="64">
        <f t="shared" si="68"/>
        <v>232207741.22000003</v>
      </c>
      <c r="L160" s="64">
        <f t="shared" si="68"/>
        <v>232207741.22000003</v>
      </c>
      <c r="M160" s="64">
        <f t="shared" si="68"/>
        <v>232207741.22000003</v>
      </c>
      <c r="N160" s="64">
        <f t="shared" si="68"/>
        <v>232207741.22000003</v>
      </c>
      <c r="O160" s="64">
        <f t="shared" si="68"/>
        <v>232207741.22000003</v>
      </c>
      <c r="P160" s="64">
        <f t="shared" si="68"/>
        <v>232207741.22000003</v>
      </c>
      <c r="Q160" s="87"/>
      <c r="R160" s="72" t="s">
        <v>19</v>
      </c>
      <c r="S160" s="72" t="s">
        <v>19</v>
      </c>
      <c r="T160" s="72" t="s">
        <v>19</v>
      </c>
      <c r="U160" s="72" t="s">
        <v>19</v>
      </c>
      <c r="V160" s="72" t="s">
        <v>19</v>
      </c>
      <c r="W160" s="72" t="s">
        <v>19</v>
      </c>
      <c r="X160" s="72" t="s">
        <v>19</v>
      </c>
      <c r="Y160" s="72" t="s">
        <v>19</v>
      </c>
      <c r="Z160" s="72" t="s">
        <v>19</v>
      </c>
      <c r="AA160" s="72" t="s">
        <v>19</v>
      </c>
      <c r="AB160" s="72" t="s">
        <v>19</v>
      </c>
      <c r="AC160" s="72" t="s">
        <v>19</v>
      </c>
      <c r="AD160" s="72" t="s">
        <v>19</v>
      </c>
      <c r="AE160" s="72" t="s">
        <v>19</v>
      </c>
      <c r="AF160" s="72" t="s">
        <v>19</v>
      </c>
    </row>
    <row r="161" spans="1:32" s="8" customFormat="1" ht="78.75" customHeight="1" x14ac:dyDescent="0.2">
      <c r="A161" s="121"/>
      <c r="B161" s="55" t="s">
        <v>5</v>
      </c>
      <c r="C161" s="29">
        <f>SUM(D161:P161)</f>
        <v>3086678292.0200005</v>
      </c>
      <c r="D161" s="64">
        <f>SUM(D165+D169+D173)</f>
        <v>332184565.20999998</v>
      </c>
      <c r="E161" s="64">
        <f t="shared" ref="E161:P161" si="69">SUM(E165+E169+E173)</f>
        <v>231208359.27000001</v>
      </c>
      <c r="F161" s="64">
        <f t="shared" si="69"/>
        <v>232787484.34</v>
      </c>
      <c r="G161" s="64">
        <f t="shared" si="69"/>
        <v>229049788.32000002</v>
      </c>
      <c r="H161" s="64">
        <f t="shared" si="69"/>
        <v>229049788.32000002</v>
      </c>
      <c r="I161" s="64">
        <f t="shared" si="69"/>
        <v>229049788.32000002</v>
      </c>
      <c r="J161" s="64">
        <f t="shared" si="69"/>
        <v>229049788.32000002</v>
      </c>
      <c r="K161" s="64">
        <f t="shared" si="69"/>
        <v>229049788.32000002</v>
      </c>
      <c r="L161" s="64">
        <f t="shared" si="69"/>
        <v>229049788.32000002</v>
      </c>
      <c r="M161" s="64">
        <f t="shared" si="69"/>
        <v>229049788.32000002</v>
      </c>
      <c r="N161" s="64">
        <f t="shared" si="69"/>
        <v>229049788.32000002</v>
      </c>
      <c r="O161" s="64">
        <f t="shared" si="69"/>
        <v>229049788.32000002</v>
      </c>
      <c r="P161" s="64">
        <f t="shared" si="69"/>
        <v>229049788.32000002</v>
      </c>
      <c r="Q161" s="87"/>
      <c r="R161" s="79" t="s">
        <v>19</v>
      </c>
      <c r="S161" s="79" t="s">
        <v>19</v>
      </c>
      <c r="T161" s="79" t="s">
        <v>19</v>
      </c>
      <c r="U161" s="79" t="s">
        <v>19</v>
      </c>
      <c r="V161" s="79" t="s">
        <v>19</v>
      </c>
      <c r="W161" s="79" t="s">
        <v>19</v>
      </c>
      <c r="X161" s="79" t="s">
        <v>19</v>
      </c>
      <c r="Y161" s="79" t="s">
        <v>19</v>
      </c>
      <c r="Z161" s="79" t="s">
        <v>19</v>
      </c>
      <c r="AA161" s="79" t="s">
        <v>19</v>
      </c>
      <c r="AB161" s="79" t="s">
        <v>19</v>
      </c>
      <c r="AC161" s="79" t="s">
        <v>19</v>
      </c>
      <c r="AD161" s="79" t="s">
        <v>19</v>
      </c>
      <c r="AE161" s="79" t="s">
        <v>19</v>
      </c>
      <c r="AF161" s="79" t="s">
        <v>19</v>
      </c>
    </row>
    <row r="162" spans="1:32" s="8" customFormat="1" ht="83.25" customHeight="1" x14ac:dyDescent="0.2">
      <c r="A162" s="121"/>
      <c r="B162" s="55" t="s">
        <v>46</v>
      </c>
      <c r="C162" s="29">
        <f>SUM(D162:P162)</f>
        <v>83310987.700000018</v>
      </c>
      <c r="D162" s="64">
        <f>SUM(D166+D170+D174)</f>
        <v>45415552.899999999</v>
      </c>
      <c r="E162" s="64">
        <f t="shared" ref="E162:P162" si="70">SUM(E166+E170+E174)</f>
        <v>3157952.9</v>
      </c>
      <c r="F162" s="64">
        <f t="shared" si="70"/>
        <v>3157952.9</v>
      </c>
      <c r="G162" s="64">
        <f t="shared" si="70"/>
        <v>3157952.9</v>
      </c>
      <c r="H162" s="64">
        <f t="shared" si="70"/>
        <v>3157952.9</v>
      </c>
      <c r="I162" s="64">
        <f t="shared" si="70"/>
        <v>3157952.9</v>
      </c>
      <c r="J162" s="64">
        <f t="shared" si="70"/>
        <v>3157952.9</v>
      </c>
      <c r="K162" s="64">
        <f t="shared" si="70"/>
        <v>3157952.9</v>
      </c>
      <c r="L162" s="64">
        <f t="shared" si="70"/>
        <v>3157952.9</v>
      </c>
      <c r="M162" s="64">
        <f t="shared" si="70"/>
        <v>3157952.9</v>
      </c>
      <c r="N162" s="64">
        <f t="shared" si="70"/>
        <v>3157952.9</v>
      </c>
      <c r="O162" s="64">
        <f t="shared" si="70"/>
        <v>3157952.9</v>
      </c>
      <c r="P162" s="64">
        <f t="shared" si="70"/>
        <v>3157952.9</v>
      </c>
      <c r="Q162" s="87"/>
      <c r="R162" s="79" t="s">
        <v>19</v>
      </c>
      <c r="S162" s="79" t="s">
        <v>19</v>
      </c>
      <c r="T162" s="79" t="s">
        <v>19</v>
      </c>
      <c r="U162" s="79" t="s">
        <v>19</v>
      </c>
      <c r="V162" s="79" t="s">
        <v>19</v>
      </c>
      <c r="W162" s="79" t="s">
        <v>19</v>
      </c>
      <c r="X162" s="79" t="s">
        <v>19</v>
      </c>
      <c r="Y162" s="79" t="s">
        <v>19</v>
      </c>
      <c r="Z162" s="79" t="s">
        <v>19</v>
      </c>
      <c r="AA162" s="79" t="s">
        <v>19</v>
      </c>
      <c r="AB162" s="79" t="s">
        <v>19</v>
      </c>
      <c r="AC162" s="79" t="s">
        <v>19</v>
      </c>
      <c r="AD162" s="79" t="s">
        <v>19</v>
      </c>
      <c r="AE162" s="79" t="s">
        <v>19</v>
      </c>
      <c r="AF162" s="79" t="s">
        <v>19</v>
      </c>
    </row>
    <row r="163" spans="1:32" s="8" customFormat="1" ht="48" customHeight="1" x14ac:dyDescent="0.2">
      <c r="A163" s="122"/>
      <c r="B163" s="55" t="s">
        <v>89</v>
      </c>
      <c r="C163" s="64">
        <f>SUM(D163:P163)</f>
        <v>54185000</v>
      </c>
      <c r="D163" s="64">
        <f>SUM(D167+D171+D175)</f>
        <v>18110400</v>
      </c>
      <c r="E163" s="64">
        <f t="shared" ref="E163:P163" si="71">SUM(E167+E171+E175)</f>
        <v>18037300</v>
      </c>
      <c r="F163" s="64">
        <f t="shared" si="71"/>
        <v>18037300</v>
      </c>
      <c r="G163" s="64">
        <f t="shared" si="71"/>
        <v>0</v>
      </c>
      <c r="H163" s="64">
        <f t="shared" si="71"/>
        <v>0</v>
      </c>
      <c r="I163" s="64">
        <f t="shared" si="71"/>
        <v>0</v>
      </c>
      <c r="J163" s="64">
        <f t="shared" si="71"/>
        <v>0</v>
      </c>
      <c r="K163" s="64">
        <f t="shared" si="71"/>
        <v>0</v>
      </c>
      <c r="L163" s="64">
        <f t="shared" si="71"/>
        <v>0</v>
      </c>
      <c r="M163" s="64">
        <f t="shared" si="71"/>
        <v>0</v>
      </c>
      <c r="N163" s="64">
        <f t="shared" si="71"/>
        <v>0</v>
      </c>
      <c r="O163" s="64">
        <f t="shared" si="71"/>
        <v>0</v>
      </c>
      <c r="P163" s="64">
        <f t="shared" si="71"/>
        <v>0</v>
      </c>
      <c r="Q163" s="87"/>
      <c r="R163" s="72" t="s">
        <v>19</v>
      </c>
      <c r="S163" s="79" t="s">
        <v>19</v>
      </c>
      <c r="T163" s="79" t="s">
        <v>19</v>
      </c>
      <c r="U163" s="79" t="s">
        <v>19</v>
      </c>
      <c r="V163" s="79" t="s">
        <v>19</v>
      </c>
      <c r="W163" s="79" t="s">
        <v>19</v>
      </c>
      <c r="X163" s="79" t="s">
        <v>19</v>
      </c>
      <c r="Y163" s="79" t="s">
        <v>19</v>
      </c>
      <c r="Z163" s="79" t="s">
        <v>19</v>
      </c>
      <c r="AA163" s="79" t="s">
        <v>19</v>
      </c>
      <c r="AB163" s="79" t="s">
        <v>19</v>
      </c>
      <c r="AC163" s="79" t="s">
        <v>19</v>
      </c>
      <c r="AD163" s="79" t="s">
        <v>19</v>
      </c>
      <c r="AE163" s="79" t="s">
        <v>19</v>
      </c>
      <c r="AF163" s="79" t="s">
        <v>19</v>
      </c>
    </row>
    <row r="164" spans="1:32" s="8" customFormat="1" ht="36" customHeight="1" x14ac:dyDescent="0.2">
      <c r="A164" s="179" t="s">
        <v>98</v>
      </c>
      <c r="B164" s="55" t="s">
        <v>21</v>
      </c>
      <c r="C164" s="64">
        <f>SUM(C165:C167)</f>
        <v>2840447875.4500003</v>
      </c>
      <c r="D164" s="64">
        <f>SUM(D165:D167)</f>
        <v>294306887.42999995</v>
      </c>
      <c r="E164" s="64">
        <f t="shared" ref="E164:P164" si="72">SUM(E165:E167)</f>
        <v>221267034.58000001</v>
      </c>
      <c r="F164" s="64">
        <f t="shared" si="72"/>
        <v>221309101.24000001</v>
      </c>
      <c r="G164" s="64">
        <f t="shared" si="72"/>
        <v>210356485.22000003</v>
      </c>
      <c r="H164" s="64">
        <f t="shared" si="72"/>
        <v>210356485.22000003</v>
      </c>
      <c r="I164" s="64">
        <f t="shared" si="72"/>
        <v>210356485.22000003</v>
      </c>
      <c r="J164" s="64">
        <f t="shared" si="72"/>
        <v>210356485.22000003</v>
      </c>
      <c r="K164" s="64">
        <f t="shared" si="72"/>
        <v>210356485.22000003</v>
      </c>
      <c r="L164" s="64">
        <f t="shared" si="72"/>
        <v>210356485.22000003</v>
      </c>
      <c r="M164" s="64">
        <f t="shared" si="72"/>
        <v>210356485.22000003</v>
      </c>
      <c r="N164" s="64">
        <f t="shared" si="72"/>
        <v>210356485.22000003</v>
      </c>
      <c r="O164" s="64">
        <f t="shared" si="72"/>
        <v>210356485.22000003</v>
      </c>
      <c r="P164" s="64">
        <f t="shared" si="72"/>
        <v>210356485.22000003</v>
      </c>
      <c r="Q164" s="87"/>
      <c r="R164" s="72" t="s">
        <v>19</v>
      </c>
      <c r="S164" s="72" t="s">
        <v>19</v>
      </c>
      <c r="T164" s="72" t="s">
        <v>19</v>
      </c>
      <c r="U164" s="72" t="s">
        <v>19</v>
      </c>
      <c r="V164" s="72" t="s">
        <v>19</v>
      </c>
      <c r="W164" s="72" t="s">
        <v>19</v>
      </c>
      <c r="X164" s="72" t="s">
        <v>19</v>
      </c>
      <c r="Y164" s="72" t="s">
        <v>19</v>
      </c>
      <c r="Z164" s="72" t="s">
        <v>19</v>
      </c>
      <c r="AA164" s="72" t="s">
        <v>19</v>
      </c>
      <c r="AB164" s="72" t="s">
        <v>19</v>
      </c>
      <c r="AC164" s="72" t="s">
        <v>19</v>
      </c>
      <c r="AD164" s="72" t="s">
        <v>19</v>
      </c>
      <c r="AE164" s="72" t="s">
        <v>19</v>
      </c>
      <c r="AF164" s="72" t="s">
        <v>19</v>
      </c>
    </row>
    <row r="165" spans="1:32" s="8" customFormat="1" ht="57" customHeight="1" x14ac:dyDescent="0.2">
      <c r="A165" s="91"/>
      <c r="B165" s="55" t="s">
        <v>5</v>
      </c>
      <c r="C165" s="64">
        <f>SUM(D165:P165)</f>
        <v>2768775359.7400002</v>
      </c>
      <c r="D165" s="64">
        <f>SUM(D21+D61+D66+D79+D136+D159-D46-D50-D54-D58)</f>
        <v>274959646.51999998</v>
      </c>
      <c r="E165" s="64">
        <f t="shared" ref="E165:P165" si="73">SUM(E21+E61+E66+E79+E136+E159)</f>
        <v>210894161.68000001</v>
      </c>
      <c r="F165" s="64">
        <f t="shared" si="73"/>
        <v>210936228.34</v>
      </c>
      <c r="G165" s="64">
        <f t="shared" si="73"/>
        <v>207198532.32000002</v>
      </c>
      <c r="H165" s="64">
        <f t="shared" si="73"/>
        <v>207198532.32000002</v>
      </c>
      <c r="I165" s="64">
        <f t="shared" si="73"/>
        <v>207198532.32000002</v>
      </c>
      <c r="J165" s="64">
        <f t="shared" si="73"/>
        <v>207198532.32000002</v>
      </c>
      <c r="K165" s="64">
        <f t="shared" si="73"/>
        <v>207198532.32000002</v>
      </c>
      <c r="L165" s="64">
        <f t="shared" si="73"/>
        <v>207198532.32000002</v>
      </c>
      <c r="M165" s="64">
        <f t="shared" si="73"/>
        <v>207198532.32000002</v>
      </c>
      <c r="N165" s="64">
        <f t="shared" si="73"/>
        <v>207198532.32000002</v>
      </c>
      <c r="O165" s="64">
        <f t="shared" si="73"/>
        <v>207198532.32000002</v>
      </c>
      <c r="P165" s="64">
        <f t="shared" si="73"/>
        <v>207198532.32000002</v>
      </c>
      <c r="Q165" s="88"/>
      <c r="R165" s="72" t="s">
        <v>19</v>
      </c>
      <c r="S165" s="79" t="s">
        <v>19</v>
      </c>
      <c r="T165" s="79" t="s">
        <v>19</v>
      </c>
      <c r="U165" s="79" t="s">
        <v>19</v>
      </c>
      <c r="V165" s="79" t="s">
        <v>19</v>
      </c>
      <c r="W165" s="79" t="s">
        <v>19</v>
      </c>
      <c r="X165" s="79" t="s">
        <v>19</v>
      </c>
      <c r="Y165" s="79" t="s">
        <v>19</v>
      </c>
      <c r="Z165" s="79" t="s">
        <v>19</v>
      </c>
      <c r="AA165" s="79" t="s">
        <v>19</v>
      </c>
      <c r="AB165" s="79" t="s">
        <v>19</v>
      </c>
      <c r="AC165" s="79" t="s">
        <v>19</v>
      </c>
      <c r="AD165" s="79" t="s">
        <v>19</v>
      </c>
      <c r="AE165" s="79" t="s">
        <v>19</v>
      </c>
      <c r="AF165" s="79" t="s">
        <v>19</v>
      </c>
    </row>
    <row r="166" spans="1:32" s="8" customFormat="1" ht="87" customHeight="1" x14ac:dyDescent="0.2">
      <c r="A166" s="41"/>
      <c r="B166" s="55" t="s">
        <v>46</v>
      </c>
      <c r="C166" s="64">
        <f>SUM(D166:P166)</f>
        <v>52385889.309999987</v>
      </c>
      <c r="D166" s="64">
        <f>SUM(D67+D31+D26+D35+D39+D43)</f>
        <v>14490454.51</v>
      </c>
      <c r="E166" s="64">
        <f t="shared" ref="E166:P166" si="74">SUM(E67+E31+E26+E35+E39+E43+E47)</f>
        <v>3157952.9</v>
      </c>
      <c r="F166" s="64">
        <f t="shared" si="74"/>
        <v>3157952.9</v>
      </c>
      <c r="G166" s="64">
        <f t="shared" si="74"/>
        <v>3157952.9</v>
      </c>
      <c r="H166" s="64">
        <f t="shared" si="74"/>
        <v>3157952.9</v>
      </c>
      <c r="I166" s="64">
        <f t="shared" si="74"/>
        <v>3157952.9</v>
      </c>
      <c r="J166" s="64">
        <f t="shared" si="74"/>
        <v>3157952.9</v>
      </c>
      <c r="K166" s="64">
        <f t="shared" si="74"/>
        <v>3157952.9</v>
      </c>
      <c r="L166" s="64">
        <f t="shared" si="74"/>
        <v>3157952.9</v>
      </c>
      <c r="M166" s="64">
        <f t="shared" si="74"/>
        <v>3157952.9</v>
      </c>
      <c r="N166" s="64">
        <f t="shared" si="74"/>
        <v>3157952.9</v>
      </c>
      <c r="O166" s="64">
        <f t="shared" si="74"/>
        <v>3157952.9</v>
      </c>
      <c r="P166" s="64">
        <f t="shared" si="74"/>
        <v>3157952.9</v>
      </c>
      <c r="Q166" s="41"/>
      <c r="R166" s="79" t="s">
        <v>19</v>
      </c>
      <c r="S166" s="79" t="s">
        <v>19</v>
      </c>
      <c r="T166" s="79" t="s">
        <v>19</v>
      </c>
      <c r="U166" s="79" t="s">
        <v>19</v>
      </c>
      <c r="V166" s="79" t="s">
        <v>19</v>
      </c>
      <c r="W166" s="79" t="s">
        <v>19</v>
      </c>
      <c r="X166" s="79" t="s">
        <v>19</v>
      </c>
      <c r="Y166" s="79" t="s">
        <v>19</v>
      </c>
      <c r="Z166" s="79" t="s">
        <v>19</v>
      </c>
      <c r="AA166" s="79" t="s">
        <v>19</v>
      </c>
      <c r="AB166" s="79" t="s">
        <v>19</v>
      </c>
      <c r="AC166" s="79" t="s">
        <v>19</v>
      </c>
      <c r="AD166" s="79" t="s">
        <v>19</v>
      </c>
      <c r="AE166" s="79" t="s">
        <v>19</v>
      </c>
      <c r="AF166" s="79" t="s">
        <v>19</v>
      </c>
    </row>
    <row r="167" spans="1:32" s="8" customFormat="1" ht="55.9" customHeight="1" x14ac:dyDescent="0.2">
      <c r="A167" s="76"/>
      <c r="B167" s="55" t="s">
        <v>89</v>
      </c>
      <c r="C167" s="64">
        <f>SUM(D167:P167)</f>
        <v>19286626.399999999</v>
      </c>
      <c r="D167" s="64">
        <f>SUM(D32+D27+D36+D40+D44)</f>
        <v>4856786.4000000004</v>
      </c>
      <c r="E167" s="64">
        <f t="shared" ref="E167:P167" si="75">SUM(E32+E27+E36+E40+E44+E48)</f>
        <v>7214920</v>
      </c>
      <c r="F167" s="64">
        <f t="shared" si="75"/>
        <v>7214920</v>
      </c>
      <c r="G167" s="64">
        <f t="shared" si="75"/>
        <v>0</v>
      </c>
      <c r="H167" s="64">
        <f t="shared" si="75"/>
        <v>0</v>
      </c>
      <c r="I167" s="64">
        <f t="shared" si="75"/>
        <v>0</v>
      </c>
      <c r="J167" s="64">
        <f t="shared" si="75"/>
        <v>0</v>
      </c>
      <c r="K167" s="64">
        <f t="shared" si="75"/>
        <v>0</v>
      </c>
      <c r="L167" s="64">
        <f t="shared" si="75"/>
        <v>0</v>
      </c>
      <c r="M167" s="64">
        <f t="shared" si="75"/>
        <v>0</v>
      </c>
      <c r="N167" s="64">
        <f t="shared" si="75"/>
        <v>0</v>
      </c>
      <c r="O167" s="64">
        <f t="shared" si="75"/>
        <v>0</v>
      </c>
      <c r="P167" s="64">
        <f t="shared" si="75"/>
        <v>0</v>
      </c>
      <c r="Q167" s="76"/>
      <c r="R167" s="72" t="s">
        <v>19</v>
      </c>
      <c r="S167" s="79" t="s">
        <v>19</v>
      </c>
      <c r="T167" s="79" t="s">
        <v>19</v>
      </c>
      <c r="U167" s="79" t="s">
        <v>19</v>
      </c>
      <c r="V167" s="79" t="s">
        <v>19</v>
      </c>
      <c r="W167" s="79" t="s">
        <v>19</v>
      </c>
      <c r="X167" s="79" t="s">
        <v>19</v>
      </c>
      <c r="Y167" s="79" t="s">
        <v>19</v>
      </c>
      <c r="Z167" s="79" t="s">
        <v>19</v>
      </c>
      <c r="AA167" s="79" t="s">
        <v>19</v>
      </c>
      <c r="AB167" s="79" t="s">
        <v>19</v>
      </c>
      <c r="AC167" s="79" t="s">
        <v>19</v>
      </c>
      <c r="AD167" s="79" t="s">
        <v>19</v>
      </c>
      <c r="AE167" s="79" t="s">
        <v>19</v>
      </c>
      <c r="AF167" s="79" t="s">
        <v>19</v>
      </c>
    </row>
    <row r="168" spans="1:32" s="8" customFormat="1" ht="55.9" customHeight="1" x14ac:dyDescent="0.2">
      <c r="A168" s="123" t="s">
        <v>100</v>
      </c>
      <c r="B168" s="55" t="s">
        <v>21</v>
      </c>
      <c r="C168" s="64">
        <f>SUM(C169:C171)</f>
        <v>33723586.700000003</v>
      </c>
      <c r="D168" s="64">
        <f>SUM(D169:D171)</f>
        <v>33723586.700000003</v>
      </c>
      <c r="E168" s="64">
        <f t="shared" ref="E168:P168" si="76">SUM(E169:E171)</f>
        <v>0</v>
      </c>
      <c r="F168" s="64">
        <f t="shared" si="76"/>
        <v>0</v>
      </c>
      <c r="G168" s="64">
        <f t="shared" si="76"/>
        <v>0</v>
      </c>
      <c r="H168" s="64">
        <f t="shared" si="76"/>
        <v>0</v>
      </c>
      <c r="I168" s="64">
        <f t="shared" si="76"/>
        <v>0</v>
      </c>
      <c r="J168" s="64">
        <f t="shared" si="76"/>
        <v>0</v>
      </c>
      <c r="K168" s="64">
        <f t="shared" si="76"/>
        <v>0</v>
      </c>
      <c r="L168" s="64">
        <f t="shared" si="76"/>
        <v>0</v>
      </c>
      <c r="M168" s="64">
        <f t="shared" si="76"/>
        <v>0</v>
      </c>
      <c r="N168" s="64">
        <f t="shared" si="76"/>
        <v>0</v>
      </c>
      <c r="O168" s="64">
        <f t="shared" si="76"/>
        <v>0</v>
      </c>
      <c r="P168" s="64">
        <f t="shared" si="76"/>
        <v>0</v>
      </c>
      <c r="Q168" s="118" t="s">
        <v>95</v>
      </c>
      <c r="R168" s="79" t="s">
        <v>19</v>
      </c>
      <c r="S168" s="79" t="s">
        <v>19</v>
      </c>
      <c r="T168" s="79" t="s">
        <v>19</v>
      </c>
      <c r="U168" s="79" t="s">
        <v>19</v>
      </c>
      <c r="V168" s="79" t="s">
        <v>19</v>
      </c>
      <c r="W168" s="79" t="s">
        <v>19</v>
      </c>
      <c r="X168" s="79" t="s">
        <v>19</v>
      </c>
      <c r="Y168" s="79" t="s">
        <v>19</v>
      </c>
      <c r="Z168" s="79" t="s">
        <v>19</v>
      </c>
      <c r="AA168" s="79" t="s">
        <v>19</v>
      </c>
      <c r="AB168" s="79" t="s">
        <v>19</v>
      </c>
      <c r="AC168" s="79" t="s">
        <v>19</v>
      </c>
      <c r="AD168" s="79" t="s">
        <v>19</v>
      </c>
      <c r="AE168" s="79" t="s">
        <v>19</v>
      </c>
      <c r="AF168" s="79" t="s">
        <v>19</v>
      </c>
    </row>
    <row r="169" spans="1:32" s="8" customFormat="1" ht="55.9" customHeight="1" x14ac:dyDescent="0.2">
      <c r="A169" s="124"/>
      <c r="B169" s="55" t="s">
        <v>5</v>
      </c>
      <c r="C169" s="64">
        <f>SUM(D169:P169)</f>
        <v>23208646.699999999</v>
      </c>
      <c r="D169" s="64">
        <f>SUM(D50+D46+D54+D58)</f>
        <v>23208646.699999999</v>
      </c>
      <c r="E169" s="64">
        <f t="shared" ref="E169:P169" si="77">SUM(E50+E46+E54)</f>
        <v>0</v>
      </c>
      <c r="F169" s="64">
        <f t="shared" si="77"/>
        <v>0</v>
      </c>
      <c r="G169" s="64">
        <f t="shared" si="77"/>
        <v>0</v>
      </c>
      <c r="H169" s="64">
        <f t="shared" si="77"/>
        <v>0</v>
      </c>
      <c r="I169" s="64">
        <f t="shared" si="77"/>
        <v>0</v>
      </c>
      <c r="J169" s="64">
        <f t="shared" si="77"/>
        <v>0</v>
      </c>
      <c r="K169" s="64">
        <f t="shared" si="77"/>
        <v>0</v>
      </c>
      <c r="L169" s="64">
        <f t="shared" si="77"/>
        <v>0</v>
      </c>
      <c r="M169" s="64">
        <f t="shared" si="77"/>
        <v>0</v>
      </c>
      <c r="N169" s="64">
        <f t="shared" si="77"/>
        <v>0</v>
      </c>
      <c r="O169" s="64">
        <f t="shared" si="77"/>
        <v>0</v>
      </c>
      <c r="P169" s="64">
        <f t="shared" si="77"/>
        <v>0</v>
      </c>
      <c r="Q169" s="86"/>
      <c r="R169" s="72" t="s">
        <v>19</v>
      </c>
      <c r="S169" s="79" t="s">
        <v>19</v>
      </c>
      <c r="T169" s="79" t="s">
        <v>19</v>
      </c>
      <c r="U169" s="79" t="s">
        <v>19</v>
      </c>
      <c r="V169" s="79" t="s">
        <v>19</v>
      </c>
      <c r="W169" s="79" t="s">
        <v>19</v>
      </c>
      <c r="X169" s="79" t="s">
        <v>19</v>
      </c>
      <c r="Y169" s="79" t="s">
        <v>19</v>
      </c>
      <c r="Z169" s="79" t="s">
        <v>19</v>
      </c>
      <c r="AA169" s="79" t="s">
        <v>19</v>
      </c>
      <c r="AB169" s="79" t="s">
        <v>19</v>
      </c>
      <c r="AC169" s="79" t="s">
        <v>19</v>
      </c>
      <c r="AD169" s="79" t="s">
        <v>19</v>
      </c>
      <c r="AE169" s="79" t="s">
        <v>19</v>
      </c>
      <c r="AF169" s="79" t="s">
        <v>19</v>
      </c>
    </row>
    <row r="170" spans="1:32" s="8" customFormat="1" ht="84" customHeight="1" x14ac:dyDescent="0.2">
      <c r="A170" s="124"/>
      <c r="B170" s="55" t="s">
        <v>46</v>
      </c>
      <c r="C170" s="64">
        <f>SUM(D170:P170)</f>
        <v>7360458</v>
      </c>
      <c r="D170" s="64">
        <f>SUM(D47+D51+D55)</f>
        <v>7360458</v>
      </c>
      <c r="E170" s="64">
        <f t="shared" ref="E170:P170" si="78">SUM(E47+E51+E55)</f>
        <v>0</v>
      </c>
      <c r="F170" s="64">
        <f t="shared" si="78"/>
        <v>0</v>
      </c>
      <c r="G170" s="64">
        <f t="shared" si="78"/>
        <v>0</v>
      </c>
      <c r="H170" s="64">
        <f t="shared" si="78"/>
        <v>0</v>
      </c>
      <c r="I170" s="64">
        <f t="shared" si="78"/>
        <v>0</v>
      </c>
      <c r="J170" s="64">
        <f t="shared" si="78"/>
        <v>0</v>
      </c>
      <c r="K170" s="64">
        <f t="shared" si="78"/>
        <v>0</v>
      </c>
      <c r="L170" s="64">
        <f t="shared" si="78"/>
        <v>0</v>
      </c>
      <c r="M170" s="64">
        <f t="shared" si="78"/>
        <v>0</v>
      </c>
      <c r="N170" s="64">
        <f t="shared" si="78"/>
        <v>0</v>
      </c>
      <c r="O170" s="64">
        <f t="shared" si="78"/>
        <v>0</v>
      </c>
      <c r="P170" s="64">
        <f t="shared" si="78"/>
        <v>0</v>
      </c>
      <c r="Q170" s="86"/>
      <c r="R170" s="72" t="s">
        <v>19</v>
      </c>
      <c r="S170" s="79" t="s">
        <v>19</v>
      </c>
      <c r="T170" s="79" t="s">
        <v>19</v>
      </c>
      <c r="U170" s="79" t="s">
        <v>19</v>
      </c>
      <c r="V170" s="79" t="s">
        <v>19</v>
      </c>
      <c r="W170" s="79" t="s">
        <v>19</v>
      </c>
      <c r="X170" s="79" t="s">
        <v>19</v>
      </c>
      <c r="Y170" s="79" t="s">
        <v>19</v>
      </c>
      <c r="Z170" s="79" t="s">
        <v>19</v>
      </c>
      <c r="AA170" s="79" t="s">
        <v>19</v>
      </c>
      <c r="AB170" s="79" t="s">
        <v>19</v>
      </c>
      <c r="AC170" s="79" t="s">
        <v>19</v>
      </c>
      <c r="AD170" s="79" t="s">
        <v>19</v>
      </c>
      <c r="AE170" s="79" t="s">
        <v>19</v>
      </c>
      <c r="AF170" s="79" t="s">
        <v>19</v>
      </c>
    </row>
    <row r="171" spans="1:32" s="8" customFormat="1" ht="55.9" customHeight="1" x14ac:dyDescent="0.2">
      <c r="A171" s="125"/>
      <c r="B171" s="55" t="s">
        <v>89</v>
      </c>
      <c r="C171" s="64">
        <f>SUM(D171:P171)</f>
        <v>3154482</v>
      </c>
      <c r="D171" s="64">
        <f>SUM(D48+D52+D55)</f>
        <v>3154482</v>
      </c>
      <c r="E171" s="64">
        <f t="shared" ref="E171:P171" si="79">SUM(E48+E52+E55)</f>
        <v>0</v>
      </c>
      <c r="F171" s="64">
        <f t="shared" si="79"/>
        <v>0</v>
      </c>
      <c r="G171" s="64">
        <f t="shared" si="79"/>
        <v>0</v>
      </c>
      <c r="H171" s="64">
        <f t="shared" si="79"/>
        <v>0</v>
      </c>
      <c r="I171" s="64">
        <f t="shared" si="79"/>
        <v>0</v>
      </c>
      <c r="J171" s="64">
        <f t="shared" si="79"/>
        <v>0</v>
      </c>
      <c r="K171" s="64">
        <f t="shared" si="79"/>
        <v>0</v>
      </c>
      <c r="L171" s="64">
        <f t="shared" si="79"/>
        <v>0</v>
      </c>
      <c r="M171" s="64">
        <f t="shared" si="79"/>
        <v>0</v>
      </c>
      <c r="N171" s="64">
        <f t="shared" si="79"/>
        <v>0</v>
      </c>
      <c r="O171" s="64">
        <f t="shared" si="79"/>
        <v>0</v>
      </c>
      <c r="P171" s="64">
        <f t="shared" si="79"/>
        <v>0</v>
      </c>
      <c r="Q171" s="119"/>
      <c r="R171" s="72" t="s">
        <v>19</v>
      </c>
      <c r="S171" s="79" t="s">
        <v>19</v>
      </c>
      <c r="T171" s="79" t="s">
        <v>19</v>
      </c>
      <c r="U171" s="79" t="s">
        <v>19</v>
      </c>
      <c r="V171" s="79" t="s">
        <v>19</v>
      </c>
      <c r="W171" s="79" t="s">
        <v>19</v>
      </c>
      <c r="X171" s="79" t="s">
        <v>19</v>
      </c>
      <c r="Y171" s="79" t="s">
        <v>19</v>
      </c>
      <c r="Z171" s="79" t="s">
        <v>19</v>
      </c>
      <c r="AA171" s="79" t="s">
        <v>19</v>
      </c>
      <c r="AB171" s="79" t="s">
        <v>19</v>
      </c>
      <c r="AC171" s="79" t="s">
        <v>19</v>
      </c>
      <c r="AD171" s="79" t="s">
        <v>19</v>
      </c>
      <c r="AE171" s="79" t="s">
        <v>19</v>
      </c>
      <c r="AF171" s="79" t="s">
        <v>19</v>
      </c>
    </row>
    <row r="172" spans="1:32" s="8" customFormat="1" ht="79.900000000000006" customHeight="1" x14ac:dyDescent="0.2">
      <c r="A172" s="123" t="s">
        <v>67</v>
      </c>
      <c r="B172" s="55" t="s">
        <v>21</v>
      </c>
      <c r="C172" s="30">
        <f>SUM(C173:C175)</f>
        <v>350002817.56999999</v>
      </c>
      <c r="D172" s="30">
        <f>SUM(D173:D175)</f>
        <v>67680043.980000004</v>
      </c>
      <c r="E172" s="30">
        <f t="shared" ref="E172:P172" si="80">SUM(E173:E175)</f>
        <v>31136577.59</v>
      </c>
      <c r="F172" s="30">
        <f t="shared" si="80"/>
        <v>32673636</v>
      </c>
      <c r="G172" s="30">
        <f t="shared" si="80"/>
        <v>21851256</v>
      </c>
      <c r="H172" s="30">
        <f t="shared" si="80"/>
        <v>21851256</v>
      </c>
      <c r="I172" s="30">
        <f t="shared" si="80"/>
        <v>21851256</v>
      </c>
      <c r="J172" s="30">
        <f t="shared" si="80"/>
        <v>21851256</v>
      </c>
      <c r="K172" s="30">
        <f t="shared" si="80"/>
        <v>21851256</v>
      </c>
      <c r="L172" s="30">
        <f t="shared" si="80"/>
        <v>21851256</v>
      </c>
      <c r="M172" s="30">
        <f t="shared" si="80"/>
        <v>21851256</v>
      </c>
      <c r="N172" s="30">
        <f t="shared" si="80"/>
        <v>21851256</v>
      </c>
      <c r="O172" s="30">
        <f t="shared" si="80"/>
        <v>21851256</v>
      </c>
      <c r="P172" s="30">
        <f t="shared" si="80"/>
        <v>21851256</v>
      </c>
      <c r="Q172" s="49" t="s">
        <v>62</v>
      </c>
      <c r="R172" s="79" t="s">
        <v>19</v>
      </c>
      <c r="S172" s="79" t="s">
        <v>19</v>
      </c>
      <c r="T172" s="79" t="s">
        <v>19</v>
      </c>
      <c r="U172" s="79" t="s">
        <v>19</v>
      </c>
      <c r="V172" s="79" t="s">
        <v>19</v>
      </c>
      <c r="W172" s="79" t="s">
        <v>19</v>
      </c>
      <c r="X172" s="79" t="s">
        <v>19</v>
      </c>
      <c r="Y172" s="79" t="s">
        <v>19</v>
      </c>
      <c r="Z172" s="79" t="s">
        <v>19</v>
      </c>
      <c r="AA172" s="79" t="s">
        <v>19</v>
      </c>
      <c r="AB172" s="79" t="s">
        <v>19</v>
      </c>
      <c r="AC172" s="79" t="s">
        <v>19</v>
      </c>
      <c r="AD172" s="79" t="s">
        <v>19</v>
      </c>
      <c r="AE172" s="79" t="s">
        <v>19</v>
      </c>
      <c r="AF172" s="79" t="s">
        <v>19</v>
      </c>
    </row>
    <row r="173" spans="1:32" s="8" customFormat="1" ht="88.5" customHeight="1" x14ac:dyDescent="0.2">
      <c r="A173" s="124"/>
      <c r="B173" s="55" t="s">
        <v>5</v>
      </c>
      <c r="C173" s="64">
        <f>SUM(D173:P173)</f>
        <v>294694285.57999998</v>
      </c>
      <c r="D173" s="29">
        <f t="shared" ref="D173:P173" si="81">SUM(D118)</f>
        <v>34016271.990000002</v>
      </c>
      <c r="E173" s="29">
        <f t="shared" si="81"/>
        <v>20314197.59</v>
      </c>
      <c r="F173" s="29">
        <f t="shared" si="81"/>
        <v>21851256</v>
      </c>
      <c r="G173" s="29">
        <f t="shared" si="81"/>
        <v>21851256</v>
      </c>
      <c r="H173" s="29">
        <f t="shared" si="81"/>
        <v>21851256</v>
      </c>
      <c r="I173" s="29">
        <f t="shared" si="81"/>
        <v>21851256</v>
      </c>
      <c r="J173" s="29">
        <f t="shared" si="81"/>
        <v>21851256</v>
      </c>
      <c r="K173" s="29">
        <f t="shared" si="81"/>
        <v>21851256</v>
      </c>
      <c r="L173" s="29">
        <f t="shared" si="81"/>
        <v>21851256</v>
      </c>
      <c r="M173" s="29">
        <f t="shared" si="81"/>
        <v>21851256</v>
      </c>
      <c r="N173" s="29">
        <f t="shared" si="81"/>
        <v>21851256</v>
      </c>
      <c r="O173" s="29">
        <f t="shared" si="81"/>
        <v>21851256</v>
      </c>
      <c r="P173" s="29">
        <f t="shared" si="81"/>
        <v>21851256</v>
      </c>
      <c r="Q173" s="50"/>
      <c r="R173" s="72" t="s">
        <v>19</v>
      </c>
      <c r="S173" s="79" t="s">
        <v>19</v>
      </c>
      <c r="T173" s="79" t="s">
        <v>19</v>
      </c>
      <c r="U173" s="79" t="s">
        <v>19</v>
      </c>
      <c r="V173" s="79" t="s">
        <v>19</v>
      </c>
      <c r="W173" s="79" t="s">
        <v>19</v>
      </c>
      <c r="X173" s="79" t="s">
        <v>19</v>
      </c>
      <c r="Y173" s="79" t="s">
        <v>19</v>
      </c>
      <c r="Z173" s="79" t="s">
        <v>19</v>
      </c>
      <c r="AA173" s="79" t="s">
        <v>19</v>
      </c>
      <c r="AB173" s="79" t="s">
        <v>19</v>
      </c>
      <c r="AC173" s="79" t="s">
        <v>19</v>
      </c>
      <c r="AD173" s="79" t="s">
        <v>19</v>
      </c>
      <c r="AE173" s="79" t="s">
        <v>19</v>
      </c>
      <c r="AF173" s="79" t="s">
        <v>19</v>
      </c>
    </row>
    <row r="174" spans="1:32" s="8" customFormat="1" ht="88.5" customHeight="1" x14ac:dyDescent="0.2">
      <c r="A174" s="124"/>
      <c r="B174" s="55" t="s">
        <v>46</v>
      </c>
      <c r="C174" s="64">
        <f>SUM(D174:P174)</f>
        <v>23564640.390000001</v>
      </c>
      <c r="D174" s="29">
        <f t="shared" ref="D174:P174" si="82">SUM(D119)</f>
        <v>23564640.390000001</v>
      </c>
      <c r="E174" s="29">
        <f t="shared" si="82"/>
        <v>0</v>
      </c>
      <c r="F174" s="29">
        <f t="shared" si="82"/>
        <v>0</v>
      </c>
      <c r="G174" s="29">
        <f t="shared" si="82"/>
        <v>0</v>
      </c>
      <c r="H174" s="29">
        <f t="shared" si="82"/>
        <v>0</v>
      </c>
      <c r="I174" s="29">
        <f t="shared" si="82"/>
        <v>0</v>
      </c>
      <c r="J174" s="29">
        <f t="shared" si="82"/>
        <v>0</v>
      </c>
      <c r="K174" s="29">
        <f t="shared" si="82"/>
        <v>0</v>
      </c>
      <c r="L174" s="29">
        <f t="shared" si="82"/>
        <v>0</v>
      </c>
      <c r="M174" s="29">
        <f t="shared" si="82"/>
        <v>0</v>
      </c>
      <c r="N174" s="29">
        <f t="shared" si="82"/>
        <v>0</v>
      </c>
      <c r="O174" s="29">
        <f t="shared" si="82"/>
        <v>0</v>
      </c>
      <c r="P174" s="29">
        <f t="shared" si="82"/>
        <v>0</v>
      </c>
      <c r="Q174" s="50"/>
      <c r="R174" s="72" t="s">
        <v>19</v>
      </c>
      <c r="S174" s="79" t="s">
        <v>19</v>
      </c>
      <c r="T174" s="79" t="s">
        <v>19</v>
      </c>
      <c r="U174" s="79" t="s">
        <v>19</v>
      </c>
      <c r="V174" s="79" t="s">
        <v>19</v>
      </c>
      <c r="W174" s="79" t="s">
        <v>19</v>
      </c>
      <c r="X174" s="79" t="s">
        <v>19</v>
      </c>
      <c r="Y174" s="79" t="s">
        <v>19</v>
      </c>
      <c r="Z174" s="79" t="s">
        <v>19</v>
      </c>
      <c r="AA174" s="79" t="s">
        <v>19</v>
      </c>
      <c r="AB174" s="79" t="s">
        <v>19</v>
      </c>
      <c r="AC174" s="79" t="s">
        <v>19</v>
      </c>
      <c r="AD174" s="79" t="s">
        <v>19</v>
      </c>
      <c r="AE174" s="79" t="s">
        <v>19</v>
      </c>
      <c r="AF174" s="79" t="s">
        <v>19</v>
      </c>
    </row>
    <row r="175" spans="1:32" s="8" customFormat="1" ht="66" customHeight="1" x14ac:dyDescent="0.2">
      <c r="A175" s="125"/>
      <c r="B175" s="55" t="s">
        <v>89</v>
      </c>
      <c r="C175" s="64">
        <f>SUM(D175:P175)</f>
        <v>31743891.600000001</v>
      </c>
      <c r="D175" s="29">
        <f>SUM(D120)</f>
        <v>10099131.6</v>
      </c>
      <c r="E175" s="29">
        <f t="shared" ref="E175:P175" si="83">SUM(E120)</f>
        <v>10822380</v>
      </c>
      <c r="F175" s="29">
        <f t="shared" si="83"/>
        <v>10822380</v>
      </c>
      <c r="G175" s="29">
        <f t="shared" si="83"/>
        <v>0</v>
      </c>
      <c r="H175" s="29">
        <f t="shared" si="83"/>
        <v>0</v>
      </c>
      <c r="I175" s="29">
        <f t="shared" si="83"/>
        <v>0</v>
      </c>
      <c r="J175" s="29">
        <f t="shared" si="83"/>
        <v>0</v>
      </c>
      <c r="K175" s="29">
        <f t="shared" si="83"/>
        <v>0</v>
      </c>
      <c r="L175" s="29">
        <f t="shared" si="83"/>
        <v>0</v>
      </c>
      <c r="M175" s="29">
        <f t="shared" si="83"/>
        <v>0</v>
      </c>
      <c r="N175" s="29">
        <f t="shared" si="83"/>
        <v>0</v>
      </c>
      <c r="O175" s="29">
        <f t="shared" si="83"/>
        <v>0</v>
      </c>
      <c r="P175" s="29">
        <f t="shared" si="83"/>
        <v>0</v>
      </c>
      <c r="Q175" s="70"/>
      <c r="R175" s="72" t="s">
        <v>19</v>
      </c>
      <c r="S175" s="79" t="s">
        <v>19</v>
      </c>
      <c r="T175" s="79" t="s">
        <v>19</v>
      </c>
      <c r="U175" s="79" t="s">
        <v>19</v>
      </c>
      <c r="V175" s="79" t="s">
        <v>19</v>
      </c>
      <c r="W175" s="79" t="s">
        <v>19</v>
      </c>
      <c r="X175" s="79" t="s">
        <v>19</v>
      </c>
      <c r="Y175" s="79" t="s">
        <v>19</v>
      </c>
      <c r="Z175" s="79" t="s">
        <v>19</v>
      </c>
      <c r="AA175" s="79" t="s">
        <v>19</v>
      </c>
      <c r="AB175" s="79" t="s">
        <v>19</v>
      </c>
      <c r="AC175" s="79" t="s">
        <v>19</v>
      </c>
      <c r="AD175" s="79" t="s">
        <v>19</v>
      </c>
      <c r="AE175" s="79" t="s">
        <v>19</v>
      </c>
      <c r="AF175" s="79" t="s">
        <v>19</v>
      </c>
    </row>
    <row r="176" spans="1:32" ht="27.75" customHeight="1" x14ac:dyDescent="0.2">
      <c r="A176" s="42" t="s">
        <v>80</v>
      </c>
      <c r="B176" s="43"/>
      <c r="C176" s="44"/>
      <c r="D176" s="44"/>
      <c r="E176" s="44"/>
      <c r="F176" s="44"/>
      <c r="G176" s="45"/>
      <c r="H176" s="44"/>
      <c r="I176" s="44"/>
      <c r="J176" s="44"/>
      <c r="K176" s="44"/>
      <c r="L176" s="44"/>
      <c r="M176" s="44"/>
      <c r="N176" s="44"/>
      <c r="O176" s="44"/>
      <c r="P176" s="44"/>
      <c r="Q176" s="43"/>
      <c r="R176" s="46"/>
      <c r="S176" s="44"/>
      <c r="T176" s="44"/>
      <c r="U176" s="44"/>
      <c r="V176" s="44"/>
      <c r="W176" s="44"/>
      <c r="X176" s="44"/>
      <c r="Y176" s="44"/>
      <c r="Z176" s="44"/>
      <c r="AA176" s="44"/>
      <c r="AB176" s="44"/>
      <c r="AC176" s="44"/>
      <c r="AD176" s="44"/>
      <c r="AE176" s="44"/>
      <c r="AF176" s="44"/>
    </row>
    <row r="177" spans="4:7" x14ac:dyDescent="0.2">
      <c r="D177" s="31">
        <f>D172+D164</f>
        <v>361986931.40999997</v>
      </c>
      <c r="E177" s="31">
        <f t="shared" ref="E177:G177" si="84">E172+E164</f>
        <v>252403612.17000002</v>
      </c>
      <c r="F177" s="31">
        <f t="shared" si="84"/>
        <v>253982737.24000001</v>
      </c>
      <c r="G177" s="31">
        <f t="shared" si="84"/>
        <v>232207741.22000003</v>
      </c>
    </row>
  </sheetData>
  <autoFilter ref="A9:AF177"/>
  <mergeCells count="329">
    <mergeCell ref="Q45:Q60"/>
    <mergeCell ref="A57:A59"/>
    <mergeCell ref="A109:A112"/>
    <mergeCell ref="A113:A116"/>
    <mergeCell ref="A78:A81"/>
    <mergeCell ref="A86:A89"/>
    <mergeCell ref="A90:A93"/>
    <mergeCell ref="A82:A85"/>
    <mergeCell ref="A94:A97"/>
    <mergeCell ref="A103:AF103"/>
    <mergeCell ref="A104:AF104"/>
    <mergeCell ref="L70:L71"/>
    <mergeCell ref="V105:V108"/>
    <mergeCell ref="A105:A108"/>
    <mergeCell ref="R105:R108"/>
    <mergeCell ref="S105:S108"/>
    <mergeCell ref="A98:A101"/>
    <mergeCell ref="AF105:AF108"/>
    <mergeCell ref="M73:M74"/>
    <mergeCell ref="AB105:AB108"/>
    <mergeCell ref="AC105:AC108"/>
    <mergeCell ref="J70:J71"/>
    <mergeCell ref="W105:W108"/>
    <mergeCell ref="A61:A64"/>
    <mergeCell ref="U147:U149"/>
    <mergeCell ref="T144:T145"/>
    <mergeCell ref="D147:D149"/>
    <mergeCell ref="A144:A151"/>
    <mergeCell ref="P147:P149"/>
    <mergeCell ref="R113:R116"/>
    <mergeCell ref="S113:S116"/>
    <mergeCell ref="T113:T116"/>
    <mergeCell ref="U113:U116"/>
    <mergeCell ref="A129:A130"/>
    <mergeCell ref="A117:A120"/>
    <mergeCell ref="K147:K149"/>
    <mergeCell ref="G147:G149"/>
    <mergeCell ref="H147:H149"/>
    <mergeCell ref="Q140:Q165"/>
    <mergeCell ref="A164:A165"/>
    <mergeCell ref="I147:I149"/>
    <mergeCell ref="L147:L149"/>
    <mergeCell ref="M147:M149"/>
    <mergeCell ref="N147:N149"/>
    <mergeCell ref="R147:R149"/>
    <mergeCell ref="S147:S149"/>
    <mergeCell ref="T147:T149"/>
    <mergeCell ref="K154:K155"/>
    <mergeCell ref="R152:R153"/>
    <mergeCell ref="A160:A163"/>
    <mergeCell ref="B147:B149"/>
    <mergeCell ref="C147:C149"/>
    <mergeCell ref="A158:A159"/>
    <mergeCell ref="J147:J149"/>
    <mergeCell ref="Q105:Q120"/>
    <mergeCell ref="X127:X128"/>
    <mergeCell ref="T105:T108"/>
    <mergeCell ref="A126:AF126"/>
    <mergeCell ref="AE127:AE128"/>
    <mergeCell ref="R127:R128"/>
    <mergeCell ref="AF127:AF128"/>
    <mergeCell ref="Q124:Q125"/>
    <mergeCell ref="A121:AF121"/>
    <mergeCell ref="AE105:AE108"/>
    <mergeCell ref="T127:T128"/>
    <mergeCell ref="U127:U128"/>
    <mergeCell ref="X105:X108"/>
    <mergeCell ref="Y105:Y108"/>
    <mergeCell ref="AE113:AE116"/>
    <mergeCell ref="AF113:AF116"/>
    <mergeCell ref="V113:V116"/>
    <mergeCell ref="W113:W116"/>
    <mergeCell ref="AA152:AA153"/>
    <mergeCell ref="AB152:AB153"/>
    <mergeCell ref="AC152:AC153"/>
    <mergeCell ref="AD152:AD153"/>
    <mergeCell ref="AE152:AE153"/>
    <mergeCell ref="Z152:Z153"/>
    <mergeCell ref="V152:V153"/>
    <mergeCell ref="W152:W153"/>
    <mergeCell ref="X152:X153"/>
    <mergeCell ref="A152:A157"/>
    <mergeCell ref="B154:B155"/>
    <mergeCell ref="C154:C155"/>
    <mergeCell ref="D154:D155"/>
    <mergeCell ref="E154:E155"/>
    <mergeCell ref="F154:F155"/>
    <mergeCell ref="G154:G155"/>
    <mergeCell ref="H154:H155"/>
    <mergeCell ref="I154:I155"/>
    <mergeCell ref="AF147:AF149"/>
    <mergeCell ref="W147:W149"/>
    <mergeCell ref="V147:V149"/>
    <mergeCell ref="J154:J155"/>
    <mergeCell ref="O147:O149"/>
    <mergeCell ref="E147:E149"/>
    <mergeCell ref="F147:F149"/>
    <mergeCell ref="L154:L155"/>
    <mergeCell ref="M154:M155"/>
    <mergeCell ref="N154:N155"/>
    <mergeCell ref="O154:O155"/>
    <mergeCell ref="Z147:Z149"/>
    <mergeCell ref="AA147:AA149"/>
    <mergeCell ref="AB147:AB149"/>
    <mergeCell ref="AC147:AC149"/>
    <mergeCell ref="AD147:AD149"/>
    <mergeCell ref="AE147:AE149"/>
    <mergeCell ref="X147:X149"/>
    <mergeCell ref="S152:S153"/>
    <mergeCell ref="T152:T153"/>
    <mergeCell ref="Y147:Y149"/>
    <mergeCell ref="AF152:AF153"/>
    <mergeCell ref="Y152:Y153"/>
    <mergeCell ref="U152:U153"/>
    <mergeCell ref="S144:S145"/>
    <mergeCell ref="Z144:Z145"/>
    <mergeCell ref="U144:U145"/>
    <mergeCell ref="Y129:Y130"/>
    <mergeCell ref="AF129:AF130"/>
    <mergeCell ref="Z129:Z130"/>
    <mergeCell ref="R129:R130"/>
    <mergeCell ref="A132:A134"/>
    <mergeCell ref="W129:W130"/>
    <mergeCell ref="U129:U130"/>
    <mergeCell ref="V129:V130"/>
    <mergeCell ref="S129:S130"/>
    <mergeCell ref="X129:X130"/>
    <mergeCell ref="T129:T130"/>
    <mergeCell ref="V144:V145"/>
    <mergeCell ref="X144:X145"/>
    <mergeCell ref="W144:W145"/>
    <mergeCell ref="A140:A143"/>
    <mergeCell ref="R144:R145"/>
    <mergeCell ref="Q127:Q134"/>
    <mergeCell ref="Y144:Y145"/>
    <mergeCell ref="A137:AF137"/>
    <mergeCell ref="AD127:AD128"/>
    <mergeCell ref="W127:W128"/>
    <mergeCell ref="A8:A9"/>
    <mergeCell ref="B8:B9"/>
    <mergeCell ref="C8:C9"/>
    <mergeCell ref="A37:A38"/>
    <mergeCell ref="A33:A34"/>
    <mergeCell ref="A41:A42"/>
    <mergeCell ref="AE144:AE145"/>
    <mergeCell ref="AB144:AB145"/>
    <mergeCell ref="AA144:AA145"/>
    <mergeCell ref="AC144:AC145"/>
    <mergeCell ref="A20:A23"/>
    <mergeCell ref="A24:A27"/>
    <mergeCell ref="O73:O74"/>
    <mergeCell ref="P73:P74"/>
    <mergeCell ref="G73:G74"/>
    <mergeCell ref="H73:H74"/>
    <mergeCell ref="I73:I74"/>
    <mergeCell ref="J73:J74"/>
    <mergeCell ref="K73:K74"/>
    <mergeCell ref="G70:G71"/>
    <mergeCell ref="E70:E71"/>
    <mergeCell ref="A29:A32"/>
    <mergeCell ref="K70:K71"/>
    <mergeCell ref="A124:A125"/>
    <mergeCell ref="A172:A175"/>
    <mergeCell ref="A5:AF6"/>
    <mergeCell ref="A139:AF139"/>
    <mergeCell ref="A138:AF138"/>
    <mergeCell ref="A127:A128"/>
    <mergeCell ref="V127:V128"/>
    <mergeCell ref="AB127:AB128"/>
    <mergeCell ref="AC127:AC128"/>
    <mergeCell ref="AA105:AA108"/>
    <mergeCell ref="S127:S128"/>
    <mergeCell ref="Y127:Y128"/>
    <mergeCell ref="Z127:Z128"/>
    <mergeCell ref="AA127:AA128"/>
    <mergeCell ref="Q8:Q9"/>
    <mergeCell ref="R8:R9"/>
    <mergeCell ref="A19:AF19"/>
    <mergeCell ref="AF8:AF9"/>
    <mergeCell ref="A10:AF10"/>
    <mergeCell ref="A17:AF17"/>
    <mergeCell ref="A18:AF18"/>
    <mergeCell ref="D8:P8"/>
    <mergeCell ref="S8:AE8"/>
    <mergeCell ref="A11:Q16"/>
    <mergeCell ref="W61:W62"/>
    <mergeCell ref="A122:AF122"/>
    <mergeCell ref="U105:U108"/>
    <mergeCell ref="J75:J77"/>
    <mergeCell ref="K75:K77"/>
    <mergeCell ref="L75:L77"/>
    <mergeCell ref="M75:M77"/>
    <mergeCell ref="N75:N77"/>
    <mergeCell ref="Y61:Y62"/>
    <mergeCell ref="Z61:Z62"/>
    <mergeCell ref="AA61:AA62"/>
    <mergeCell ref="R61:R62"/>
    <mergeCell ref="S61:S62"/>
    <mergeCell ref="T61:T62"/>
    <mergeCell ref="O75:O77"/>
    <mergeCell ref="P75:P77"/>
    <mergeCell ref="L73:L74"/>
    <mergeCell ref="U61:U62"/>
    <mergeCell ref="V61:V62"/>
    <mergeCell ref="X61:X62"/>
    <mergeCell ref="N73:N74"/>
    <mergeCell ref="M70:M71"/>
    <mergeCell ref="N70:N71"/>
    <mergeCell ref="O70:O71"/>
    <mergeCell ref="AD84:AD85"/>
    <mergeCell ref="Q168:Q171"/>
    <mergeCell ref="H75:H77"/>
    <mergeCell ref="I75:I77"/>
    <mergeCell ref="B75:B77"/>
    <mergeCell ref="F75:F77"/>
    <mergeCell ref="A168:A171"/>
    <mergeCell ref="D73:D74"/>
    <mergeCell ref="E73:E74"/>
    <mergeCell ref="F73:F74"/>
    <mergeCell ref="B73:B74"/>
    <mergeCell ref="A69:A77"/>
    <mergeCell ref="C75:C77"/>
    <mergeCell ref="D75:D77"/>
    <mergeCell ref="E75:E77"/>
    <mergeCell ref="B69:B71"/>
    <mergeCell ref="C69:C71"/>
    <mergeCell ref="D69:D71"/>
    <mergeCell ref="F70:F71"/>
    <mergeCell ref="G75:G77"/>
    <mergeCell ref="P70:P71"/>
    <mergeCell ref="P154:P155"/>
    <mergeCell ref="A123:AF123"/>
    <mergeCell ref="AF144:AF145"/>
    <mergeCell ref="AD144:AD145"/>
    <mergeCell ref="R57:R60"/>
    <mergeCell ref="S57:S60"/>
    <mergeCell ref="T57:T60"/>
    <mergeCell ref="U57:U60"/>
    <mergeCell ref="V57:V60"/>
    <mergeCell ref="W57:W60"/>
    <mergeCell ref="X57:X60"/>
    <mergeCell ref="Y57:Y60"/>
    <mergeCell ref="Z57:Z60"/>
    <mergeCell ref="AE57:AE60"/>
    <mergeCell ref="AF57:AF60"/>
    <mergeCell ref="X113:X116"/>
    <mergeCell ref="Y113:Y116"/>
    <mergeCell ref="Z113:Z116"/>
    <mergeCell ref="AA113:AA116"/>
    <mergeCell ref="AB113:AB116"/>
    <mergeCell ref="AC113:AC116"/>
    <mergeCell ref="AD113:AD116"/>
    <mergeCell ref="AA57:AA60"/>
    <mergeCell ref="AB57:AB60"/>
    <mergeCell ref="AC57:AC60"/>
    <mergeCell ref="AD57:AD60"/>
    <mergeCell ref="AF61:AF62"/>
    <mergeCell ref="AD61:AD62"/>
    <mergeCell ref="AE61:AE62"/>
    <mergeCell ref="AB61:AB62"/>
    <mergeCell ref="AC61:AC62"/>
    <mergeCell ref="Z105:Z108"/>
    <mergeCell ref="A102:AF102"/>
    <mergeCell ref="AD105:AD108"/>
    <mergeCell ref="C73:C74"/>
    <mergeCell ref="H70:H71"/>
    <mergeCell ref="I70:I71"/>
    <mergeCell ref="AE84:AE85"/>
    <mergeCell ref="AF84:AF85"/>
    <mergeCell ref="R86:R89"/>
    <mergeCell ref="S86:S89"/>
    <mergeCell ref="T86:T89"/>
    <mergeCell ref="U86:U89"/>
    <mergeCell ref="V86:V89"/>
    <mergeCell ref="W86:W89"/>
    <mergeCell ref="X86:X89"/>
    <mergeCell ref="Y86:Y89"/>
    <mergeCell ref="Z86:Z89"/>
    <mergeCell ref="AA86:AA89"/>
    <mergeCell ref="AB86:AB89"/>
    <mergeCell ref="AC86:AC89"/>
    <mergeCell ref="AD86:AD89"/>
    <mergeCell ref="AE86:AE89"/>
    <mergeCell ref="AF86:AF89"/>
    <mergeCell ref="R84:R85"/>
    <mergeCell ref="S84:S85"/>
    <mergeCell ref="T84:T85"/>
    <mergeCell ref="U84:U85"/>
    <mergeCell ref="V84:V85"/>
    <mergeCell ref="W84:W85"/>
    <mergeCell ref="U90:U93"/>
    <mergeCell ref="V90:V93"/>
    <mergeCell ref="W90:W93"/>
    <mergeCell ref="X90:X93"/>
    <mergeCell ref="Y90:Y93"/>
    <mergeCell ref="Z90:Z93"/>
    <mergeCell ref="AA84:AA85"/>
    <mergeCell ref="AB84:AB85"/>
    <mergeCell ref="AC84:AC85"/>
    <mergeCell ref="X84:X85"/>
    <mergeCell ref="Y84:Y85"/>
    <mergeCell ref="Z84:Z85"/>
    <mergeCell ref="AA90:AA93"/>
    <mergeCell ref="AB90:AB93"/>
    <mergeCell ref="AC90:AC93"/>
    <mergeCell ref="Q20:Q44"/>
    <mergeCell ref="A65:A68"/>
    <mergeCell ref="Q61:Q101"/>
    <mergeCell ref="AD90:AD93"/>
    <mergeCell ref="AE90:AE93"/>
    <mergeCell ref="AF90:AF93"/>
    <mergeCell ref="R94:R97"/>
    <mergeCell ref="S94:S97"/>
    <mergeCell ref="T94:T97"/>
    <mergeCell ref="U94:U97"/>
    <mergeCell ref="V94:V97"/>
    <mergeCell ref="W94:W97"/>
    <mergeCell ref="X94:X97"/>
    <mergeCell ref="Y94:Y97"/>
    <mergeCell ref="Z94:Z97"/>
    <mergeCell ref="AA94:AA97"/>
    <mergeCell ref="AB94:AB97"/>
    <mergeCell ref="AC94:AC97"/>
    <mergeCell ref="AD94:AD97"/>
    <mergeCell ref="AE94:AE97"/>
    <mergeCell ref="AF94:AF97"/>
    <mergeCell ref="R90:R93"/>
    <mergeCell ref="S90:S93"/>
    <mergeCell ref="T90:T93"/>
  </mergeCells>
  <pageMargins left="1.1811023622047245" right="0.39370078740157483" top="0.78740157480314965" bottom="0.78740157480314965" header="0.39370078740157483" footer="0.39370078740157483"/>
  <pageSetup paperSize="256" scale="26" firstPageNumber="17" fitToHeight="0" orientation="landscape" useFirstPageNumber="1" r:id="rId1"/>
  <headerFooter>
    <oddHeader xml:space="preserve">&amp;C &amp;P-15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2018-06-06T07:42:01Z</dcterms:modified>
</cp:coreProperties>
</file>