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92" tabRatio="595"/>
  </bookViews>
  <sheets>
    <sheet name="Лист1" sheetId="1" r:id="rId1"/>
  </sheets>
  <definedNames>
    <definedName name="_xlnm._FilterDatabase" localSheetId="0" hidden="1">Лист1!$A$5:$AE$5</definedName>
    <definedName name="sub_1300" localSheetId="0">Лист1!$X$1</definedName>
    <definedName name="_xlnm.Print_Titles" localSheetId="0">Лист1!$6:$7</definedName>
    <definedName name="_xlnm.Print_Area" localSheetId="0">Лист1!$A$1:$AE$81</definedName>
  </definedNames>
  <calcPr calcId="152511"/>
</workbook>
</file>

<file path=xl/calcChain.xml><?xml version="1.0" encoding="utf-8"?>
<calcChain xmlns="http://schemas.openxmlformats.org/spreadsheetml/2006/main">
  <c r="AE36" i="1" l="1"/>
  <c r="AE32" i="1"/>
  <c r="AE33" i="1"/>
  <c r="AE31" i="1"/>
  <c r="F76" i="1" l="1"/>
  <c r="G76" i="1"/>
  <c r="H76" i="1"/>
  <c r="I76" i="1"/>
  <c r="J76" i="1"/>
  <c r="K76" i="1"/>
  <c r="L76" i="1"/>
  <c r="M76" i="1"/>
  <c r="E48" i="1"/>
  <c r="F48" i="1"/>
  <c r="G48" i="1"/>
  <c r="H48" i="1"/>
  <c r="I48" i="1"/>
  <c r="J48" i="1"/>
  <c r="K48" i="1"/>
  <c r="L48" i="1"/>
  <c r="M48" i="1"/>
  <c r="N48" i="1"/>
  <c r="O48" i="1"/>
  <c r="D48" i="1"/>
  <c r="C50" i="1"/>
  <c r="C54" i="1" s="1"/>
  <c r="C21" i="1"/>
  <c r="C22" i="1"/>
  <c r="I70" i="1"/>
  <c r="D27" i="1"/>
  <c r="D75" i="1" s="1"/>
  <c r="E73" i="1"/>
  <c r="F73" i="1"/>
  <c r="G73" i="1"/>
  <c r="H73" i="1"/>
  <c r="I73" i="1"/>
  <c r="J73" i="1"/>
  <c r="K73" i="1"/>
  <c r="L73" i="1"/>
  <c r="M73" i="1"/>
  <c r="N73" i="1"/>
  <c r="O73" i="1"/>
  <c r="D73" i="1"/>
  <c r="C20" i="1"/>
  <c r="E54" i="1"/>
  <c r="F54" i="1"/>
  <c r="G54" i="1"/>
  <c r="H54" i="1"/>
  <c r="I54" i="1"/>
  <c r="J54" i="1"/>
  <c r="K54" i="1"/>
  <c r="L54" i="1"/>
  <c r="M54" i="1"/>
  <c r="N54" i="1"/>
  <c r="O54" i="1"/>
  <c r="D54" i="1"/>
  <c r="F66" i="1"/>
  <c r="G66" i="1"/>
  <c r="H66" i="1"/>
  <c r="I66" i="1"/>
  <c r="J66" i="1"/>
  <c r="K66" i="1"/>
  <c r="L66" i="1"/>
  <c r="M66" i="1"/>
  <c r="N66" i="1"/>
  <c r="O66" i="1"/>
  <c r="F67" i="1"/>
  <c r="G67" i="1"/>
  <c r="H67" i="1"/>
  <c r="I67" i="1"/>
  <c r="J67" i="1"/>
  <c r="K67" i="1"/>
  <c r="L67" i="1"/>
  <c r="M67" i="1"/>
  <c r="N67" i="1"/>
  <c r="O67" i="1"/>
  <c r="D66" i="1"/>
  <c r="D67" i="1"/>
  <c r="E67" i="1"/>
  <c r="E66" i="1"/>
  <c r="D39" i="1"/>
  <c r="E39" i="1"/>
  <c r="F39" i="1"/>
  <c r="E40" i="1"/>
  <c r="F40" i="1"/>
  <c r="F71" i="1" s="1"/>
  <c r="E25" i="1"/>
  <c r="F25" i="1"/>
  <c r="G25" i="1"/>
  <c r="H25" i="1"/>
  <c r="I25" i="1"/>
  <c r="J25" i="1"/>
  <c r="K25" i="1"/>
  <c r="L25" i="1"/>
  <c r="M25" i="1"/>
  <c r="N25" i="1"/>
  <c r="O25" i="1"/>
  <c r="E26" i="1"/>
  <c r="F26" i="1"/>
  <c r="F70" i="1" s="1"/>
  <c r="G26" i="1"/>
  <c r="G70" i="1" s="1"/>
  <c r="H26" i="1"/>
  <c r="H70" i="1" s="1"/>
  <c r="I26" i="1"/>
  <c r="I74" i="1" s="1"/>
  <c r="J26" i="1"/>
  <c r="J70" i="1" s="1"/>
  <c r="K26" i="1"/>
  <c r="K70" i="1" s="1"/>
  <c r="L26" i="1"/>
  <c r="L70" i="1" s="1"/>
  <c r="M26" i="1"/>
  <c r="M70" i="1" s="1"/>
  <c r="N26" i="1"/>
  <c r="N70" i="1" s="1"/>
  <c r="O26" i="1"/>
  <c r="O70" i="1" s="1"/>
  <c r="E27" i="1"/>
  <c r="E75" i="1" s="1"/>
  <c r="F27" i="1"/>
  <c r="F75" i="1" s="1"/>
  <c r="G27" i="1"/>
  <c r="H27" i="1"/>
  <c r="H75" i="1" s="1"/>
  <c r="I27" i="1"/>
  <c r="I75" i="1" s="1"/>
  <c r="J27" i="1"/>
  <c r="J75" i="1" s="1"/>
  <c r="K27" i="1"/>
  <c r="K75" i="1" s="1"/>
  <c r="L27" i="1"/>
  <c r="L75" i="1" s="1"/>
  <c r="M27" i="1"/>
  <c r="M75" i="1" s="1"/>
  <c r="N27" i="1"/>
  <c r="N75" i="1" s="1"/>
  <c r="O27" i="1"/>
  <c r="O75" i="1" s="1"/>
  <c r="D26" i="1"/>
  <c r="D70" i="1" s="1"/>
  <c r="D25" i="1"/>
  <c r="D69" i="1" l="1"/>
  <c r="C73" i="1"/>
  <c r="E70" i="1"/>
  <c r="E71" i="1"/>
  <c r="I69" i="1"/>
  <c r="C27" i="1"/>
  <c r="C75" i="1" s="1"/>
  <c r="L69" i="1"/>
  <c r="H69" i="1"/>
  <c r="I72" i="1"/>
  <c r="H74" i="1"/>
  <c r="H72" i="1" s="1"/>
  <c r="E69" i="1"/>
  <c r="O69" i="1"/>
  <c r="K69" i="1"/>
  <c r="G69" i="1"/>
  <c r="M74" i="1"/>
  <c r="M72" i="1" s="1"/>
  <c r="E74" i="1"/>
  <c r="E72" i="1" s="1"/>
  <c r="M69" i="1"/>
  <c r="C25" i="1"/>
  <c r="N69" i="1"/>
  <c r="J69" i="1"/>
  <c r="F69" i="1"/>
  <c r="F68" i="1" s="1"/>
  <c r="L74" i="1"/>
  <c r="L72" i="1" s="1"/>
  <c r="D71" i="1"/>
  <c r="O74" i="1"/>
  <c r="O72" i="1" s="1"/>
  <c r="K74" i="1"/>
  <c r="K72" i="1" s="1"/>
  <c r="G74" i="1"/>
  <c r="C26" i="1"/>
  <c r="N74" i="1"/>
  <c r="N72" i="1" s="1"/>
  <c r="J74" i="1"/>
  <c r="J72" i="1" s="1"/>
  <c r="F74" i="1"/>
  <c r="F72" i="1" s="1"/>
  <c r="D74" i="1"/>
  <c r="G75" i="1"/>
  <c r="C48" i="1"/>
  <c r="H40" i="1"/>
  <c r="H71" i="1" s="1"/>
  <c r="I40" i="1"/>
  <c r="I71" i="1" s="1"/>
  <c r="J40" i="1"/>
  <c r="J71" i="1" s="1"/>
  <c r="K40" i="1"/>
  <c r="K71" i="1" s="1"/>
  <c r="L40" i="1"/>
  <c r="L71" i="1" s="1"/>
  <c r="L68" i="1" s="1"/>
  <c r="M40" i="1"/>
  <c r="M71" i="1" s="1"/>
  <c r="M68" i="1" s="1"/>
  <c r="N40" i="1"/>
  <c r="N71" i="1" s="1"/>
  <c r="O40" i="1"/>
  <c r="O71" i="1" s="1"/>
  <c r="O68" i="1" s="1"/>
  <c r="G40" i="1"/>
  <c r="G71" i="1" s="1"/>
  <c r="H35" i="1"/>
  <c r="H39" i="1" s="1"/>
  <c r="I35" i="1"/>
  <c r="I39" i="1" s="1"/>
  <c r="J35" i="1"/>
  <c r="J39" i="1" s="1"/>
  <c r="K35" i="1"/>
  <c r="K39" i="1" s="1"/>
  <c r="L35" i="1"/>
  <c r="L39" i="1" s="1"/>
  <c r="M35" i="1"/>
  <c r="M39" i="1" s="1"/>
  <c r="N35" i="1"/>
  <c r="N39" i="1" s="1"/>
  <c r="O35" i="1"/>
  <c r="O39" i="1" s="1"/>
  <c r="G35" i="1"/>
  <c r="H68" i="1" l="1"/>
  <c r="I68" i="1"/>
  <c r="E68" i="1"/>
  <c r="G72" i="1"/>
  <c r="C74" i="1"/>
  <c r="C72" i="1" s="1"/>
  <c r="K68" i="1"/>
  <c r="N68" i="1"/>
  <c r="J68" i="1"/>
  <c r="G68" i="1"/>
  <c r="D72" i="1"/>
  <c r="C40" i="1"/>
  <c r="C71" i="1" s="1"/>
  <c r="G39" i="1"/>
  <c r="C35" i="1"/>
  <c r="D68" i="1"/>
  <c r="F18" i="1"/>
  <c r="E18" i="1"/>
  <c r="D18" i="1"/>
  <c r="C39" i="1" l="1"/>
  <c r="C64" i="1"/>
  <c r="C63" i="1"/>
  <c r="C66" i="1" s="1"/>
  <c r="C69" i="1" s="1"/>
  <c r="C67" i="1" l="1"/>
  <c r="C70" i="1" s="1"/>
  <c r="C68" i="1" s="1"/>
  <c r="C77" i="1"/>
  <c r="C76" i="1" s="1"/>
  <c r="E77" i="1"/>
  <c r="E76" i="1" s="1"/>
  <c r="F24" i="1" l="1"/>
  <c r="G24" i="1"/>
  <c r="H24" i="1"/>
  <c r="I24" i="1"/>
  <c r="J24" i="1"/>
  <c r="K24" i="1"/>
  <c r="L24" i="1"/>
  <c r="M24" i="1"/>
  <c r="D77" i="1" l="1"/>
  <c r="D76" i="1" s="1"/>
  <c r="D65" i="1"/>
  <c r="F60" i="1" l="1"/>
  <c r="G60" i="1"/>
  <c r="H60" i="1"/>
  <c r="I60" i="1"/>
  <c r="J60" i="1"/>
  <c r="K60" i="1"/>
  <c r="L60" i="1"/>
  <c r="M60" i="1"/>
  <c r="N60" i="1"/>
  <c r="O60" i="1"/>
  <c r="C60" i="1" l="1"/>
  <c r="E24" i="1"/>
  <c r="D24" i="1" l="1"/>
  <c r="M53" i="1"/>
  <c r="M83" i="1" s="1"/>
  <c r="F53" i="1"/>
  <c r="F83" i="1" s="1"/>
  <c r="G53" i="1"/>
  <c r="G83" i="1" s="1"/>
  <c r="I53" i="1"/>
  <c r="I83" i="1" s="1"/>
  <c r="L53" i="1"/>
  <c r="L83" i="1" s="1"/>
  <c r="O53" i="1"/>
  <c r="K53" i="1"/>
  <c r="K83" i="1" s="1"/>
  <c r="N53" i="1"/>
  <c r="J53" i="1"/>
  <c r="J83" i="1" s="1"/>
  <c r="H53" i="1"/>
  <c r="H83" i="1" s="1"/>
  <c r="E53" i="1" l="1"/>
  <c r="E83" i="1" s="1"/>
  <c r="D53" i="1"/>
  <c r="D83" i="1" s="1"/>
  <c r="D84" i="1" s="1"/>
  <c r="J82" i="1" l="1"/>
  <c r="J84" i="1" s="1"/>
  <c r="F84" i="1"/>
  <c r="F82" i="1"/>
  <c r="I82" i="1"/>
  <c r="I84" i="1" s="1"/>
  <c r="L82" i="1"/>
  <c r="L84" i="1" s="1"/>
  <c r="G82" i="1"/>
  <c r="G84" i="1" s="1"/>
  <c r="D82" i="1"/>
  <c r="K82" i="1" l="1"/>
  <c r="K84" i="1" s="1"/>
  <c r="M82" i="1"/>
  <c r="M84" i="1" s="1"/>
  <c r="H82" i="1"/>
  <c r="H84" i="1" s="1"/>
  <c r="C18" i="1"/>
  <c r="N77" i="1" l="1"/>
  <c r="N76" i="1" s="1"/>
  <c r="O77" i="1"/>
  <c r="O76" i="1" s="1"/>
  <c r="C82" i="1" l="1"/>
  <c r="O24" i="1" l="1"/>
  <c r="O83" i="1" s="1"/>
  <c r="N24" i="1"/>
  <c r="C24" i="1" l="1"/>
  <c r="N83" i="1"/>
  <c r="N82" i="1"/>
  <c r="O82" i="1"/>
  <c r="O84" i="1" s="1"/>
  <c r="N84" i="1" l="1"/>
  <c r="C53" i="1"/>
  <c r="C83" i="1" s="1"/>
  <c r="C84" i="1" s="1"/>
  <c r="E82" i="1"/>
  <c r="E84" i="1" s="1"/>
</calcChain>
</file>

<file path=xl/sharedStrings.xml><?xml version="1.0" encoding="utf-8"?>
<sst xmlns="http://schemas.openxmlformats.org/spreadsheetml/2006/main" count="1148" uniqueCount="158">
  <si>
    <t>Наименование</t>
  </si>
  <si>
    <t>Источники финансирования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</si>
  <si>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</si>
  <si>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100</t>
  </si>
  <si>
    <t>да</t>
  </si>
  <si>
    <t>-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</si>
  <si>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</si>
  <si>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</si>
  <si>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за счет средств местного бюджета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</si>
  <si>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</si>
  <si>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Всего по подпрограмме "Улучшение жилищных условий ветеранов Великой Отечественной войны"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</si>
  <si>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</si>
  <si>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</si>
  <si>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</si>
  <si>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</si>
  <si>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>50</t>
  </si>
  <si>
    <t>_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</si>
  <si>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</si>
  <si>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</si>
  <si>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</si>
  <si>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</si>
  <si>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</si>
  <si>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</si>
  <si>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</si>
  <si>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</si>
  <si>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</si>
  <si>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</si>
  <si>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</si>
  <si>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х</t>
  </si>
  <si>
    <t>20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</si>
  <si>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</si>
  <si>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всего, в том числе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</si>
  <si>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</si>
  <si>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</si>
  <si>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</si>
  <si>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</si>
  <si>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</si>
  <si>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</si>
  <si>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</si>
  <si>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</si>
  <si>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</si>
  <si>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семей, получивших меры государственной поддержки на улучшение жилищных условий, семей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</si>
  <si>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</si>
  <si>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</si>
  <si>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</si>
  <si>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</si>
  <si>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</si>
  <si>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наличие сформированного списка участников подпрограммы (при наличии участников), да/нет</t>
  </si>
  <si>
    <t>Объем финанси-рования                    (всего, руб.)</t>
  </si>
  <si>
    <t>Наименование показателя,                     ед.измер.</t>
  </si>
  <si>
    <t>департамент архитектуры и градостроительства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</si>
  <si>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</si>
  <si>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</si>
  <si>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</si>
  <si>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</si>
  <si>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</si>
  <si>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</si>
  <si>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</si>
  <si>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</si>
  <si>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</si>
  <si>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</si>
  <si>
    <t>Задача 1.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</si>
  <si>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Задача 2.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</si>
  <si>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 xml:space="preserve">Задача 3.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</si>
  <si>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4.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</si>
  <si>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 xml:space="preserve"> </t>
  </si>
  <si>
    <r>
      <t xml:space="preserve">Подпрограмма 1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Обеспечение мерами государственной поддержки по улучшению жилищных условий отдельных категорий граждан в городе Сургуте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</si>
  <si>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2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Предоставление субсидий на строительство или приобретение жилья за счет средств местного бюджета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</si>
  <si>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3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  </r>
  </si>
  <si>
    <r>
      <t xml:space="preserve">Подпрограмма 4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Великой Отечественной войны»</t>
    </r>
  </si>
  <si>
    <t>Примечания:</t>
  </si>
  <si>
    <t>* достижение показателей в указанных объемах возможно при условии поступления денежных средств из всех бюджетов.</t>
  </si>
  <si>
    <t>площадь жилых помещений построенных или приобретенных участниками программы,                                                        кв. м</t>
  </si>
  <si>
    <t>площадь жилых помещений построенных или приобретенных участниками программы, кв. м</t>
  </si>
  <si>
    <t>площадь жилых помещений, приобретенных ветеранами, инвалидами и семьями, имеющими детей-инвалидов, кв. м</t>
  </si>
  <si>
    <t>площадь жилых помещений предоставленных (приобретенных) участниками программы, кв. м</t>
  </si>
  <si>
    <t>** исполнение мероприятия возможно при наличии участников подпрограммы.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</si>
  <si>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</si>
  <si>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</si>
  <si>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семей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</si>
  <si>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</si>
  <si>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 в связи с улучшением жилищных условий в рамках других жилищных программ, семей
</t>
  </si>
  <si>
    <t>количество выданных уведомлений  о признании молодых семей участниками программы, штук</t>
  </si>
  <si>
    <t>количество молодых семей, включенных в список участников подпрограммы (на начала года), семей</t>
  </si>
  <si>
    <t>количество молодых семей исключенных из списка участников подпрограммы по причинам не связанным с улучшением жилищных условий, семей</t>
  </si>
  <si>
    <t xml:space="preserve"> за счет межбюджетных трансфертов
из федерального бюджета </t>
  </si>
  <si>
    <t xml:space="preserve"> за счет межбюджетных трансфертов 
из окружного бюджета </t>
  </si>
  <si>
    <t>Всего по подпрограмме "Обеспечение мерами государственной поддержки по улучшению жилищных условий отдельных категорий граждан 
в городе Сургуте"</t>
  </si>
  <si>
    <t>Основное Мероприятие 2.5. Предоставление субсидий 
на строительство
 или приобретение жилья участникам подпрограммы</t>
  </si>
  <si>
    <t>Всего по подпрограмме "Предоставление субсидий 
на строительство 
или приоретение жилья за счет средств местного бюджета"</t>
  </si>
  <si>
    <t>Основное Мероприятие 3.5: улучшение жилищных условий ветеранов боевых действий, инвалидов 
и семей, имеющих детей-инвалидов, вставших 
на учет в качестве нуждающихся в жилых помещениях до 1 января 2005 года</t>
  </si>
  <si>
    <t>Всего по подпрограмме "Улучшение жилищных условий ветеранов боевых действий, инвалидов и семей, имеющих детей-инвалидов, вставших 
на учет в качестве нуждающихся в жилых помещениях до 1 января 2005 года"</t>
  </si>
  <si>
    <t>Общий объем ассигнований 
на реализацию программы - всего, 
в том числе:</t>
  </si>
  <si>
    <t xml:space="preserve"> за счет межбюджетных трансфертов 
из федерального бюджета</t>
  </si>
  <si>
    <t xml:space="preserve"> за счет межбюджетных трансфертов 
из  окружного бюджета</t>
  </si>
  <si>
    <t>10</t>
  </si>
  <si>
    <t>Цель подпрограммы 1: улучшение жилищных условий отдельных категорий граждан, признанных участниками подпрограммы</t>
  </si>
  <si>
    <t>Основное Мероприятие 1.6. Улучшение жилищных условий молодых семей в соответствии с мероприятием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</si>
  <si>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управление учёта               и распределения жилья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</si>
  <si>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Мероприятие 1.1. Прием заявлений
 и документов    
от молодых семей , желающих участвовать 
в подпрограмме </t>
  </si>
  <si>
    <t>Мероприятие 1.2. Признание молодых семей участниками подпрограммы</t>
  </si>
  <si>
    <t>Мероприятие 1.3. Уведомление молодых семей 
о признании участниками подпрограммы</t>
  </si>
  <si>
    <t>Мероприятие 1.4. Формирование списка участников подпрограммы 
по категории "молодые семьи"</t>
  </si>
  <si>
    <t xml:space="preserve">Мероприятие 1.7. Перерегистрация 
и выявление участников подпрограммы утративших право 
на получение социальной выплаты                                  
</t>
  </si>
  <si>
    <t>1000</t>
  </si>
  <si>
    <t>5</t>
  </si>
  <si>
    <t>8</t>
  </si>
  <si>
    <t>4</t>
  </si>
  <si>
    <t>2 100</t>
  </si>
  <si>
    <t xml:space="preserve"> 2 100</t>
  </si>
  <si>
    <t>12,4</t>
  </si>
  <si>
    <t>14,7</t>
  </si>
  <si>
    <t>18,2</t>
  </si>
  <si>
    <t>1</t>
  </si>
  <si>
    <t>1,1</t>
  </si>
  <si>
    <t>Таблица 1</t>
  </si>
  <si>
    <t>Информация о программных мероприятиях, объеме финанирования и показателях</t>
  </si>
  <si>
    <t>результатов реализации муниципальной рпрограммы</t>
  </si>
  <si>
    <t>Цель программы: улучшение жилищных условий отдельных категорий граждан, признанных в установленном порядке участниками программы</t>
  </si>
  <si>
    <t>Основное Мероприятие 1 "Улучшение жилищных условий молодых семей в соответствии с мероприятием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</si>
  <si>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84</t>
  </si>
  <si>
    <t>56</t>
  </si>
  <si>
    <t>70</t>
  </si>
  <si>
    <t>3</t>
  </si>
  <si>
    <t>36</t>
  </si>
  <si>
    <t>150</t>
  </si>
  <si>
    <t>54</t>
  </si>
  <si>
    <t>55</t>
  </si>
  <si>
    <t>6</t>
  </si>
  <si>
    <t>59</t>
  </si>
  <si>
    <t>64</t>
  </si>
  <si>
    <t>69</t>
  </si>
  <si>
    <t>74</t>
  </si>
  <si>
    <t>79</t>
  </si>
  <si>
    <t>89</t>
  </si>
  <si>
    <t>94</t>
  </si>
  <si>
    <t>9,1</t>
  </si>
  <si>
    <t>7,3</t>
  </si>
  <si>
    <t>52</t>
  </si>
  <si>
    <t>7,6</t>
  </si>
  <si>
    <t>№ показателя меро- приятия</t>
  </si>
  <si>
    <t xml:space="preserve">2030                 год </t>
  </si>
  <si>
    <t>Мероприятие 1.5.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</si>
  <si>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 xml:space="preserve">Основное мероприятие 2.1. Прием заявлений 
и документов от семей, желающих участвовать
 в   программе
</t>
  </si>
  <si>
    <t xml:space="preserve">Основное мероприятие 2.2. Рассмотрение принятых   документов на наличие оснований для  участия 
в программе
</t>
  </si>
  <si>
    <t xml:space="preserve">Основное мероприятие 2.3. Уведомление граждан,  принятых 
на учет, о  признании участниками  программы
</t>
  </si>
  <si>
    <t>Основное мероприятие 2.4. Формирование списков участников подпрограммы</t>
  </si>
  <si>
    <t xml:space="preserve">Основное мероприятие 2.6. Перерегистрация
 и выявление семей, утративших основание для   получения субсидии                                   
</t>
  </si>
  <si>
    <t xml:space="preserve">Основное Мероприятие 3.1. Формирование списка ветеранов боевых действий, инвалидов 
и семей, имеющих детей-инвалидов, вставших 
на учет в качестве нуждающихся в жилье до 01.01.2005
</t>
  </si>
  <si>
    <t>Основное Мероприятие 3.2. Формирование списка граждан из числа ветеранов боевых действий, инвалидов и семей, имеющих детей-инвалидов, вставших  на учет в качестве нуждающихся в жилье до 01.01.2005, изъявивших желание получить субсидию в планируемом году</t>
  </si>
  <si>
    <t xml:space="preserve">Основное Мероприятие 3.3. Уведомление граждан, включенных 
в сводный список 
на получение субсидии за счет средств федерального бюджета
</t>
  </si>
  <si>
    <t>Основное 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</si>
  <si>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Основное Мероприятие 3.6: Снятие с учета 
в качестве нуждающихся в жилье граждан, получивших субсидии 
на приобретение жилья за счет средств федерального бюджета</t>
  </si>
  <si>
    <t>Основное Мероприятие 3.7: Уведомление граждан, получивших субсидии на приобретение жилья 
за счет средств федерального бюджета, о снятии с учета 
в качестве нуждающихся в жилье</t>
  </si>
  <si>
    <t>Основное мероприятие  4.1. Признание ветеранов Великой Отечественной войны  участниками программы</t>
  </si>
  <si>
    <t>Основное мероприятие 4.2. Формирование списка участников программы по категории "ветераны Великой Отечественной войны" (при наличии участников подпрограммы)</t>
  </si>
  <si>
    <t>Основное Мероприятие 4.3. Улучшение жилищных условий ветеранов Великой Отечественной войны</t>
  </si>
  <si>
    <t>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</si>
</sst>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4"/>
      <color theme="1"/>
      <name val="Calibri"/>
      <family val="2"/>
      <charset val="204"/>
    </font>
    <font>
      <sz val="1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" fontId="6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horizontal="center" vertical="top"/>
    </xf>
    <xf numFmtId="4" fontId="6" fillId="0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4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vertical="top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4" fontId="7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3" xfId="0" applyNumberFormat="1" applyFont="1" applyFill="1" applyBorder="1" applyAlignment="1">
      <alignment horizontal="center" vertical="top"/>
    </xf>
    <xf numFmtId="0" fontId="0" fillId="2" borderId="4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0"/>
  <sheetViews>
    <sheetView tabSelected="1" showWhiteSpace="0" view="pageBreakPreview" topLeftCell="E64" zoomScale="45" zoomScaleNormal="50" zoomScaleSheetLayoutView="45" workbookViewId="0">
      <selection activeCell="F52" sqref="F1:F1048576"/>
    </sheetView>
  </sheetViews>
  <sheetFormatPr defaultColWidth="9.109375" defaultRowHeight="13.8" x14ac:dyDescent="0.3"/>
  <cols>
    <col min="1" max="1" width="59.5546875" style="1" customWidth="1"/>
    <col min="2" max="2" width="28.33203125" style="1" customWidth="1"/>
    <col min="3" max="3" width="23.44140625" style="33" customWidth="1"/>
    <col min="4" max="4" width="20.6640625" style="34" customWidth="1"/>
    <col min="5" max="5" width="19.44140625" style="34" customWidth="1"/>
    <col min="6" max="6" width="19.77734375" style="28" customWidth="1"/>
    <col min="7" max="7" width="21" style="35" customWidth="1"/>
    <col min="8" max="8" width="20.6640625" style="35" customWidth="1"/>
    <col min="9" max="9" width="21" style="33" customWidth="1"/>
    <col min="10" max="10" width="20" style="33" customWidth="1"/>
    <col min="11" max="11" width="19.44140625" style="33" customWidth="1"/>
    <col min="12" max="12" width="20" style="33" customWidth="1"/>
    <col min="13" max="13" width="19.44140625" style="33" customWidth="1"/>
    <col min="14" max="14" width="19.21875" style="33" customWidth="1"/>
    <col min="15" max="15" width="19" style="33" customWidth="1"/>
    <col min="16" max="16" width="27.6640625" style="2" customWidth="1"/>
    <col min="17" max="17" width="13.88671875" style="2" customWidth="1"/>
    <col min="18" max="18" width="47.44140625" style="3" customWidth="1"/>
    <col min="19" max="25" width="9.109375" style="1"/>
    <col min="26" max="26" width="9.109375" style="1" customWidth="1"/>
    <col min="27" max="27" width="9.109375" style="1"/>
    <col min="28" max="28" width="9.109375" style="1" customWidth="1"/>
    <col min="29" max="29" width="9.109375" style="1"/>
    <col min="30" max="30" width="11.44140625" style="1" customWidth="1"/>
    <col min="31" max="31" width="18" style="44" customWidth="1"/>
    <col min="32" max="16384" width="9.109375" style="1"/>
  </cols>
  <sheetData>
    <row r="1" spans="1:31" ht="30" customHeight="1" x14ac:dyDescent="0.3">
      <c r="A1" s="10" t="s">
        <v>65</v>
      </c>
      <c r="B1" s="10"/>
      <c r="C1" s="28"/>
      <c r="D1" s="28"/>
      <c r="E1" s="28"/>
      <c r="G1" s="28"/>
      <c r="H1" s="28"/>
      <c r="X1" s="104" t="s">
        <v>115</v>
      </c>
      <c r="Y1" s="105"/>
      <c r="Z1" s="105"/>
      <c r="AA1" s="105"/>
      <c r="AB1" s="105"/>
      <c r="AC1" s="105"/>
      <c r="AD1" s="105"/>
      <c r="AE1" s="105"/>
    </row>
    <row r="2" spans="1:31" ht="21" customHeight="1" x14ac:dyDescent="0.3">
      <c r="A2" s="10"/>
      <c r="B2" s="10"/>
      <c r="C2" s="28"/>
      <c r="D2" s="28"/>
      <c r="E2" s="28"/>
      <c r="G2" s="28"/>
      <c r="H2" s="28"/>
      <c r="R2" s="50"/>
      <c r="X2" s="110"/>
      <c r="Y2" s="105"/>
      <c r="Z2" s="105"/>
      <c r="AA2" s="105"/>
      <c r="AB2" s="105"/>
      <c r="AC2" s="105"/>
      <c r="AD2" s="105"/>
      <c r="AE2" s="105"/>
    </row>
    <row r="3" spans="1:31" ht="34.5" customHeight="1" x14ac:dyDescent="0.3">
      <c r="A3" s="99" t="s">
        <v>116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ht="30" customHeight="1" x14ac:dyDescent="0.3">
      <c r="A4" s="99" t="s">
        <v>117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1" ht="18" x14ac:dyDescent="0.3">
      <c r="A5" s="12"/>
      <c r="B5" s="10"/>
      <c r="C5" s="28"/>
      <c r="D5" s="28"/>
      <c r="E5" s="28"/>
      <c r="G5" s="28"/>
      <c r="H5" s="28"/>
      <c r="Y5" s="10"/>
      <c r="Z5" s="10"/>
      <c r="AA5" s="10"/>
      <c r="AB5" s="10"/>
      <c r="AC5" s="10"/>
      <c r="AD5" s="10"/>
      <c r="AE5" s="40"/>
    </row>
    <row r="6" spans="1:31" ht="25.5" customHeight="1" x14ac:dyDescent="0.3">
      <c r="A6" s="85" t="s">
        <v>0</v>
      </c>
      <c r="B6" s="85" t="s">
        <v>1</v>
      </c>
      <c r="C6" s="100" t="s">
        <v>48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98" t="s">
        <v>11</v>
      </c>
      <c r="Q6" s="101" t="s">
        <v>140</v>
      </c>
      <c r="R6" s="98" t="s">
        <v>49</v>
      </c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03" t="s">
        <v>17</v>
      </c>
    </row>
    <row r="7" spans="1:31" ht="50.25" customHeight="1" x14ac:dyDescent="0.3">
      <c r="A7" s="85"/>
      <c r="B7" s="85"/>
      <c r="C7" s="100"/>
      <c r="D7" s="29" t="s">
        <v>13</v>
      </c>
      <c r="E7" s="29" t="s">
        <v>14</v>
      </c>
      <c r="F7" s="29" t="s">
        <v>18</v>
      </c>
      <c r="G7" s="29" t="s">
        <v>19</v>
      </c>
      <c r="H7" s="29" t="s">
        <v>20</v>
      </c>
      <c r="I7" s="46" t="s">
        <v>21</v>
      </c>
      <c r="J7" s="46" t="s">
        <v>22</v>
      </c>
      <c r="K7" s="46" t="s">
        <v>23</v>
      </c>
      <c r="L7" s="46" t="s">
        <v>24</v>
      </c>
      <c r="M7" s="46" t="s">
        <v>25</v>
      </c>
      <c r="N7" s="46" t="s">
        <v>26</v>
      </c>
      <c r="O7" s="46" t="s">
        <v>27</v>
      </c>
      <c r="P7" s="98"/>
      <c r="Q7" s="102"/>
      <c r="R7" s="98"/>
      <c r="S7" s="51" t="s">
        <v>13</v>
      </c>
      <c r="T7" s="51" t="s">
        <v>14</v>
      </c>
      <c r="U7" s="51" t="s">
        <v>18</v>
      </c>
      <c r="V7" s="51" t="s">
        <v>19</v>
      </c>
      <c r="W7" s="51" t="s">
        <v>20</v>
      </c>
      <c r="X7" s="51" t="s">
        <v>21</v>
      </c>
      <c r="Y7" s="13" t="s">
        <v>22</v>
      </c>
      <c r="Z7" s="13" t="s">
        <v>23</v>
      </c>
      <c r="AA7" s="13" t="s">
        <v>24</v>
      </c>
      <c r="AB7" s="13" t="s">
        <v>25</v>
      </c>
      <c r="AC7" s="13" t="s">
        <v>26</v>
      </c>
      <c r="AD7" s="13" t="s">
        <v>141</v>
      </c>
      <c r="AE7" s="76"/>
    </row>
    <row r="8" spans="1:31" ht="22.5" customHeight="1" x14ac:dyDescent="0.3">
      <c r="A8" s="88" t="s">
        <v>118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</row>
    <row r="9" spans="1:31" ht="21.75" customHeight="1" x14ac:dyDescent="0.3">
      <c r="A9" s="88" t="s">
        <v>66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</row>
    <row r="10" spans="1:31" ht="21.75" customHeight="1" x14ac:dyDescent="0.3">
      <c r="A10" s="88" t="s">
        <v>96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</row>
    <row r="11" spans="1:31" ht="22.5" customHeight="1" x14ac:dyDescent="0.3">
      <c r="A11" s="88" t="s">
        <v>61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9"/>
    </row>
    <row r="12" spans="1:31" ht="138" customHeight="1" x14ac:dyDescent="0.3">
      <c r="A12" s="24" t="s">
        <v>119</v>
      </c>
      <c r="B12" s="26" t="s">
        <v>5</v>
      </c>
      <c r="C12" s="30" t="s">
        <v>5</v>
      </c>
      <c r="D12" s="30" t="s">
        <v>5</v>
      </c>
      <c r="E12" s="30" t="s">
        <v>5</v>
      </c>
      <c r="F12" s="30" t="s">
        <v>5</v>
      </c>
      <c r="G12" s="30" t="s">
        <v>5</v>
      </c>
      <c r="H12" s="30" t="s">
        <v>5</v>
      </c>
      <c r="I12" s="47" t="s">
        <v>5</v>
      </c>
      <c r="J12" s="47" t="s">
        <v>5</v>
      </c>
      <c r="K12" s="47" t="s">
        <v>5</v>
      </c>
      <c r="L12" s="47" t="s">
        <v>5</v>
      </c>
      <c r="M12" s="47" t="s">
        <v>5</v>
      </c>
      <c r="N12" s="47" t="s">
        <v>5</v>
      </c>
      <c r="O12" s="47" t="s">
        <v>5</v>
      </c>
      <c r="P12" s="47" t="s">
        <v>5</v>
      </c>
      <c r="Q12" s="47" t="s">
        <v>5</v>
      </c>
      <c r="R12" s="47" t="s">
        <v>5</v>
      </c>
      <c r="S12" s="47" t="s">
        <v>5</v>
      </c>
      <c r="T12" s="47" t="s">
        <v>5</v>
      </c>
      <c r="U12" s="47" t="s">
        <v>5</v>
      </c>
      <c r="V12" s="47" t="s">
        <v>5</v>
      </c>
      <c r="W12" s="47" t="s">
        <v>5</v>
      </c>
      <c r="X12" s="47" t="s">
        <v>5</v>
      </c>
      <c r="Y12" s="30" t="s">
        <v>5</v>
      </c>
      <c r="Z12" s="30" t="s">
        <v>5</v>
      </c>
      <c r="AA12" s="30" t="s">
        <v>5</v>
      </c>
      <c r="AB12" s="30" t="s">
        <v>5</v>
      </c>
      <c r="AC12" s="30" t="s">
        <v>5</v>
      </c>
      <c r="AD12" s="30" t="s">
        <v>5</v>
      </c>
      <c r="AE12" s="41" t="s">
        <v>5</v>
      </c>
    </row>
    <row r="13" spans="1:31" ht="81.75" customHeight="1" x14ac:dyDescent="0.3">
      <c r="A13" s="14" t="s">
        <v>99</v>
      </c>
      <c r="B13" s="15" t="s">
        <v>5</v>
      </c>
      <c r="C13" s="30" t="s">
        <v>5</v>
      </c>
      <c r="D13" s="30" t="s">
        <v>5</v>
      </c>
      <c r="E13" s="30" t="s">
        <v>5</v>
      </c>
      <c r="F13" s="30" t="s">
        <v>5</v>
      </c>
      <c r="G13" s="30" t="s">
        <v>5</v>
      </c>
      <c r="H13" s="30" t="s">
        <v>5</v>
      </c>
      <c r="I13" s="47" t="s">
        <v>5</v>
      </c>
      <c r="J13" s="47" t="s">
        <v>5</v>
      </c>
      <c r="K13" s="47" t="s">
        <v>5</v>
      </c>
      <c r="L13" s="47" t="s">
        <v>5</v>
      </c>
      <c r="M13" s="47" t="s">
        <v>5</v>
      </c>
      <c r="N13" s="47" t="s">
        <v>5</v>
      </c>
      <c r="O13" s="47" t="s">
        <v>5</v>
      </c>
      <c r="P13" s="71" t="s">
        <v>51</v>
      </c>
      <c r="Q13" s="51">
        <v>1</v>
      </c>
      <c r="R13" s="52" t="s">
        <v>39</v>
      </c>
      <c r="S13" s="53" t="s">
        <v>95</v>
      </c>
      <c r="T13" s="53" t="s">
        <v>95</v>
      </c>
      <c r="U13" s="53" t="s">
        <v>95</v>
      </c>
      <c r="V13" s="53" t="s">
        <v>95</v>
      </c>
      <c r="W13" s="53" t="s">
        <v>95</v>
      </c>
      <c r="X13" s="53" t="s">
        <v>95</v>
      </c>
      <c r="Y13" s="15" t="s">
        <v>95</v>
      </c>
      <c r="Z13" s="15" t="s">
        <v>95</v>
      </c>
      <c r="AA13" s="15" t="s">
        <v>95</v>
      </c>
      <c r="AB13" s="15" t="s">
        <v>95</v>
      </c>
      <c r="AC13" s="15" t="s">
        <v>95</v>
      </c>
      <c r="AD13" s="15" t="s">
        <v>95</v>
      </c>
      <c r="AE13" s="27">
        <v>120</v>
      </c>
    </row>
    <row r="14" spans="1:31" ht="44.25" customHeight="1" x14ac:dyDescent="0.3">
      <c r="A14" s="16" t="s">
        <v>100</v>
      </c>
      <c r="B14" s="15" t="s">
        <v>5</v>
      </c>
      <c r="C14" s="30" t="s">
        <v>5</v>
      </c>
      <c r="D14" s="30" t="s">
        <v>5</v>
      </c>
      <c r="E14" s="30" t="s">
        <v>5</v>
      </c>
      <c r="F14" s="30" t="s">
        <v>5</v>
      </c>
      <c r="G14" s="30" t="s">
        <v>5</v>
      </c>
      <c r="H14" s="30" t="s">
        <v>5</v>
      </c>
      <c r="I14" s="47" t="s">
        <v>5</v>
      </c>
      <c r="J14" s="47" t="s">
        <v>5</v>
      </c>
      <c r="K14" s="47" t="s">
        <v>5</v>
      </c>
      <c r="L14" s="47" t="s">
        <v>5</v>
      </c>
      <c r="M14" s="47" t="s">
        <v>5</v>
      </c>
      <c r="N14" s="47" t="s">
        <v>5</v>
      </c>
      <c r="O14" s="47" t="s">
        <v>5</v>
      </c>
      <c r="P14" s="72"/>
      <c r="Q14" s="51">
        <v>2</v>
      </c>
      <c r="R14" s="52" t="s">
        <v>40</v>
      </c>
      <c r="S14" s="53" t="s">
        <v>95</v>
      </c>
      <c r="T14" s="53" t="s">
        <v>128</v>
      </c>
      <c r="U14" s="53" t="s">
        <v>128</v>
      </c>
      <c r="V14" s="53" t="s">
        <v>106</v>
      </c>
      <c r="W14" s="53" t="s">
        <v>106</v>
      </c>
      <c r="X14" s="53" t="s">
        <v>106</v>
      </c>
      <c r="Y14" s="15" t="s">
        <v>106</v>
      </c>
      <c r="Z14" s="15" t="s">
        <v>106</v>
      </c>
      <c r="AA14" s="15" t="s">
        <v>106</v>
      </c>
      <c r="AB14" s="15" t="s">
        <v>106</v>
      </c>
      <c r="AC14" s="15" t="s">
        <v>106</v>
      </c>
      <c r="AD14" s="15" t="s">
        <v>106</v>
      </c>
      <c r="AE14" s="27">
        <v>94</v>
      </c>
    </row>
    <row r="15" spans="1:31" ht="64.5" customHeight="1" x14ac:dyDescent="0.3">
      <c r="A15" s="16" t="s">
        <v>101</v>
      </c>
      <c r="B15" s="15" t="s">
        <v>5</v>
      </c>
      <c r="C15" s="30" t="s">
        <v>5</v>
      </c>
      <c r="D15" s="30" t="s">
        <v>5</v>
      </c>
      <c r="E15" s="30" t="s">
        <v>5</v>
      </c>
      <c r="F15" s="30" t="s">
        <v>5</v>
      </c>
      <c r="G15" s="30" t="s">
        <v>5</v>
      </c>
      <c r="H15" s="30" t="s">
        <v>5</v>
      </c>
      <c r="I15" s="47" t="s">
        <v>5</v>
      </c>
      <c r="J15" s="47" t="s">
        <v>5</v>
      </c>
      <c r="K15" s="47" t="s">
        <v>5</v>
      </c>
      <c r="L15" s="47" t="s">
        <v>5</v>
      </c>
      <c r="M15" s="47" t="s">
        <v>5</v>
      </c>
      <c r="N15" s="47" t="s">
        <v>5</v>
      </c>
      <c r="O15" s="47" t="s">
        <v>5</v>
      </c>
      <c r="P15" s="72"/>
      <c r="Q15" s="51">
        <v>3</v>
      </c>
      <c r="R15" s="52" t="s">
        <v>82</v>
      </c>
      <c r="S15" s="53" t="s">
        <v>95</v>
      </c>
      <c r="T15" s="53" t="s">
        <v>128</v>
      </c>
      <c r="U15" s="53" t="s">
        <v>128</v>
      </c>
      <c r="V15" s="53" t="s">
        <v>106</v>
      </c>
      <c r="W15" s="53" t="s">
        <v>106</v>
      </c>
      <c r="X15" s="53" t="s">
        <v>106</v>
      </c>
      <c r="Y15" s="15" t="s">
        <v>106</v>
      </c>
      <c r="Z15" s="15" t="s">
        <v>106</v>
      </c>
      <c r="AA15" s="15" t="s">
        <v>106</v>
      </c>
      <c r="AB15" s="15" t="s">
        <v>106</v>
      </c>
      <c r="AC15" s="15" t="s">
        <v>106</v>
      </c>
      <c r="AD15" s="15" t="s">
        <v>106</v>
      </c>
      <c r="AE15" s="27">
        <v>94</v>
      </c>
    </row>
    <row r="16" spans="1:31" ht="62.25" customHeight="1" x14ac:dyDescent="0.3">
      <c r="A16" s="16" t="s">
        <v>102</v>
      </c>
      <c r="B16" s="15" t="s">
        <v>5</v>
      </c>
      <c r="C16" s="30" t="s">
        <v>5</v>
      </c>
      <c r="D16" s="30" t="s">
        <v>5</v>
      </c>
      <c r="E16" s="30" t="s">
        <v>5</v>
      </c>
      <c r="F16" s="30" t="s">
        <v>5</v>
      </c>
      <c r="G16" s="30" t="s">
        <v>5</v>
      </c>
      <c r="H16" s="30" t="s">
        <v>5</v>
      </c>
      <c r="I16" s="47" t="s">
        <v>5</v>
      </c>
      <c r="J16" s="47" t="s">
        <v>5</v>
      </c>
      <c r="K16" s="47" t="s">
        <v>5</v>
      </c>
      <c r="L16" s="47" t="s">
        <v>5</v>
      </c>
      <c r="M16" s="47" t="s">
        <v>5</v>
      </c>
      <c r="N16" s="47" t="s">
        <v>5</v>
      </c>
      <c r="O16" s="47" t="s">
        <v>5</v>
      </c>
      <c r="P16" s="72"/>
      <c r="Q16" s="51">
        <v>4</v>
      </c>
      <c r="R16" s="52" t="s">
        <v>83</v>
      </c>
      <c r="S16" s="53" t="s">
        <v>138</v>
      </c>
      <c r="T16" s="53" t="s">
        <v>127</v>
      </c>
      <c r="U16" s="53" t="s">
        <v>127</v>
      </c>
      <c r="V16" s="53" t="s">
        <v>126</v>
      </c>
      <c r="W16" s="53" t="s">
        <v>129</v>
      </c>
      <c r="X16" s="53" t="s">
        <v>130</v>
      </c>
      <c r="Y16" s="15" t="s">
        <v>131</v>
      </c>
      <c r="Z16" s="15" t="s">
        <v>132</v>
      </c>
      <c r="AA16" s="15" t="s">
        <v>133</v>
      </c>
      <c r="AB16" s="15" t="s">
        <v>120</v>
      </c>
      <c r="AC16" s="15" t="s">
        <v>134</v>
      </c>
      <c r="AD16" s="15" t="s">
        <v>135</v>
      </c>
      <c r="AE16" s="27">
        <v>97</v>
      </c>
    </row>
    <row r="17" spans="1:31" ht="131.25" customHeight="1" x14ac:dyDescent="0.3">
      <c r="A17" s="16" t="s">
        <v>142</v>
      </c>
      <c r="B17" s="15" t="s">
        <v>5</v>
      </c>
      <c r="C17" s="30" t="s">
        <v>5</v>
      </c>
      <c r="D17" s="30" t="s">
        <v>5</v>
      </c>
      <c r="E17" s="30" t="s">
        <v>5</v>
      </c>
      <c r="F17" s="30" t="s">
        <v>5</v>
      </c>
      <c r="G17" s="30" t="s">
        <v>5</v>
      </c>
      <c r="H17" s="30" t="s">
        <v>5</v>
      </c>
      <c r="I17" s="47" t="s">
        <v>5</v>
      </c>
      <c r="J17" s="47" t="s">
        <v>5</v>
      </c>
      <c r="K17" s="47" t="s">
        <v>5</v>
      </c>
      <c r="L17" s="47" t="s">
        <v>5</v>
      </c>
      <c r="M17" s="47" t="s">
        <v>5</v>
      </c>
      <c r="N17" s="47" t="s">
        <v>5</v>
      </c>
      <c r="O17" s="47" t="s">
        <v>5</v>
      </c>
      <c r="P17" s="73"/>
      <c r="Q17" s="51">
        <v>5</v>
      </c>
      <c r="R17" s="54" t="s">
        <v>78</v>
      </c>
      <c r="S17" s="53" t="s">
        <v>107</v>
      </c>
      <c r="T17" s="53" t="s">
        <v>105</v>
      </c>
      <c r="U17" s="53" t="s">
        <v>107</v>
      </c>
      <c r="V17" s="53" t="s">
        <v>16</v>
      </c>
      <c r="W17" s="53" t="s">
        <v>16</v>
      </c>
      <c r="X17" s="53" t="s">
        <v>16</v>
      </c>
      <c r="Y17" s="15" t="s">
        <v>16</v>
      </c>
      <c r="Z17" s="15" t="s">
        <v>16</v>
      </c>
      <c r="AA17" s="15" t="s">
        <v>16</v>
      </c>
      <c r="AB17" s="15" t="s">
        <v>16</v>
      </c>
      <c r="AC17" s="15" t="s">
        <v>16</v>
      </c>
      <c r="AD17" s="15" t="s">
        <v>16</v>
      </c>
      <c r="AE17" s="27">
        <v>13</v>
      </c>
    </row>
    <row r="18" spans="1:31" ht="111.75" customHeight="1" x14ac:dyDescent="0.3">
      <c r="A18" s="66" t="s">
        <v>97</v>
      </c>
      <c r="B18" s="79" t="s">
        <v>31</v>
      </c>
      <c r="C18" s="74">
        <f>SUM(D18:O18)</f>
        <v>15072842.109999999</v>
      </c>
      <c r="D18" s="74">
        <f>D20+D21+D22</f>
        <v>5195789.47</v>
      </c>
      <c r="E18" s="74">
        <f>E20+E21+E22</f>
        <v>4938526.32</v>
      </c>
      <c r="F18" s="74">
        <f>F20+F21+F22</f>
        <v>4938526.32</v>
      </c>
      <c r="G18" s="74">
        <v>0</v>
      </c>
      <c r="H18" s="74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94" t="s">
        <v>51</v>
      </c>
      <c r="Q18" s="51">
        <v>6</v>
      </c>
      <c r="R18" s="52" t="s">
        <v>59</v>
      </c>
      <c r="S18" s="53" t="s">
        <v>139</v>
      </c>
      <c r="T18" s="53" t="s">
        <v>136</v>
      </c>
      <c r="U18" s="53" t="s">
        <v>137</v>
      </c>
      <c r="V18" s="53" t="s">
        <v>16</v>
      </c>
      <c r="W18" s="53" t="s">
        <v>16</v>
      </c>
      <c r="X18" s="53" t="s">
        <v>16</v>
      </c>
      <c r="Y18" s="15" t="s">
        <v>16</v>
      </c>
      <c r="Z18" s="15" t="s">
        <v>16</v>
      </c>
      <c r="AA18" s="15" t="s">
        <v>16</v>
      </c>
      <c r="AB18" s="15" t="s">
        <v>16</v>
      </c>
      <c r="AC18" s="15" t="s">
        <v>16</v>
      </c>
      <c r="AD18" s="15" t="s">
        <v>16</v>
      </c>
      <c r="AE18" s="27">
        <v>7.3</v>
      </c>
    </row>
    <row r="19" spans="1:31" ht="59.25" customHeight="1" x14ac:dyDescent="0.3">
      <c r="A19" s="67"/>
      <c r="B19" s="81"/>
      <c r="C19" s="75"/>
      <c r="D19" s="75"/>
      <c r="E19" s="75"/>
      <c r="F19" s="75"/>
      <c r="G19" s="75"/>
      <c r="H19" s="75"/>
      <c r="I19" s="70"/>
      <c r="J19" s="70"/>
      <c r="K19" s="70"/>
      <c r="L19" s="70"/>
      <c r="M19" s="70"/>
      <c r="N19" s="70"/>
      <c r="O19" s="70"/>
      <c r="P19" s="94"/>
      <c r="Q19" s="51">
        <v>7</v>
      </c>
      <c r="R19" s="52" t="s">
        <v>79</v>
      </c>
      <c r="S19" s="53" t="s">
        <v>107</v>
      </c>
      <c r="T19" s="53" t="s">
        <v>105</v>
      </c>
      <c r="U19" s="53" t="s">
        <v>107</v>
      </c>
      <c r="V19" s="53" t="s">
        <v>16</v>
      </c>
      <c r="W19" s="53" t="s">
        <v>16</v>
      </c>
      <c r="X19" s="53" t="s">
        <v>16</v>
      </c>
      <c r="Y19" s="15" t="s">
        <v>16</v>
      </c>
      <c r="Z19" s="15" t="s">
        <v>16</v>
      </c>
      <c r="AA19" s="15" t="s">
        <v>16</v>
      </c>
      <c r="AB19" s="15" t="s">
        <v>16</v>
      </c>
      <c r="AC19" s="15" t="s">
        <v>16</v>
      </c>
      <c r="AD19" s="15" t="s">
        <v>16</v>
      </c>
      <c r="AE19" s="27">
        <v>13</v>
      </c>
    </row>
    <row r="20" spans="1:31" ht="80.25" customHeight="1" x14ac:dyDescent="0.3">
      <c r="A20" s="114"/>
      <c r="B20" s="16" t="s">
        <v>85</v>
      </c>
      <c r="C20" s="30">
        <f>SUM(D20:O20)</f>
        <v>244400</v>
      </c>
      <c r="D20" s="30">
        <v>244400</v>
      </c>
      <c r="E20" s="30">
        <v>0</v>
      </c>
      <c r="F20" s="30">
        <v>0</v>
      </c>
      <c r="G20" s="30">
        <v>0</v>
      </c>
      <c r="H20" s="3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94"/>
      <c r="Q20" s="98">
        <v>8</v>
      </c>
      <c r="R20" s="95" t="s">
        <v>72</v>
      </c>
      <c r="S20" s="116" t="s">
        <v>121</v>
      </c>
      <c r="T20" s="116" t="s">
        <v>122</v>
      </c>
      <c r="U20" s="116" t="s">
        <v>121</v>
      </c>
      <c r="V20" s="116" t="s">
        <v>16</v>
      </c>
      <c r="W20" s="116" t="s">
        <v>16</v>
      </c>
      <c r="X20" s="116" t="s">
        <v>16</v>
      </c>
      <c r="Y20" s="91" t="s">
        <v>16</v>
      </c>
      <c r="Z20" s="91" t="s">
        <v>16</v>
      </c>
      <c r="AA20" s="91" t="s">
        <v>16</v>
      </c>
      <c r="AB20" s="91" t="s">
        <v>16</v>
      </c>
      <c r="AC20" s="91" t="s">
        <v>16</v>
      </c>
      <c r="AD20" s="91" t="s">
        <v>16</v>
      </c>
      <c r="AE20" s="111">
        <v>182</v>
      </c>
    </row>
    <row r="21" spans="1:31" ht="60" customHeight="1" x14ac:dyDescent="0.3">
      <c r="A21" s="114"/>
      <c r="B21" s="16" t="s">
        <v>86</v>
      </c>
      <c r="C21" s="30">
        <f t="shared" ref="C21:C22" si="0">SUM(D21:O21)</f>
        <v>14074800</v>
      </c>
      <c r="D21" s="30">
        <v>4691600</v>
      </c>
      <c r="E21" s="30">
        <v>4691600</v>
      </c>
      <c r="F21" s="30">
        <v>4691600</v>
      </c>
      <c r="G21" s="30">
        <v>0</v>
      </c>
      <c r="H21" s="3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94"/>
      <c r="Q21" s="98"/>
      <c r="R21" s="96"/>
      <c r="S21" s="117"/>
      <c r="T21" s="117"/>
      <c r="U21" s="117"/>
      <c r="V21" s="117"/>
      <c r="W21" s="117"/>
      <c r="X21" s="117"/>
      <c r="Y21" s="92"/>
      <c r="Z21" s="92"/>
      <c r="AA21" s="92"/>
      <c r="AB21" s="92"/>
      <c r="AC21" s="92"/>
      <c r="AD21" s="92"/>
      <c r="AE21" s="112"/>
    </row>
    <row r="22" spans="1:31" ht="43.5" customHeight="1" x14ac:dyDescent="0.3">
      <c r="A22" s="115"/>
      <c r="B22" s="16" t="s">
        <v>33</v>
      </c>
      <c r="C22" s="30">
        <f t="shared" si="0"/>
        <v>753642.1100000001</v>
      </c>
      <c r="D22" s="30">
        <v>259789.47</v>
      </c>
      <c r="E22" s="30">
        <v>246926.32</v>
      </c>
      <c r="F22" s="30">
        <v>246926.32</v>
      </c>
      <c r="G22" s="30">
        <v>0</v>
      </c>
      <c r="H22" s="3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94"/>
      <c r="Q22" s="98"/>
      <c r="R22" s="97"/>
      <c r="S22" s="118"/>
      <c r="T22" s="118"/>
      <c r="U22" s="118"/>
      <c r="V22" s="118"/>
      <c r="W22" s="118"/>
      <c r="X22" s="118"/>
      <c r="Y22" s="93"/>
      <c r="Z22" s="93"/>
      <c r="AA22" s="93"/>
      <c r="AB22" s="93"/>
      <c r="AC22" s="93"/>
      <c r="AD22" s="93"/>
      <c r="AE22" s="113"/>
    </row>
    <row r="23" spans="1:31" ht="75" customHeight="1" x14ac:dyDescent="0.3">
      <c r="A23" s="18" t="s">
        <v>103</v>
      </c>
      <c r="B23" s="25" t="s">
        <v>5</v>
      </c>
      <c r="C23" s="30" t="s">
        <v>5</v>
      </c>
      <c r="D23" s="30" t="s">
        <v>5</v>
      </c>
      <c r="E23" s="30" t="s">
        <v>5</v>
      </c>
      <c r="F23" s="30" t="s">
        <v>5</v>
      </c>
      <c r="G23" s="30" t="s">
        <v>5</v>
      </c>
      <c r="H23" s="30" t="s">
        <v>5</v>
      </c>
      <c r="I23" s="47" t="s">
        <v>5</v>
      </c>
      <c r="J23" s="47" t="s">
        <v>5</v>
      </c>
      <c r="K23" s="47" t="s">
        <v>5</v>
      </c>
      <c r="L23" s="47" t="s">
        <v>5</v>
      </c>
      <c r="M23" s="47" t="s">
        <v>5</v>
      </c>
      <c r="N23" s="47" t="s">
        <v>5</v>
      </c>
      <c r="O23" s="47" t="s">
        <v>5</v>
      </c>
      <c r="P23" s="94"/>
      <c r="Q23" s="51">
        <v>9</v>
      </c>
      <c r="R23" s="52" t="s">
        <v>84</v>
      </c>
      <c r="S23" s="55">
        <v>3</v>
      </c>
      <c r="T23" s="55">
        <v>3</v>
      </c>
      <c r="U23" s="53" t="s">
        <v>123</v>
      </c>
      <c r="V23" s="53" t="s">
        <v>123</v>
      </c>
      <c r="W23" s="53" t="s">
        <v>123</v>
      </c>
      <c r="X23" s="53" t="s">
        <v>123</v>
      </c>
      <c r="Y23" s="15" t="s">
        <v>123</v>
      </c>
      <c r="Z23" s="15" t="s">
        <v>123</v>
      </c>
      <c r="AA23" s="15" t="s">
        <v>123</v>
      </c>
      <c r="AB23" s="15" t="s">
        <v>123</v>
      </c>
      <c r="AC23" s="15" t="s">
        <v>123</v>
      </c>
      <c r="AD23" s="15" t="s">
        <v>123</v>
      </c>
      <c r="AE23" s="27">
        <v>36</v>
      </c>
    </row>
    <row r="24" spans="1:31" ht="18" x14ac:dyDescent="0.3">
      <c r="A24" s="64" t="s">
        <v>87</v>
      </c>
      <c r="B24" s="16" t="s">
        <v>31</v>
      </c>
      <c r="C24" s="30">
        <f>SUM(D24:O24)</f>
        <v>15072842.109999999</v>
      </c>
      <c r="D24" s="30">
        <f t="shared" ref="D24" si="1">D27+D26+D25</f>
        <v>5195789.47</v>
      </c>
      <c r="E24" s="30">
        <f t="shared" ref="E24" si="2">E27+E26+E25</f>
        <v>4938526.32</v>
      </c>
      <c r="F24" s="30">
        <f t="shared" ref="F24" si="3">F27+F26+F25</f>
        <v>4938526.32</v>
      </c>
      <c r="G24" s="30">
        <f t="shared" ref="G24" si="4">G27+G26+G25</f>
        <v>0</v>
      </c>
      <c r="H24" s="30">
        <f t="shared" ref="H24" si="5">H27+H26+H25</f>
        <v>0</v>
      </c>
      <c r="I24" s="47">
        <f t="shared" ref="I24" si="6">I27+I26+I25</f>
        <v>0</v>
      </c>
      <c r="J24" s="47">
        <f t="shared" ref="J24" si="7">J27+J26+J25</f>
        <v>0</v>
      </c>
      <c r="K24" s="47">
        <f t="shared" ref="K24" si="8">K27+K26+K25</f>
        <v>0</v>
      </c>
      <c r="L24" s="47">
        <f t="shared" ref="L24" si="9">L27+L26+L25</f>
        <v>0</v>
      </c>
      <c r="M24" s="47">
        <f t="shared" ref="M24" si="10">M27+M26+M25</f>
        <v>0</v>
      </c>
      <c r="N24" s="47">
        <f t="shared" ref="N24" si="11">N27+N26+N25</f>
        <v>0</v>
      </c>
      <c r="O24" s="47">
        <f t="shared" ref="O24" si="12">O27+O26+O25</f>
        <v>0</v>
      </c>
      <c r="P24" s="56"/>
      <c r="Q24" s="53" t="s">
        <v>28</v>
      </c>
      <c r="R24" s="53" t="s">
        <v>28</v>
      </c>
      <c r="S24" s="53" t="s">
        <v>28</v>
      </c>
      <c r="T24" s="53" t="s">
        <v>28</v>
      </c>
      <c r="U24" s="53" t="s">
        <v>28</v>
      </c>
      <c r="V24" s="53" t="s">
        <v>28</v>
      </c>
      <c r="W24" s="53" t="s">
        <v>28</v>
      </c>
      <c r="X24" s="53" t="s">
        <v>28</v>
      </c>
      <c r="Y24" s="15" t="s">
        <v>28</v>
      </c>
      <c r="Z24" s="15" t="s">
        <v>28</v>
      </c>
      <c r="AA24" s="15" t="s">
        <v>28</v>
      </c>
      <c r="AB24" s="15" t="s">
        <v>28</v>
      </c>
      <c r="AC24" s="15" t="s">
        <v>28</v>
      </c>
      <c r="AD24" s="15" t="s">
        <v>28</v>
      </c>
      <c r="AE24" s="42" t="s">
        <v>28</v>
      </c>
    </row>
    <row r="25" spans="1:31" ht="59.25" customHeight="1" x14ac:dyDescent="0.3">
      <c r="A25" s="64"/>
      <c r="B25" s="16" t="s">
        <v>38</v>
      </c>
      <c r="C25" s="30">
        <f t="shared" ref="C25:C27" si="13">SUM(D25:O25)</f>
        <v>244400</v>
      </c>
      <c r="D25" s="30">
        <f t="shared" ref="D25:O25" si="14">D20</f>
        <v>244400</v>
      </c>
      <c r="E25" s="30">
        <f t="shared" si="14"/>
        <v>0</v>
      </c>
      <c r="F25" s="30">
        <f t="shared" si="14"/>
        <v>0</v>
      </c>
      <c r="G25" s="30">
        <f t="shared" si="14"/>
        <v>0</v>
      </c>
      <c r="H25" s="30">
        <f t="shared" si="14"/>
        <v>0</v>
      </c>
      <c r="I25" s="47">
        <f t="shared" si="14"/>
        <v>0</v>
      </c>
      <c r="J25" s="47">
        <f t="shared" si="14"/>
        <v>0</v>
      </c>
      <c r="K25" s="47">
        <f t="shared" si="14"/>
        <v>0</v>
      </c>
      <c r="L25" s="47">
        <f t="shared" si="14"/>
        <v>0</v>
      </c>
      <c r="M25" s="47">
        <f t="shared" si="14"/>
        <v>0</v>
      </c>
      <c r="N25" s="47">
        <f t="shared" si="14"/>
        <v>0</v>
      </c>
      <c r="O25" s="47">
        <f t="shared" si="14"/>
        <v>0</v>
      </c>
      <c r="P25" s="56"/>
      <c r="Q25" s="53" t="s">
        <v>28</v>
      </c>
      <c r="R25" s="53" t="s">
        <v>28</v>
      </c>
      <c r="S25" s="53" t="s">
        <v>28</v>
      </c>
      <c r="T25" s="53" t="s">
        <v>28</v>
      </c>
      <c r="U25" s="53" t="s">
        <v>28</v>
      </c>
      <c r="V25" s="53" t="s">
        <v>28</v>
      </c>
      <c r="W25" s="53" t="s">
        <v>28</v>
      </c>
      <c r="X25" s="53" t="s">
        <v>28</v>
      </c>
      <c r="Y25" s="15" t="s">
        <v>28</v>
      </c>
      <c r="Z25" s="15" t="s">
        <v>28</v>
      </c>
      <c r="AA25" s="15" t="s">
        <v>28</v>
      </c>
      <c r="AB25" s="15" t="s">
        <v>28</v>
      </c>
      <c r="AC25" s="15" t="s">
        <v>28</v>
      </c>
      <c r="AD25" s="15" t="s">
        <v>28</v>
      </c>
      <c r="AE25" s="42" t="s">
        <v>28</v>
      </c>
    </row>
    <row r="26" spans="1:31" ht="63.75" customHeight="1" x14ac:dyDescent="0.3">
      <c r="A26" s="64"/>
      <c r="B26" s="16" t="s">
        <v>32</v>
      </c>
      <c r="C26" s="30">
        <f t="shared" si="13"/>
        <v>14074800</v>
      </c>
      <c r="D26" s="30">
        <f t="shared" ref="D26:O26" si="15">D21</f>
        <v>4691600</v>
      </c>
      <c r="E26" s="30">
        <f t="shared" si="15"/>
        <v>4691600</v>
      </c>
      <c r="F26" s="30">
        <f t="shared" si="15"/>
        <v>4691600</v>
      </c>
      <c r="G26" s="30">
        <f t="shared" si="15"/>
        <v>0</v>
      </c>
      <c r="H26" s="30">
        <f t="shared" si="15"/>
        <v>0</v>
      </c>
      <c r="I26" s="47">
        <f t="shared" si="15"/>
        <v>0</v>
      </c>
      <c r="J26" s="47">
        <f t="shared" si="15"/>
        <v>0</v>
      </c>
      <c r="K26" s="47">
        <f t="shared" si="15"/>
        <v>0</v>
      </c>
      <c r="L26" s="47">
        <f t="shared" si="15"/>
        <v>0</v>
      </c>
      <c r="M26" s="47">
        <f t="shared" si="15"/>
        <v>0</v>
      </c>
      <c r="N26" s="47">
        <f t="shared" si="15"/>
        <v>0</v>
      </c>
      <c r="O26" s="47">
        <f t="shared" si="15"/>
        <v>0</v>
      </c>
      <c r="P26" s="56"/>
      <c r="Q26" s="53" t="s">
        <v>28</v>
      </c>
      <c r="R26" s="53" t="s">
        <v>28</v>
      </c>
      <c r="S26" s="53" t="s">
        <v>28</v>
      </c>
      <c r="T26" s="53" t="s">
        <v>28</v>
      </c>
      <c r="U26" s="53" t="s">
        <v>28</v>
      </c>
      <c r="V26" s="53" t="s">
        <v>28</v>
      </c>
      <c r="W26" s="53" t="s">
        <v>28</v>
      </c>
      <c r="X26" s="53" t="s">
        <v>28</v>
      </c>
      <c r="Y26" s="15" t="s">
        <v>28</v>
      </c>
      <c r="Z26" s="15" t="s">
        <v>28</v>
      </c>
      <c r="AA26" s="15" t="s">
        <v>28</v>
      </c>
      <c r="AB26" s="15" t="s">
        <v>28</v>
      </c>
      <c r="AC26" s="15" t="s">
        <v>28</v>
      </c>
      <c r="AD26" s="15" t="s">
        <v>28</v>
      </c>
      <c r="AE26" s="42" t="s">
        <v>28</v>
      </c>
    </row>
    <row r="27" spans="1:31" ht="42" customHeight="1" x14ac:dyDescent="0.3">
      <c r="A27" s="64"/>
      <c r="B27" s="19" t="s">
        <v>33</v>
      </c>
      <c r="C27" s="30">
        <f t="shared" si="13"/>
        <v>753642.1100000001</v>
      </c>
      <c r="D27" s="30">
        <f t="shared" ref="D27:O27" si="16">D22</f>
        <v>259789.47</v>
      </c>
      <c r="E27" s="30">
        <f t="shared" si="16"/>
        <v>246926.32</v>
      </c>
      <c r="F27" s="30">
        <f t="shared" si="16"/>
        <v>246926.32</v>
      </c>
      <c r="G27" s="30">
        <f t="shared" si="16"/>
        <v>0</v>
      </c>
      <c r="H27" s="30">
        <f t="shared" si="16"/>
        <v>0</v>
      </c>
      <c r="I27" s="47">
        <f t="shared" si="16"/>
        <v>0</v>
      </c>
      <c r="J27" s="47">
        <f t="shared" si="16"/>
        <v>0</v>
      </c>
      <c r="K27" s="47">
        <f t="shared" si="16"/>
        <v>0</v>
      </c>
      <c r="L27" s="47">
        <f t="shared" si="16"/>
        <v>0</v>
      </c>
      <c r="M27" s="47">
        <f t="shared" si="16"/>
        <v>0</v>
      </c>
      <c r="N27" s="47">
        <f t="shared" si="16"/>
        <v>0</v>
      </c>
      <c r="O27" s="47">
        <f t="shared" si="16"/>
        <v>0</v>
      </c>
      <c r="P27" s="57"/>
      <c r="Q27" s="53" t="s">
        <v>28</v>
      </c>
      <c r="R27" s="53" t="s">
        <v>28</v>
      </c>
      <c r="S27" s="53" t="s">
        <v>28</v>
      </c>
      <c r="T27" s="53" t="s">
        <v>28</v>
      </c>
      <c r="U27" s="53" t="s">
        <v>28</v>
      </c>
      <c r="V27" s="53" t="s">
        <v>28</v>
      </c>
      <c r="W27" s="53" t="s">
        <v>28</v>
      </c>
      <c r="X27" s="53" t="s">
        <v>28</v>
      </c>
      <c r="Y27" s="15" t="s">
        <v>28</v>
      </c>
      <c r="Z27" s="15" t="s">
        <v>28</v>
      </c>
      <c r="AA27" s="15" t="s">
        <v>28</v>
      </c>
      <c r="AB27" s="15" t="s">
        <v>28</v>
      </c>
      <c r="AC27" s="15" t="s">
        <v>28</v>
      </c>
      <c r="AD27" s="15" t="s">
        <v>28</v>
      </c>
      <c r="AE27" s="42" t="s">
        <v>28</v>
      </c>
    </row>
    <row r="28" spans="1:31" ht="29.25" customHeight="1" x14ac:dyDescent="0.3">
      <c r="A28" s="64" t="s">
        <v>67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</row>
    <row r="29" spans="1:31" ht="27.75" customHeight="1" x14ac:dyDescent="0.3">
      <c r="A29" s="64" t="s">
        <v>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</row>
    <row r="30" spans="1:31" ht="21" customHeight="1" x14ac:dyDescent="0.3">
      <c r="A30" s="64" t="s">
        <v>62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77"/>
      <c r="R30" s="77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</row>
    <row r="31" spans="1:31" ht="61.5" customHeight="1" x14ac:dyDescent="0.3">
      <c r="A31" s="14" t="s">
        <v>143</v>
      </c>
      <c r="B31" s="13" t="s">
        <v>5</v>
      </c>
      <c r="C31" s="30" t="s">
        <v>5</v>
      </c>
      <c r="D31" s="30" t="s">
        <v>5</v>
      </c>
      <c r="E31" s="30" t="s">
        <v>5</v>
      </c>
      <c r="F31" s="30" t="s">
        <v>5</v>
      </c>
      <c r="G31" s="30" t="s">
        <v>5</v>
      </c>
      <c r="H31" s="30" t="s">
        <v>5</v>
      </c>
      <c r="I31" s="47" t="s">
        <v>5</v>
      </c>
      <c r="J31" s="47" t="s">
        <v>5</v>
      </c>
      <c r="K31" s="47" t="s">
        <v>5</v>
      </c>
      <c r="L31" s="47" t="s">
        <v>5</v>
      </c>
      <c r="M31" s="47" t="s">
        <v>5</v>
      </c>
      <c r="N31" s="47" t="s">
        <v>5</v>
      </c>
      <c r="O31" s="47" t="s">
        <v>5</v>
      </c>
      <c r="P31" s="71" t="s">
        <v>52</v>
      </c>
      <c r="Q31" s="58">
        <v>10</v>
      </c>
      <c r="R31" s="52" t="s">
        <v>39</v>
      </c>
      <c r="S31" s="59" t="s">
        <v>95</v>
      </c>
      <c r="T31" s="59" t="s">
        <v>95</v>
      </c>
      <c r="U31" s="59" t="s">
        <v>95</v>
      </c>
      <c r="V31" s="59" t="s">
        <v>95</v>
      </c>
      <c r="W31" s="59" t="s">
        <v>95</v>
      </c>
      <c r="X31" s="59" t="s">
        <v>95</v>
      </c>
      <c r="Y31" s="20" t="s">
        <v>95</v>
      </c>
      <c r="Z31" s="20" t="s">
        <v>95</v>
      </c>
      <c r="AA31" s="20" t="s">
        <v>95</v>
      </c>
      <c r="AB31" s="20" t="s">
        <v>95</v>
      </c>
      <c r="AC31" s="20" t="s">
        <v>95</v>
      </c>
      <c r="AD31" s="20" t="s">
        <v>95</v>
      </c>
      <c r="AE31" s="27">
        <f>S31+T31+U31+V31+W31+X31+Y31+Z31+AA31+AD31+AC31+AB31</f>
        <v>120</v>
      </c>
    </row>
    <row r="32" spans="1:31" ht="61.5" customHeight="1" x14ac:dyDescent="0.3">
      <c r="A32" s="16" t="s">
        <v>144</v>
      </c>
      <c r="B32" s="15" t="s">
        <v>5</v>
      </c>
      <c r="C32" s="30" t="s">
        <v>5</v>
      </c>
      <c r="D32" s="30" t="s">
        <v>5</v>
      </c>
      <c r="E32" s="30" t="s">
        <v>5</v>
      </c>
      <c r="F32" s="30" t="s">
        <v>5</v>
      </c>
      <c r="G32" s="30" t="s">
        <v>5</v>
      </c>
      <c r="H32" s="30" t="s">
        <v>5</v>
      </c>
      <c r="I32" s="47" t="s">
        <v>5</v>
      </c>
      <c r="J32" s="47" t="s">
        <v>5</v>
      </c>
      <c r="K32" s="47" t="s">
        <v>5</v>
      </c>
      <c r="L32" s="47" t="s">
        <v>5</v>
      </c>
      <c r="M32" s="47" t="s">
        <v>5</v>
      </c>
      <c r="N32" s="47" t="s">
        <v>5</v>
      </c>
      <c r="O32" s="47" t="s">
        <v>5</v>
      </c>
      <c r="P32" s="72"/>
      <c r="Q32" s="58">
        <v>11</v>
      </c>
      <c r="R32" s="60" t="s">
        <v>42</v>
      </c>
      <c r="S32" s="61" t="s">
        <v>106</v>
      </c>
      <c r="T32" s="61" t="s">
        <v>106</v>
      </c>
      <c r="U32" s="61" t="s">
        <v>106</v>
      </c>
      <c r="V32" s="61" t="s">
        <v>106</v>
      </c>
      <c r="W32" s="61" t="s">
        <v>106</v>
      </c>
      <c r="X32" s="61" t="s">
        <v>106</v>
      </c>
      <c r="Y32" s="21" t="s">
        <v>106</v>
      </c>
      <c r="Z32" s="21" t="s">
        <v>106</v>
      </c>
      <c r="AA32" s="21" t="s">
        <v>106</v>
      </c>
      <c r="AB32" s="21" t="s">
        <v>106</v>
      </c>
      <c r="AC32" s="21" t="s">
        <v>106</v>
      </c>
      <c r="AD32" s="21" t="s">
        <v>106</v>
      </c>
      <c r="AE32" s="27">
        <f t="shared" ref="AE32:AE33" si="17">S32+T32+U32+V32+W32+X32+Y32+Z32+AA32+AD32+AC32+AB32</f>
        <v>96</v>
      </c>
    </row>
    <row r="33" spans="1:31" ht="61.5" customHeight="1" x14ac:dyDescent="0.3">
      <c r="A33" s="16" t="s">
        <v>145</v>
      </c>
      <c r="B33" s="15" t="s">
        <v>5</v>
      </c>
      <c r="C33" s="30" t="s">
        <v>5</v>
      </c>
      <c r="D33" s="30" t="s">
        <v>5</v>
      </c>
      <c r="E33" s="30" t="s">
        <v>5</v>
      </c>
      <c r="F33" s="30" t="s">
        <v>5</v>
      </c>
      <c r="G33" s="30" t="s">
        <v>5</v>
      </c>
      <c r="H33" s="30" t="s">
        <v>5</v>
      </c>
      <c r="I33" s="47" t="s">
        <v>5</v>
      </c>
      <c r="J33" s="47" t="s">
        <v>5</v>
      </c>
      <c r="K33" s="47" t="s">
        <v>5</v>
      </c>
      <c r="L33" s="47" t="s">
        <v>5</v>
      </c>
      <c r="M33" s="47" t="s">
        <v>5</v>
      </c>
      <c r="N33" s="47" t="s">
        <v>5</v>
      </c>
      <c r="O33" s="47" t="s">
        <v>5</v>
      </c>
      <c r="P33" s="72"/>
      <c r="Q33" s="58">
        <v>12</v>
      </c>
      <c r="R33" s="52" t="s">
        <v>80</v>
      </c>
      <c r="S33" s="59" t="s">
        <v>106</v>
      </c>
      <c r="T33" s="59" t="s">
        <v>106</v>
      </c>
      <c r="U33" s="59" t="s">
        <v>106</v>
      </c>
      <c r="V33" s="59" t="s">
        <v>106</v>
      </c>
      <c r="W33" s="59" t="s">
        <v>106</v>
      </c>
      <c r="X33" s="59" t="s">
        <v>106</v>
      </c>
      <c r="Y33" s="20" t="s">
        <v>106</v>
      </c>
      <c r="Z33" s="20" t="s">
        <v>106</v>
      </c>
      <c r="AA33" s="20" t="s">
        <v>106</v>
      </c>
      <c r="AB33" s="20" t="s">
        <v>106</v>
      </c>
      <c r="AC33" s="20" t="s">
        <v>106</v>
      </c>
      <c r="AD33" s="20" t="s">
        <v>106</v>
      </c>
      <c r="AE33" s="27">
        <f t="shared" si="17"/>
        <v>96</v>
      </c>
    </row>
    <row r="34" spans="1:31" ht="42.75" customHeight="1" x14ac:dyDescent="0.3">
      <c r="A34" s="16" t="s">
        <v>146</v>
      </c>
      <c r="B34" s="17" t="s">
        <v>5</v>
      </c>
      <c r="C34" s="30" t="s">
        <v>5</v>
      </c>
      <c r="D34" s="30" t="s">
        <v>5</v>
      </c>
      <c r="E34" s="30" t="s">
        <v>5</v>
      </c>
      <c r="F34" s="30" t="s">
        <v>5</v>
      </c>
      <c r="G34" s="30" t="s">
        <v>5</v>
      </c>
      <c r="H34" s="30" t="s">
        <v>5</v>
      </c>
      <c r="I34" s="47" t="s">
        <v>5</v>
      </c>
      <c r="J34" s="47" t="s">
        <v>5</v>
      </c>
      <c r="K34" s="47" t="s">
        <v>5</v>
      </c>
      <c r="L34" s="47" t="s">
        <v>5</v>
      </c>
      <c r="M34" s="47" t="s">
        <v>5</v>
      </c>
      <c r="N34" s="47" t="s">
        <v>5</v>
      </c>
      <c r="O34" s="47" t="s">
        <v>5</v>
      </c>
      <c r="P34" s="72"/>
      <c r="Q34" s="58">
        <v>13</v>
      </c>
      <c r="R34" s="52" t="s">
        <v>43</v>
      </c>
      <c r="S34" s="59" t="s">
        <v>4</v>
      </c>
      <c r="T34" s="59" t="s">
        <v>4</v>
      </c>
      <c r="U34" s="59" t="s">
        <v>4</v>
      </c>
      <c r="V34" s="59" t="s">
        <v>4</v>
      </c>
      <c r="W34" s="59" t="s">
        <v>4</v>
      </c>
      <c r="X34" s="59" t="s">
        <v>4</v>
      </c>
      <c r="Y34" s="20" t="s">
        <v>4</v>
      </c>
      <c r="Z34" s="20" t="s">
        <v>4</v>
      </c>
      <c r="AA34" s="20" t="s">
        <v>4</v>
      </c>
      <c r="AB34" s="20" t="s">
        <v>4</v>
      </c>
      <c r="AC34" s="20" t="s">
        <v>4</v>
      </c>
      <c r="AD34" s="20" t="s">
        <v>4</v>
      </c>
      <c r="AE34" s="27" t="s">
        <v>4</v>
      </c>
    </row>
    <row r="35" spans="1:31" ht="93" customHeight="1" x14ac:dyDescent="0.3">
      <c r="A35" s="66" t="s">
        <v>88</v>
      </c>
      <c r="B35" s="79" t="s">
        <v>31</v>
      </c>
      <c r="C35" s="74">
        <f>SUM(D35:O36)</f>
        <v>231864600</v>
      </c>
      <c r="D35" s="74">
        <v>0</v>
      </c>
      <c r="E35" s="74">
        <v>0</v>
      </c>
      <c r="F35" s="74">
        <v>0</v>
      </c>
      <c r="G35" s="74">
        <f>G37</f>
        <v>18946440</v>
      </c>
      <c r="H35" s="74">
        <f t="shared" ref="H35:O35" si="18">H37</f>
        <v>18946440</v>
      </c>
      <c r="I35" s="69">
        <f t="shared" si="18"/>
        <v>80293080</v>
      </c>
      <c r="J35" s="69">
        <f t="shared" si="18"/>
        <v>18946440</v>
      </c>
      <c r="K35" s="69">
        <f t="shared" si="18"/>
        <v>18946440</v>
      </c>
      <c r="L35" s="69">
        <f t="shared" si="18"/>
        <v>18946440</v>
      </c>
      <c r="M35" s="69">
        <f t="shared" si="18"/>
        <v>18946440</v>
      </c>
      <c r="N35" s="69">
        <f t="shared" si="18"/>
        <v>18946440</v>
      </c>
      <c r="O35" s="69">
        <f t="shared" si="18"/>
        <v>18946440</v>
      </c>
      <c r="P35" s="72"/>
      <c r="Q35" s="58">
        <v>14</v>
      </c>
      <c r="R35" s="52" t="s">
        <v>30</v>
      </c>
      <c r="S35" s="53" t="s">
        <v>16</v>
      </c>
      <c r="T35" s="53" t="s">
        <v>16</v>
      </c>
      <c r="U35" s="53" t="s">
        <v>16</v>
      </c>
      <c r="V35" s="53" t="s">
        <v>113</v>
      </c>
      <c r="W35" s="53" t="s">
        <v>113</v>
      </c>
      <c r="X35" s="53" t="s">
        <v>107</v>
      </c>
      <c r="Y35" s="15" t="s">
        <v>114</v>
      </c>
      <c r="Z35" s="15" t="s">
        <v>113</v>
      </c>
      <c r="AA35" s="15" t="s">
        <v>113</v>
      </c>
      <c r="AB35" s="15" t="s">
        <v>113</v>
      </c>
      <c r="AC35" s="15" t="s">
        <v>113</v>
      </c>
      <c r="AD35" s="15" t="s">
        <v>113</v>
      </c>
      <c r="AE35" s="27">
        <v>1</v>
      </c>
    </row>
    <row r="36" spans="1:31" ht="63" customHeight="1" x14ac:dyDescent="0.3">
      <c r="A36" s="67"/>
      <c r="B36" s="81"/>
      <c r="C36" s="75"/>
      <c r="D36" s="75"/>
      <c r="E36" s="75"/>
      <c r="F36" s="75"/>
      <c r="G36" s="75"/>
      <c r="H36" s="75"/>
      <c r="I36" s="70"/>
      <c r="J36" s="70"/>
      <c r="K36" s="70"/>
      <c r="L36" s="70"/>
      <c r="M36" s="70"/>
      <c r="N36" s="70"/>
      <c r="O36" s="70"/>
      <c r="P36" s="72"/>
      <c r="Q36" s="58">
        <v>15</v>
      </c>
      <c r="R36" s="52" t="s">
        <v>41</v>
      </c>
      <c r="S36" s="59" t="s">
        <v>16</v>
      </c>
      <c r="T36" s="59" t="s">
        <v>16</v>
      </c>
      <c r="U36" s="59" t="s">
        <v>16</v>
      </c>
      <c r="V36" s="59" t="s">
        <v>29</v>
      </c>
      <c r="W36" s="59" t="s">
        <v>29</v>
      </c>
      <c r="X36" s="59" t="s">
        <v>120</v>
      </c>
      <c r="Y36" s="20" t="s">
        <v>29</v>
      </c>
      <c r="Z36" s="20" t="s">
        <v>29</v>
      </c>
      <c r="AA36" s="20" t="s">
        <v>29</v>
      </c>
      <c r="AB36" s="20" t="s">
        <v>29</v>
      </c>
      <c r="AC36" s="20" t="s">
        <v>29</v>
      </c>
      <c r="AD36" s="20" t="s">
        <v>29</v>
      </c>
      <c r="AE36" s="27">
        <f>V36+W36+X36+Y36+Z36+AA36+AD36+AC36+AB36</f>
        <v>244</v>
      </c>
    </row>
    <row r="37" spans="1:31" ht="65.25" customHeight="1" x14ac:dyDescent="0.3">
      <c r="A37" s="68"/>
      <c r="B37" s="19" t="s">
        <v>33</v>
      </c>
      <c r="C37" s="30">
        <v>170517960</v>
      </c>
      <c r="D37" s="30">
        <v>0</v>
      </c>
      <c r="E37" s="30">
        <v>0</v>
      </c>
      <c r="F37" s="30">
        <v>0</v>
      </c>
      <c r="G37" s="30">
        <v>18946440</v>
      </c>
      <c r="H37" s="30">
        <v>18946440</v>
      </c>
      <c r="I37" s="47">
        <v>80293080</v>
      </c>
      <c r="J37" s="47">
        <v>18946440</v>
      </c>
      <c r="K37" s="47">
        <v>18946440</v>
      </c>
      <c r="L37" s="47">
        <v>18946440</v>
      </c>
      <c r="M37" s="47">
        <v>18946440</v>
      </c>
      <c r="N37" s="47">
        <v>18946440</v>
      </c>
      <c r="O37" s="47">
        <v>18946440</v>
      </c>
      <c r="P37" s="73"/>
      <c r="Q37" s="58">
        <v>16</v>
      </c>
      <c r="R37" s="52" t="s">
        <v>73</v>
      </c>
      <c r="S37" s="59" t="s">
        <v>16</v>
      </c>
      <c r="T37" s="59" t="s">
        <v>16</v>
      </c>
      <c r="U37" s="59" t="s">
        <v>16</v>
      </c>
      <c r="V37" s="59" t="s">
        <v>104</v>
      </c>
      <c r="W37" s="59" t="s">
        <v>104</v>
      </c>
      <c r="X37" s="59" t="s">
        <v>157</v>
      </c>
      <c r="Y37" s="20" t="s">
        <v>104</v>
      </c>
      <c r="Z37" s="20" t="s">
        <v>104</v>
      </c>
      <c r="AA37" s="20" t="s">
        <v>104</v>
      </c>
      <c r="AB37" s="20" t="s">
        <v>104</v>
      </c>
      <c r="AC37" s="20" t="s">
        <v>104</v>
      </c>
      <c r="AD37" s="20" t="s">
        <v>104</v>
      </c>
      <c r="AE37" s="27">
        <v>12200</v>
      </c>
    </row>
    <row r="38" spans="1:31" ht="95.25" customHeight="1" x14ac:dyDescent="0.3">
      <c r="A38" s="16" t="s">
        <v>147</v>
      </c>
      <c r="B38" s="13" t="s">
        <v>5</v>
      </c>
      <c r="C38" s="30" t="s">
        <v>5</v>
      </c>
      <c r="D38" s="30" t="s">
        <v>5</v>
      </c>
      <c r="E38" s="30" t="s">
        <v>5</v>
      </c>
      <c r="F38" s="30" t="s">
        <v>5</v>
      </c>
      <c r="G38" s="30" t="s">
        <v>5</v>
      </c>
      <c r="H38" s="30" t="s">
        <v>5</v>
      </c>
      <c r="I38" s="47" t="s">
        <v>5</v>
      </c>
      <c r="J38" s="47" t="s">
        <v>5</v>
      </c>
      <c r="K38" s="47" t="s">
        <v>5</v>
      </c>
      <c r="L38" s="47" t="s">
        <v>5</v>
      </c>
      <c r="M38" s="47" t="s">
        <v>5</v>
      </c>
      <c r="N38" s="47" t="s">
        <v>5</v>
      </c>
      <c r="O38" s="47" t="s">
        <v>5</v>
      </c>
      <c r="P38" s="98" t="s">
        <v>53</v>
      </c>
      <c r="Q38" s="51">
        <v>17</v>
      </c>
      <c r="R38" s="52" t="s">
        <v>81</v>
      </c>
      <c r="S38" s="59" t="s">
        <v>123</v>
      </c>
      <c r="T38" s="59" t="s">
        <v>123</v>
      </c>
      <c r="U38" s="59" t="s">
        <v>123</v>
      </c>
      <c r="V38" s="59" t="s">
        <v>123</v>
      </c>
      <c r="W38" s="59" t="s">
        <v>123</v>
      </c>
      <c r="X38" s="59" t="s">
        <v>123</v>
      </c>
      <c r="Y38" s="20" t="s">
        <v>123</v>
      </c>
      <c r="Z38" s="20" t="s">
        <v>123</v>
      </c>
      <c r="AA38" s="20" t="s">
        <v>123</v>
      </c>
      <c r="AB38" s="20" t="s">
        <v>123</v>
      </c>
      <c r="AC38" s="20" t="s">
        <v>123</v>
      </c>
      <c r="AD38" s="20" t="s">
        <v>123</v>
      </c>
      <c r="AE38" s="27" t="s">
        <v>124</v>
      </c>
    </row>
    <row r="39" spans="1:31" ht="40.5" customHeight="1" x14ac:dyDescent="0.3">
      <c r="A39" s="90" t="s">
        <v>89</v>
      </c>
      <c r="B39" s="16" t="s">
        <v>31</v>
      </c>
      <c r="C39" s="30">
        <f>SUM(D39:O39)</f>
        <v>231864600</v>
      </c>
      <c r="D39" s="30">
        <f t="shared" ref="D39:F39" si="19">D35</f>
        <v>0</v>
      </c>
      <c r="E39" s="30">
        <f t="shared" si="19"/>
        <v>0</v>
      </c>
      <c r="F39" s="30">
        <f t="shared" si="19"/>
        <v>0</v>
      </c>
      <c r="G39" s="30">
        <f t="shared" ref="G39:O39" si="20">G35</f>
        <v>18946440</v>
      </c>
      <c r="H39" s="30">
        <f t="shared" si="20"/>
        <v>18946440</v>
      </c>
      <c r="I39" s="47">
        <f t="shared" si="20"/>
        <v>80293080</v>
      </c>
      <c r="J39" s="47">
        <f t="shared" si="20"/>
        <v>18946440</v>
      </c>
      <c r="K39" s="47">
        <f t="shared" si="20"/>
        <v>18946440</v>
      </c>
      <c r="L39" s="47">
        <f t="shared" si="20"/>
        <v>18946440</v>
      </c>
      <c r="M39" s="47">
        <f t="shared" si="20"/>
        <v>18946440</v>
      </c>
      <c r="N39" s="47">
        <f t="shared" si="20"/>
        <v>18946440</v>
      </c>
      <c r="O39" s="47">
        <f t="shared" si="20"/>
        <v>18946440</v>
      </c>
      <c r="P39" s="98"/>
      <c r="Q39" s="101"/>
      <c r="R39" s="98" t="s">
        <v>28</v>
      </c>
      <c r="S39" s="109" t="s">
        <v>28</v>
      </c>
      <c r="T39" s="109" t="s">
        <v>28</v>
      </c>
      <c r="U39" s="109" t="s">
        <v>28</v>
      </c>
      <c r="V39" s="109" t="s">
        <v>28</v>
      </c>
      <c r="W39" s="109" t="s">
        <v>28</v>
      </c>
      <c r="X39" s="109" t="s">
        <v>28</v>
      </c>
      <c r="Y39" s="86" t="s">
        <v>28</v>
      </c>
      <c r="Z39" s="86" t="s">
        <v>28</v>
      </c>
      <c r="AA39" s="86" t="s">
        <v>28</v>
      </c>
      <c r="AB39" s="86" t="s">
        <v>28</v>
      </c>
      <c r="AC39" s="86" t="s">
        <v>28</v>
      </c>
      <c r="AD39" s="86" t="s">
        <v>28</v>
      </c>
      <c r="AE39" s="76" t="s">
        <v>28</v>
      </c>
    </row>
    <row r="40" spans="1:31" ht="43.5" customHeight="1" x14ac:dyDescent="0.3">
      <c r="A40" s="90"/>
      <c r="B40" s="16" t="s">
        <v>8</v>
      </c>
      <c r="C40" s="30">
        <f>SUM(D40:O40)</f>
        <v>231864600</v>
      </c>
      <c r="D40" s="30"/>
      <c r="E40" s="30">
        <f t="shared" ref="D40:F40" si="21">E37</f>
        <v>0</v>
      </c>
      <c r="F40" s="30">
        <f t="shared" si="21"/>
        <v>0</v>
      </c>
      <c r="G40" s="30">
        <f t="shared" ref="G40:O40" si="22">G37</f>
        <v>18946440</v>
      </c>
      <c r="H40" s="30">
        <f t="shared" si="22"/>
        <v>18946440</v>
      </c>
      <c r="I40" s="47">
        <f t="shared" si="22"/>
        <v>80293080</v>
      </c>
      <c r="J40" s="47">
        <f t="shared" si="22"/>
        <v>18946440</v>
      </c>
      <c r="K40" s="47">
        <f t="shared" si="22"/>
        <v>18946440</v>
      </c>
      <c r="L40" s="47">
        <f t="shared" si="22"/>
        <v>18946440</v>
      </c>
      <c r="M40" s="47">
        <f t="shared" si="22"/>
        <v>18946440</v>
      </c>
      <c r="N40" s="47">
        <f t="shared" si="22"/>
        <v>18946440</v>
      </c>
      <c r="O40" s="47">
        <f t="shared" si="22"/>
        <v>18946440</v>
      </c>
      <c r="P40" s="98"/>
      <c r="Q40" s="102"/>
      <c r="R40" s="98"/>
      <c r="S40" s="109"/>
      <c r="T40" s="109"/>
      <c r="U40" s="109"/>
      <c r="V40" s="109"/>
      <c r="W40" s="109"/>
      <c r="X40" s="109"/>
      <c r="Y40" s="86"/>
      <c r="Z40" s="86"/>
      <c r="AA40" s="86"/>
      <c r="AB40" s="86"/>
      <c r="AC40" s="86"/>
      <c r="AD40" s="86"/>
      <c r="AE40" s="76"/>
    </row>
    <row r="41" spans="1:31" ht="21.75" customHeight="1" x14ac:dyDescent="0.3">
      <c r="A41" s="83" t="s">
        <v>68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</row>
    <row r="42" spans="1:31" ht="21.75" customHeight="1" x14ac:dyDescent="0.3">
      <c r="A42" s="83" t="s">
        <v>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</row>
    <row r="43" spans="1:31" ht="22.5" customHeight="1" x14ac:dyDescent="0.3">
      <c r="A43" s="88" t="s">
        <v>63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59"/>
      <c r="T43" s="59"/>
      <c r="U43" s="59"/>
      <c r="V43" s="59"/>
      <c r="W43" s="59"/>
      <c r="X43" s="59"/>
      <c r="Y43" s="20"/>
      <c r="Z43" s="20"/>
      <c r="AA43" s="20"/>
      <c r="AB43" s="20"/>
      <c r="AC43" s="20"/>
      <c r="AD43" s="20"/>
      <c r="AE43" s="43"/>
    </row>
    <row r="44" spans="1:31" ht="99" customHeight="1" x14ac:dyDescent="0.3">
      <c r="A44" s="14" t="s">
        <v>148</v>
      </c>
      <c r="B44" s="13" t="s">
        <v>5</v>
      </c>
      <c r="C44" s="30" t="s">
        <v>5</v>
      </c>
      <c r="D44" s="30" t="s">
        <v>5</v>
      </c>
      <c r="E44" s="30" t="s">
        <v>5</v>
      </c>
      <c r="F44" s="30" t="s">
        <v>5</v>
      </c>
      <c r="G44" s="30" t="s">
        <v>5</v>
      </c>
      <c r="H44" s="30" t="s">
        <v>5</v>
      </c>
      <c r="I44" s="47" t="s">
        <v>5</v>
      </c>
      <c r="J44" s="47" t="s">
        <v>5</v>
      </c>
      <c r="K44" s="47" t="s">
        <v>5</v>
      </c>
      <c r="L44" s="47" t="s">
        <v>5</v>
      </c>
      <c r="M44" s="47" t="s">
        <v>5</v>
      </c>
      <c r="N44" s="47" t="s">
        <v>5</v>
      </c>
      <c r="O44" s="47" t="s">
        <v>5</v>
      </c>
      <c r="P44" s="71" t="s">
        <v>54</v>
      </c>
      <c r="Q44" s="51">
        <v>18</v>
      </c>
      <c r="R44" s="52" t="s">
        <v>55</v>
      </c>
      <c r="S44" s="51" t="s">
        <v>4</v>
      </c>
      <c r="T44" s="51" t="s">
        <v>4</v>
      </c>
      <c r="U44" s="51" t="s">
        <v>4</v>
      </c>
      <c r="V44" s="51" t="s">
        <v>4</v>
      </c>
      <c r="W44" s="51" t="s">
        <v>4</v>
      </c>
      <c r="X44" s="51" t="s">
        <v>4</v>
      </c>
      <c r="Y44" s="13" t="s">
        <v>4</v>
      </c>
      <c r="Z44" s="13" t="s">
        <v>4</v>
      </c>
      <c r="AA44" s="13" t="s">
        <v>4</v>
      </c>
      <c r="AB44" s="13" t="s">
        <v>4</v>
      </c>
      <c r="AC44" s="13" t="s">
        <v>4</v>
      </c>
      <c r="AD44" s="13" t="s">
        <v>4</v>
      </c>
      <c r="AE44" s="27" t="s">
        <v>4</v>
      </c>
    </row>
    <row r="45" spans="1:31" ht="136.5" customHeight="1" x14ac:dyDescent="0.3">
      <c r="A45" s="16" t="s">
        <v>149</v>
      </c>
      <c r="B45" s="15" t="s">
        <v>5</v>
      </c>
      <c r="C45" s="30" t="s">
        <v>5</v>
      </c>
      <c r="D45" s="30" t="s">
        <v>5</v>
      </c>
      <c r="E45" s="30" t="s">
        <v>5</v>
      </c>
      <c r="F45" s="30" t="s">
        <v>5</v>
      </c>
      <c r="G45" s="30" t="s">
        <v>5</v>
      </c>
      <c r="H45" s="30" t="s">
        <v>5</v>
      </c>
      <c r="I45" s="47" t="s">
        <v>5</v>
      </c>
      <c r="J45" s="47" t="s">
        <v>5</v>
      </c>
      <c r="K45" s="47" t="s">
        <v>5</v>
      </c>
      <c r="L45" s="47" t="s">
        <v>5</v>
      </c>
      <c r="M45" s="47" t="s">
        <v>5</v>
      </c>
      <c r="N45" s="47" t="s">
        <v>5</v>
      </c>
      <c r="O45" s="47" t="s">
        <v>5</v>
      </c>
      <c r="P45" s="72"/>
      <c r="Q45" s="51">
        <v>19</v>
      </c>
      <c r="R45" s="52" t="s">
        <v>56</v>
      </c>
      <c r="S45" s="51" t="s">
        <v>4</v>
      </c>
      <c r="T45" s="51" t="s">
        <v>4</v>
      </c>
      <c r="U45" s="51" t="s">
        <v>4</v>
      </c>
      <c r="V45" s="51" t="s">
        <v>4</v>
      </c>
      <c r="W45" s="51" t="s">
        <v>4</v>
      </c>
      <c r="X45" s="51" t="s">
        <v>4</v>
      </c>
      <c r="Y45" s="13" t="s">
        <v>4</v>
      </c>
      <c r="Z45" s="13" t="s">
        <v>4</v>
      </c>
      <c r="AA45" s="13" t="s">
        <v>4</v>
      </c>
      <c r="AB45" s="13" t="s">
        <v>4</v>
      </c>
      <c r="AC45" s="13" t="s">
        <v>4</v>
      </c>
      <c r="AD45" s="13" t="s">
        <v>4</v>
      </c>
      <c r="AE45" s="27" t="s">
        <v>4</v>
      </c>
    </row>
    <row r="46" spans="1:31" ht="98.25" customHeight="1" x14ac:dyDescent="0.3">
      <c r="A46" s="16" t="s">
        <v>150</v>
      </c>
      <c r="B46" s="15" t="s">
        <v>5</v>
      </c>
      <c r="C46" s="30" t="s">
        <v>5</v>
      </c>
      <c r="D46" s="30" t="s">
        <v>5</v>
      </c>
      <c r="E46" s="30" t="s">
        <v>5</v>
      </c>
      <c r="F46" s="30" t="s">
        <v>5</v>
      </c>
      <c r="G46" s="30" t="s">
        <v>5</v>
      </c>
      <c r="H46" s="30" t="s">
        <v>5</v>
      </c>
      <c r="I46" s="47" t="s">
        <v>5</v>
      </c>
      <c r="J46" s="47" t="s">
        <v>5</v>
      </c>
      <c r="K46" s="47" t="s">
        <v>5</v>
      </c>
      <c r="L46" s="47" t="s">
        <v>5</v>
      </c>
      <c r="M46" s="47" t="s">
        <v>5</v>
      </c>
      <c r="N46" s="47" t="s">
        <v>5</v>
      </c>
      <c r="O46" s="47" t="s">
        <v>5</v>
      </c>
      <c r="P46" s="72"/>
      <c r="Q46" s="51">
        <v>20</v>
      </c>
      <c r="R46" s="52" t="s">
        <v>44</v>
      </c>
      <c r="S46" s="59" t="s">
        <v>15</v>
      </c>
      <c r="T46" s="59" t="s">
        <v>15</v>
      </c>
      <c r="U46" s="59" t="s">
        <v>15</v>
      </c>
      <c r="V46" s="59" t="s">
        <v>16</v>
      </c>
      <c r="W46" s="59" t="s">
        <v>16</v>
      </c>
      <c r="X46" s="59" t="s">
        <v>16</v>
      </c>
      <c r="Y46" s="20" t="s">
        <v>16</v>
      </c>
      <c r="Z46" s="20" t="s">
        <v>16</v>
      </c>
      <c r="AA46" s="20" t="s">
        <v>16</v>
      </c>
      <c r="AB46" s="20" t="s">
        <v>16</v>
      </c>
      <c r="AC46" s="20" t="s">
        <v>16</v>
      </c>
      <c r="AD46" s="20" t="s">
        <v>16</v>
      </c>
      <c r="AE46" s="27">
        <v>150</v>
      </c>
    </row>
    <row r="47" spans="1:31" ht="135.75" customHeight="1" x14ac:dyDescent="0.3">
      <c r="A47" s="16" t="s">
        <v>151</v>
      </c>
      <c r="B47" s="17" t="s">
        <v>5</v>
      </c>
      <c r="C47" s="30" t="s">
        <v>5</v>
      </c>
      <c r="D47" s="30" t="s">
        <v>5</v>
      </c>
      <c r="E47" s="30" t="s">
        <v>5</v>
      </c>
      <c r="F47" s="30" t="s">
        <v>5</v>
      </c>
      <c r="G47" s="30" t="s">
        <v>5</v>
      </c>
      <c r="H47" s="30" t="s">
        <v>5</v>
      </c>
      <c r="I47" s="47" t="s">
        <v>5</v>
      </c>
      <c r="J47" s="47" t="s">
        <v>5</v>
      </c>
      <c r="K47" s="47" t="s">
        <v>5</v>
      </c>
      <c r="L47" s="47" t="s">
        <v>5</v>
      </c>
      <c r="M47" s="47" t="s">
        <v>5</v>
      </c>
      <c r="N47" s="47" t="s">
        <v>5</v>
      </c>
      <c r="O47" s="47" t="s">
        <v>5</v>
      </c>
      <c r="P47" s="72"/>
      <c r="Q47" s="62">
        <v>21</v>
      </c>
      <c r="R47" s="52" t="s">
        <v>45</v>
      </c>
      <c r="S47" s="59" t="s">
        <v>15</v>
      </c>
      <c r="T47" s="59" t="s">
        <v>15</v>
      </c>
      <c r="U47" s="59" t="s">
        <v>15</v>
      </c>
      <c r="V47" s="59" t="s">
        <v>16</v>
      </c>
      <c r="W47" s="59" t="s">
        <v>16</v>
      </c>
      <c r="X47" s="59" t="s">
        <v>16</v>
      </c>
      <c r="Y47" s="20" t="s">
        <v>16</v>
      </c>
      <c r="Z47" s="20" t="s">
        <v>16</v>
      </c>
      <c r="AA47" s="20" t="s">
        <v>16</v>
      </c>
      <c r="AB47" s="20" t="s">
        <v>16</v>
      </c>
      <c r="AC47" s="20" t="s">
        <v>16</v>
      </c>
      <c r="AD47" s="20" t="s">
        <v>16</v>
      </c>
      <c r="AE47" s="27" t="s">
        <v>125</v>
      </c>
    </row>
    <row r="48" spans="1:31" ht="96.75" customHeight="1" x14ac:dyDescent="0.3">
      <c r="A48" s="66" t="s">
        <v>90</v>
      </c>
      <c r="B48" s="79" t="s">
        <v>31</v>
      </c>
      <c r="C48" s="74">
        <f>SUM(D48:O49)</f>
        <v>133230000</v>
      </c>
      <c r="D48" s="74">
        <f>D50</f>
        <v>44410000</v>
      </c>
      <c r="E48" s="74">
        <f t="shared" ref="E48:O48" si="23">E50</f>
        <v>44410000</v>
      </c>
      <c r="F48" s="74">
        <f t="shared" si="23"/>
        <v>44410000</v>
      </c>
      <c r="G48" s="74">
        <f t="shared" si="23"/>
        <v>0</v>
      </c>
      <c r="H48" s="74">
        <f t="shared" si="23"/>
        <v>0</v>
      </c>
      <c r="I48" s="69">
        <f t="shared" si="23"/>
        <v>0</v>
      </c>
      <c r="J48" s="69">
        <f t="shared" si="23"/>
        <v>0</v>
      </c>
      <c r="K48" s="69">
        <f t="shared" si="23"/>
        <v>0</v>
      </c>
      <c r="L48" s="69">
        <f t="shared" si="23"/>
        <v>0</v>
      </c>
      <c r="M48" s="69">
        <f t="shared" si="23"/>
        <v>0</v>
      </c>
      <c r="N48" s="69">
        <f t="shared" si="23"/>
        <v>0</v>
      </c>
      <c r="O48" s="69">
        <f t="shared" si="23"/>
        <v>0</v>
      </c>
      <c r="P48" s="72"/>
      <c r="Q48" s="51">
        <v>22</v>
      </c>
      <c r="R48" s="52" t="s">
        <v>34</v>
      </c>
      <c r="S48" s="53" t="s">
        <v>110</v>
      </c>
      <c r="T48" s="53" t="s">
        <v>111</v>
      </c>
      <c r="U48" s="53" t="s">
        <v>112</v>
      </c>
      <c r="V48" s="53" t="s">
        <v>16</v>
      </c>
      <c r="W48" s="53" t="s">
        <v>16</v>
      </c>
      <c r="X48" s="53" t="s">
        <v>16</v>
      </c>
      <c r="Y48" s="15" t="s">
        <v>16</v>
      </c>
      <c r="Z48" s="15" t="s">
        <v>16</v>
      </c>
      <c r="AA48" s="15" t="s">
        <v>16</v>
      </c>
      <c r="AB48" s="15" t="s">
        <v>16</v>
      </c>
      <c r="AC48" s="15" t="s">
        <v>16</v>
      </c>
      <c r="AD48" s="15" t="s">
        <v>16</v>
      </c>
      <c r="AE48" s="27">
        <v>18.2</v>
      </c>
    </row>
    <row r="49" spans="1:31" ht="94.5" customHeight="1" x14ac:dyDescent="0.3">
      <c r="A49" s="67"/>
      <c r="B49" s="81"/>
      <c r="C49" s="75"/>
      <c r="D49" s="75"/>
      <c r="E49" s="75"/>
      <c r="F49" s="75"/>
      <c r="G49" s="75"/>
      <c r="H49" s="75"/>
      <c r="I49" s="70"/>
      <c r="J49" s="70"/>
      <c r="K49" s="70"/>
      <c r="L49" s="70"/>
      <c r="M49" s="70"/>
      <c r="N49" s="70"/>
      <c r="O49" s="70"/>
      <c r="P49" s="72"/>
      <c r="Q49" s="51">
        <v>23</v>
      </c>
      <c r="R49" s="52" t="s">
        <v>46</v>
      </c>
      <c r="S49" s="53" t="s">
        <v>15</v>
      </c>
      <c r="T49" s="53" t="s">
        <v>15</v>
      </c>
      <c r="U49" s="59" t="s">
        <v>15</v>
      </c>
      <c r="V49" s="59" t="s">
        <v>16</v>
      </c>
      <c r="W49" s="59" t="s">
        <v>16</v>
      </c>
      <c r="X49" s="59" t="s">
        <v>16</v>
      </c>
      <c r="Y49" s="20" t="s">
        <v>16</v>
      </c>
      <c r="Z49" s="20" t="s">
        <v>16</v>
      </c>
      <c r="AA49" s="20" t="s">
        <v>16</v>
      </c>
      <c r="AB49" s="20" t="s">
        <v>16</v>
      </c>
      <c r="AC49" s="20" t="s">
        <v>16</v>
      </c>
      <c r="AD49" s="20" t="s">
        <v>16</v>
      </c>
      <c r="AE49" s="27" t="s">
        <v>125</v>
      </c>
    </row>
    <row r="50" spans="1:31" ht="79.5" customHeight="1" x14ac:dyDescent="0.3">
      <c r="A50" s="68"/>
      <c r="B50" s="22" t="s">
        <v>36</v>
      </c>
      <c r="C50" s="30">
        <f>SUM(D50:O50)</f>
        <v>133230000</v>
      </c>
      <c r="D50" s="30">
        <v>44410000</v>
      </c>
      <c r="E50" s="30">
        <v>44410000</v>
      </c>
      <c r="F50" s="30">
        <v>44410000</v>
      </c>
      <c r="G50" s="30">
        <v>0</v>
      </c>
      <c r="H50" s="30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72"/>
      <c r="Q50" s="51">
        <v>24</v>
      </c>
      <c r="R50" s="52" t="s">
        <v>74</v>
      </c>
      <c r="S50" s="59" t="s">
        <v>108</v>
      </c>
      <c r="T50" s="59" t="s">
        <v>108</v>
      </c>
      <c r="U50" s="59" t="s">
        <v>109</v>
      </c>
      <c r="V50" s="59" t="s">
        <v>16</v>
      </c>
      <c r="W50" s="59" t="s">
        <v>16</v>
      </c>
      <c r="X50" s="59" t="s">
        <v>16</v>
      </c>
      <c r="Y50" s="20" t="s">
        <v>16</v>
      </c>
      <c r="Z50" s="20" t="s">
        <v>16</v>
      </c>
      <c r="AA50" s="20" t="s">
        <v>16</v>
      </c>
      <c r="AB50" s="20" t="s">
        <v>16</v>
      </c>
      <c r="AC50" s="20" t="s">
        <v>16</v>
      </c>
      <c r="AD50" s="20" t="s">
        <v>16</v>
      </c>
      <c r="AE50" s="27">
        <v>6300</v>
      </c>
    </row>
    <row r="51" spans="1:31" ht="99.75" customHeight="1" x14ac:dyDescent="0.3">
      <c r="A51" s="16" t="s">
        <v>152</v>
      </c>
      <c r="B51" s="13" t="s">
        <v>5</v>
      </c>
      <c r="C51" s="30" t="s">
        <v>5</v>
      </c>
      <c r="D51" s="30" t="s">
        <v>5</v>
      </c>
      <c r="E51" s="30" t="s">
        <v>5</v>
      </c>
      <c r="F51" s="30" t="s">
        <v>5</v>
      </c>
      <c r="G51" s="30" t="s">
        <v>5</v>
      </c>
      <c r="H51" s="30" t="s">
        <v>5</v>
      </c>
      <c r="I51" s="47" t="s">
        <v>5</v>
      </c>
      <c r="J51" s="47" t="s">
        <v>5</v>
      </c>
      <c r="K51" s="47" t="s">
        <v>5</v>
      </c>
      <c r="L51" s="47" t="s">
        <v>5</v>
      </c>
      <c r="M51" s="47" t="s">
        <v>5</v>
      </c>
      <c r="N51" s="47" t="s">
        <v>5</v>
      </c>
      <c r="O51" s="47" t="s">
        <v>5</v>
      </c>
      <c r="P51" s="72"/>
      <c r="Q51" s="51">
        <v>25</v>
      </c>
      <c r="R51" s="52" t="s">
        <v>57</v>
      </c>
      <c r="S51" s="59" t="s">
        <v>15</v>
      </c>
      <c r="T51" s="59" t="s">
        <v>15</v>
      </c>
      <c r="U51" s="53" t="s">
        <v>15</v>
      </c>
      <c r="V51" s="53" t="s">
        <v>16</v>
      </c>
      <c r="W51" s="53" t="s">
        <v>16</v>
      </c>
      <c r="X51" s="53" t="s">
        <v>16</v>
      </c>
      <c r="Y51" s="15" t="s">
        <v>16</v>
      </c>
      <c r="Z51" s="15" t="s">
        <v>16</v>
      </c>
      <c r="AA51" s="15" t="s">
        <v>16</v>
      </c>
      <c r="AB51" s="15" t="s">
        <v>16</v>
      </c>
      <c r="AC51" s="15" t="s">
        <v>16</v>
      </c>
      <c r="AD51" s="15" t="s">
        <v>16</v>
      </c>
      <c r="AE51" s="27">
        <v>150</v>
      </c>
    </row>
    <row r="52" spans="1:31" ht="99" customHeight="1" x14ac:dyDescent="0.3">
      <c r="A52" s="16" t="s">
        <v>153</v>
      </c>
      <c r="B52" s="13" t="s">
        <v>5</v>
      </c>
      <c r="C52" s="30" t="s">
        <v>5</v>
      </c>
      <c r="D52" s="30" t="s">
        <v>5</v>
      </c>
      <c r="E52" s="30" t="s">
        <v>5</v>
      </c>
      <c r="F52" s="30" t="s">
        <v>5</v>
      </c>
      <c r="G52" s="30" t="s">
        <v>5</v>
      </c>
      <c r="H52" s="30" t="s">
        <v>5</v>
      </c>
      <c r="I52" s="47" t="s">
        <v>5</v>
      </c>
      <c r="J52" s="47" t="s">
        <v>5</v>
      </c>
      <c r="K52" s="47" t="s">
        <v>5</v>
      </c>
      <c r="L52" s="47" t="s">
        <v>5</v>
      </c>
      <c r="M52" s="47" t="s">
        <v>5</v>
      </c>
      <c r="N52" s="47" t="s">
        <v>5</v>
      </c>
      <c r="O52" s="47" t="s">
        <v>5</v>
      </c>
      <c r="P52" s="73"/>
      <c r="Q52" s="51">
        <v>25</v>
      </c>
      <c r="R52" s="52" t="s">
        <v>60</v>
      </c>
      <c r="S52" s="59" t="s">
        <v>15</v>
      </c>
      <c r="T52" s="59" t="s">
        <v>15</v>
      </c>
      <c r="U52" s="59" t="s">
        <v>15</v>
      </c>
      <c r="V52" s="59" t="s">
        <v>16</v>
      </c>
      <c r="W52" s="59" t="s">
        <v>16</v>
      </c>
      <c r="X52" s="59" t="s">
        <v>16</v>
      </c>
      <c r="Y52" s="20" t="s">
        <v>16</v>
      </c>
      <c r="Z52" s="20" t="s">
        <v>16</v>
      </c>
      <c r="AA52" s="20" t="s">
        <v>16</v>
      </c>
      <c r="AB52" s="20" t="s">
        <v>16</v>
      </c>
      <c r="AC52" s="20" t="s">
        <v>16</v>
      </c>
      <c r="AD52" s="20" t="s">
        <v>16</v>
      </c>
      <c r="AE52" s="27">
        <v>150</v>
      </c>
    </row>
    <row r="53" spans="1:31" ht="22.5" customHeight="1" x14ac:dyDescent="0.3">
      <c r="A53" s="90" t="s">
        <v>91</v>
      </c>
      <c r="B53" s="16" t="s">
        <v>31</v>
      </c>
      <c r="C53" s="30">
        <f>SUM(D53:O53)</f>
        <v>133230000</v>
      </c>
      <c r="D53" s="30">
        <f t="shared" ref="D53:O53" si="24">D54</f>
        <v>44410000</v>
      </c>
      <c r="E53" s="30">
        <f t="shared" si="24"/>
        <v>44410000</v>
      </c>
      <c r="F53" s="30">
        <f t="shared" si="24"/>
        <v>44410000</v>
      </c>
      <c r="G53" s="30">
        <f t="shared" si="24"/>
        <v>0</v>
      </c>
      <c r="H53" s="30">
        <f t="shared" si="24"/>
        <v>0</v>
      </c>
      <c r="I53" s="47">
        <f t="shared" si="24"/>
        <v>0</v>
      </c>
      <c r="J53" s="47">
        <f t="shared" si="24"/>
        <v>0</v>
      </c>
      <c r="K53" s="47">
        <f t="shared" si="24"/>
        <v>0</v>
      </c>
      <c r="L53" s="47">
        <f t="shared" si="24"/>
        <v>0</v>
      </c>
      <c r="M53" s="47">
        <f t="shared" si="24"/>
        <v>0</v>
      </c>
      <c r="N53" s="47">
        <f t="shared" si="24"/>
        <v>0</v>
      </c>
      <c r="O53" s="47">
        <f t="shared" si="24"/>
        <v>0</v>
      </c>
      <c r="P53" s="51" t="s">
        <v>28</v>
      </c>
      <c r="Q53" s="51" t="s">
        <v>28</v>
      </c>
      <c r="R53" s="51" t="s">
        <v>28</v>
      </c>
      <c r="S53" s="53" t="s">
        <v>28</v>
      </c>
      <c r="T53" s="53" t="s">
        <v>28</v>
      </c>
      <c r="U53" s="53" t="s">
        <v>28</v>
      </c>
      <c r="V53" s="53" t="s">
        <v>28</v>
      </c>
      <c r="W53" s="53" t="s">
        <v>28</v>
      </c>
      <c r="X53" s="53" t="s">
        <v>28</v>
      </c>
      <c r="Y53" s="15" t="s">
        <v>28</v>
      </c>
      <c r="Z53" s="15" t="s">
        <v>28</v>
      </c>
      <c r="AA53" s="15" t="s">
        <v>28</v>
      </c>
      <c r="AB53" s="15" t="s">
        <v>28</v>
      </c>
      <c r="AC53" s="15" t="s">
        <v>28</v>
      </c>
      <c r="AD53" s="15" t="s">
        <v>28</v>
      </c>
      <c r="AE53" s="27" t="s">
        <v>28</v>
      </c>
    </row>
    <row r="54" spans="1:31" ht="73.5" customHeight="1" x14ac:dyDescent="0.3">
      <c r="A54" s="90"/>
      <c r="B54" s="16" t="s">
        <v>38</v>
      </c>
      <c r="C54" s="30">
        <f>C50</f>
        <v>133230000</v>
      </c>
      <c r="D54" s="30">
        <f>D50</f>
        <v>44410000</v>
      </c>
      <c r="E54" s="30">
        <f t="shared" ref="E54:O54" si="25">E50</f>
        <v>44410000</v>
      </c>
      <c r="F54" s="30">
        <f t="shared" si="25"/>
        <v>44410000</v>
      </c>
      <c r="G54" s="30">
        <f t="shared" si="25"/>
        <v>0</v>
      </c>
      <c r="H54" s="30">
        <f t="shared" si="25"/>
        <v>0</v>
      </c>
      <c r="I54" s="47">
        <f t="shared" si="25"/>
        <v>0</v>
      </c>
      <c r="J54" s="47">
        <f t="shared" si="25"/>
        <v>0</v>
      </c>
      <c r="K54" s="47">
        <f t="shared" si="25"/>
        <v>0</v>
      </c>
      <c r="L54" s="47">
        <f t="shared" si="25"/>
        <v>0</v>
      </c>
      <c r="M54" s="47">
        <f t="shared" si="25"/>
        <v>0</v>
      </c>
      <c r="N54" s="47">
        <f t="shared" si="25"/>
        <v>0</v>
      </c>
      <c r="O54" s="47">
        <f t="shared" si="25"/>
        <v>0</v>
      </c>
      <c r="P54" s="51" t="s">
        <v>28</v>
      </c>
      <c r="Q54" s="51" t="s">
        <v>28</v>
      </c>
      <c r="R54" s="51" t="s">
        <v>28</v>
      </c>
      <c r="S54" s="53" t="s">
        <v>28</v>
      </c>
      <c r="T54" s="53" t="s">
        <v>28</v>
      </c>
      <c r="U54" s="53" t="s">
        <v>28</v>
      </c>
      <c r="V54" s="53" t="s">
        <v>28</v>
      </c>
      <c r="W54" s="53" t="s">
        <v>28</v>
      </c>
      <c r="X54" s="53" t="s">
        <v>28</v>
      </c>
      <c r="Y54" s="15" t="s">
        <v>28</v>
      </c>
      <c r="Z54" s="15" t="s">
        <v>28</v>
      </c>
      <c r="AA54" s="15" t="s">
        <v>28</v>
      </c>
      <c r="AB54" s="15" t="s">
        <v>28</v>
      </c>
      <c r="AC54" s="15" t="s">
        <v>28</v>
      </c>
      <c r="AD54" s="15" t="s">
        <v>28</v>
      </c>
      <c r="AE54" s="27" t="s">
        <v>28</v>
      </c>
    </row>
    <row r="55" spans="1:31" ht="22.5" customHeight="1" x14ac:dyDescent="0.3">
      <c r="A55" s="83" t="s">
        <v>69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</row>
    <row r="56" spans="1:31" ht="24.75" customHeight="1" x14ac:dyDescent="0.3">
      <c r="A56" s="83" t="s">
        <v>12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</row>
    <row r="57" spans="1:31" ht="22.5" customHeight="1" x14ac:dyDescent="0.3">
      <c r="A57" s="88" t="s">
        <v>64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9"/>
    </row>
    <row r="58" spans="1:31" ht="66" customHeight="1" x14ac:dyDescent="0.3">
      <c r="A58" s="16" t="s">
        <v>154</v>
      </c>
      <c r="B58" s="13" t="s">
        <v>16</v>
      </c>
      <c r="C58" s="30" t="s">
        <v>16</v>
      </c>
      <c r="D58" s="30" t="s">
        <v>16</v>
      </c>
      <c r="E58" s="30" t="s">
        <v>16</v>
      </c>
      <c r="F58" s="30" t="s">
        <v>16</v>
      </c>
      <c r="G58" s="30" t="s">
        <v>16</v>
      </c>
      <c r="H58" s="30" t="s">
        <v>16</v>
      </c>
      <c r="I58" s="47" t="s">
        <v>16</v>
      </c>
      <c r="J58" s="47" t="s">
        <v>16</v>
      </c>
      <c r="K58" s="47" t="s">
        <v>16</v>
      </c>
      <c r="L58" s="47" t="s">
        <v>16</v>
      </c>
      <c r="M58" s="47" t="s">
        <v>16</v>
      </c>
      <c r="N58" s="47" t="s">
        <v>16</v>
      </c>
      <c r="O58" s="47" t="s">
        <v>16</v>
      </c>
      <c r="P58" s="71" t="s">
        <v>98</v>
      </c>
      <c r="Q58" s="51">
        <v>26</v>
      </c>
      <c r="R58" s="52" t="s">
        <v>42</v>
      </c>
      <c r="S58" s="51">
        <v>1</v>
      </c>
      <c r="T58" s="51" t="s">
        <v>16</v>
      </c>
      <c r="U58" s="51" t="s">
        <v>16</v>
      </c>
      <c r="V58" s="51" t="s">
        <v>16</v>
      </c>
      <c r="W58" s="51" t="s">
        <v>16</v>
      </c>
      <c r="X58" s="51" t="s">
        <v>16</v>
      </c>
      <c r="Y58" s="13" t="s">
        <v>16</v>
      </c>
      <c r="Z58" s="13" t="s">
        <v>16</v>
      </c>
      <c r="AA58" s="13" t="s">
        <v>16</v>
      </c>
      <c r="AB58" s="13" t="s">
        <v>16</v>
      </c>
      <c r="AC58" s="13" t="s">
        <v>16</v>
      </c>
      <c r="AD58" s="13" t="s">
        <v>16</v>
      </c>
      <c r="AE58" s="27" t="s">
        <v>113</v>
      </c>
    </row>
    <row r="59" spans="1:31" ht="80.25" customHeight="1" x14ac:dyDescent="0.3">
      <c r="A59" s="16" t="s">
        <v>155</v>
      </c>
      <c r="B59" s="13" t="s">
        <v>16</v>
      </c>
      <c r="C59" s="30" t="s">
        <v>16</v>
      </c>
      <c r="D59" s="30" t="s">
        <v>16</v>
      </c>
      <c r="E59" s="30" t="s">
        <v>16</v>
      </c>
      <c r="F59" s="30" t="s">
        <v>16</v>
      </c>
      <c r="G59" s="30" t="s">
        <v>16</v>
      </c>
      <c r="H59" s="30" t="s">
        <v>16</v>
      </c>
      <c r="I59" s="47" t="s">
        <v>16</v>
      </c>
      <c r="J59" s="47" t="s">
        <v>16</v>
      </c>
      <c r="K59" s="47" t="s">
        <v>16</v>
      </c>
      <c r="L59" s="47" t="s">
        <v>16</v>
      </c>
      <c r="M59" s="47" t="s">
        <v>16</v>
      </c>
      <c r="N59" s="47" t="s">
        <v>16</v>
      </c>
      <c r="O59" s="47" t="s">
        <v>16</v>
      </c>
      <c r="P59" s="72"/>
      <c r="Q59" s="51">
        <v>27</v>
      </c>
      <c r="R59" s="52" t="s">
        <v>47</v>
      </c>
      <c r="S59" s="51" t="s">
        <v>4</v>
      </c>
      <c r="T59" s="51" t="s">
        <v>16</v>
      </c>
      <c r="U59" s="51" t="s">
        <v>16</v>
      </c>
      <c r="V59" s="51" t="s">
        <v>16</v>
      </c>
      <c r="W59" s="51" t="s">
        <v>16</v>
      </c>
      <c r="X59" s="51" t="s">
        <v>16</v>
      </c>
      <c r="Y59" s="13" t="s">
        <v>16</v>
      </c>
      <c r="Z59" s="13" t="s">
        <v>16</v>
      </c>
      <c r="AA59" s="13" t="s">
        <v>16</v>
      </c>
      <c r="AB59" s="13" t="s">
        <v>16</v>
      </c>
      <c r="AC59" s="13" t="s">
        <v>16</v>
      </c>
      <c r="AD59" s="13" t="s">
        <v>16</v>
      </c>
      <c r="AE59" s="27" t="s">
        <v>16</v>
      </c>
    </row>
    <row r="60" spans="1:31" ht="94.5" customHeight="1" x14ac:dyDescent="0.3">
      <c r="A60" s="66" t="s">
        <v>156</v>
      </c>
      <c r="B60" s="79" t="s">
        <v>31</v>
      </c>
      <c r="C60" s="74">
        <f>SUM(D60:O62)</f>
        <v>1085600</v>
      </c>
      <c r="D60" s="74">
        <v>0</v>
      </c>
      <c r="E60" s="74">
        <v>542800</v>
      </c>
      <c r="F60" s="74">
        <f t="shared" ref="F60:O60" si="26">F63+F64</f>
        <v>542800</v>
      </c>
      <c r="G60" s="74">
        <f t="shared" si="26"/>
        <v>0</v>
      </c>
      <c r="H60" s="74">
        <f t="shared" si="26"/>
        <v>0</v>
      </c>
      <c r="I60" s="69">
        <f t="shared" si="26"/>
        <v>0</v>
      </c>
      <c r="J60" s="69">
        <f t="shared" si="26"/>
        <v>0</v>
      </c>
      <c r="K60" s="69">
        <f t="shared" si="26"/>
        <v>0</v>
      </c>
      <c r="L60" s="69">
        <f t="shared" si="26"/>
        <v>0</v>
      </c>
      <c r="M60" s="69">
        <f t="shared" si="26"/>
        <v>0</v>
      </c>
      <c r="N60" s="69">
        <f t="shared" si="26"/>
        <v>0</v>
      </c>
      <c r="O60" s="69">
        <f t="shared" si="26"/>
        <v>0</v>
      </c>
      <c r="P60" s="72"/>
      <c r="Q60" s="51">
        <v>28</v>
      </c>
      <c r="R60" s="52" t="s">
        <v>35</v>
      </c>
      <c r="S60" s="53" t="s">
        <v>16</v>
      </c>
      <c r="T60" s="53" t="s">
        <v>3</v>
      </c>
      <c r="U60" s="53" t="s">
        <v>3</v>
      </c>
      <c r="V60" s="53" t="s">
        <v>16</v>
      </c>
      <c r="W60" s="53" t="s">
        <v>16</v>
      </c>
      <c r="X60" s="53" t="s">
        <v>16</v>
      </c>
      <c r="Y60" s="15" t="s">
        <v>16</v>
      </c>
      <c r="Z60" s="15" t="s">
        <v>16</v>
      </c>
      <c r="AA60" s="15" t="s">
        <v>16</v>
      </c>
      <c r="AB60" s="15" t="s">
        <v>16</v>
      </c>
      <c r="AC60" s="15" t="s">
        <v>16</v>
      </c>
      <c r="AD60" s="15" t="s">
        <v>16</v>
      </c>
      <c r="AE60" s="27">
        <v>100</v>
      </c>
    </row>
    <row r="61" spans="1:31" ht="155.25" customHeight="1" x14ac:dyDescent="0.3">
      <c r="A61" s="67"/>
      <c r="B61" s="80"/>
      <c r="C61" s="82"/>
      <c r="D61" s="82"/>
      <c r="E61" s="82"/>
      <c r="F61" s="82"/>
      <c r="G61" s="82"/>
      <c r="H61" s="82"/>
      <c r="I61" s="87"/>
      <c r="J61" s="87"/>
      <c r="K61" s="87"/>
      <c r="L61" s="87"/>
      <c r="M61" s="87"/>
      <c r="N61" s="87"/>
      <c r="O61" s="87"/>
      <c r="P61" s="72"/>
      <c r="Q61" s="58">
        <v>29</v>
      </c>
      <c r="R61" s="52" t="s">
        <v>77</v>
      </c>
      <c r="S61" s="53" t="s">
        <v>16</v>
      </c>
      <c r="T61" s="53" t="s">
        <v>3</v>
      </c>
      <c r="U61" s="53" t="s">
        <v>3</v>
      </c>
      <c r="V61" s="53" t="s">
        <v>16</v>
      </c>
      <c r="W61" s="53" t="s">
        <v>16</v>
      </c>
      <c r="X61" s="53" t="s">
        <v>16</v>
      </c>
      <c r="Y61" s="15" t="s">
        <v>16</v>
      </c>
      <c r="Z61" s="15" t="s">
        <v>16</v>
      </c>
      <c r="AA61" s="15" t="s">
        <v>16</v>
      </c>
      <c r="AB61" s="15" t="s">
        <v>16</v>
      </c>
      <c r="AC61" s="15" t="s">
        <v>16</v>
      </c>
      <c r="AD61" s="15" t="s">
        <v>16</v>
      </c>
      <c r="AE61" s="27">
        <v>100</v>
      </c>
    </row>
    <row r="62" spans="1:31" ht="63.75" customHeight="1" x14ac:dyDescent="0.3">
      <c r="A62" s="67"/>
      <c r="B62" s="81"/>
      <c r="C62" s="75"/>
      <c r="D62" s="75"/>
      <c r="E62" s="75"/>
      <c r="F62" s="75"/>
      <c r="G62" s="75"/>
      <c r="H62" s="75"/>
      <c r="I62" s="70"/>
      <c r="J62" s="70"/>
      <c r="K62" s="70"/>
      <c r="L62" s="70"/>
      <c r="M62" s="70"/>
      <c r="N62" s="70"/>
      <c r="O62" s="70"/>
      <c r="P62" s="73"/>
      <c r="Q62" s="58">
        <v>30</v>
      </c>
      <c r="R62" s="52" t="s">
        <v>58</v>
      </c>
      <c r="S62" s="51" t="s">
        <v>16</v>
      </c>
      <c r="T62" s="51">
        <v>1</v>
      </c>
      <c r="U62" s="51">
        <v>1</v>
      </c>
      <c r="V62" s="51" t="s">
        <v>16</v>
      </c>
      <c r="W62" s="51" t="s">
        <v>16</v>
      </c>
      <c r="X62" s="51" t="s">
        <v>16</v>
      </c>
      <c r="Y62" s="13" t="s">
        <v>16</v>
      </c>
      <c r="Z62" s="13" t="s">
        <v>16</v>
      </c>
      <c r="AA62" s="13" t="s">
        <v>16</v>
      </c>
      <c r="AB62" s="13" t="s">
        <v>16</v>
      </c>
      <c r="AC62" s="13" t="s">
        <v>16</v>
      </c>
      <c r="AD62" s="13" t="s">
        <v>16</v>
      </c>
      <c r="AE62" s="27">
        <v>2</v>
      </c>
    </row>
    <row r="63" spans="1:31" ht="61.5" customHeight="1" x14ac:dyDescent="0.3">
      <c r="A63" s="67"/>
      <c r="B63" s="22" t="s">
        <v>36</v>
      </c>
      <c r="C63" s="30">
        <f t="shared" ref="C63:C64" si="27">SUM(D63:O63)</f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94" t="s">
        <v>50</v>
      </c>
      <c r="Q63" s="94">
        <v>31</v>
      </c>
      <c r="R63" s="108" t="s">
        <v>75</v>
      </c>
      <c r="S63" s="98" t="s">
        <v>16</v>
      </c>
      <c r="T63" s="98">
        <v>36</v>
      </c>
      <c r="U63" s="98">
        <v>36</v>
      </c>
      <c r="V63" s="98" t="s">
        <v>16</v>
      </c>
      <c r="W63" s="98" t="s">
        <v>16</v>
      </c>
      <c r="X63" s="98" t="s">
        <v>16</v>
      </c>
      <c r="Y63" s="85" t="s">
        <v>16</v>
      </c>
      <c r="Z63" s="85" t="s">
        <v>16</v>
      </c>
      <c r="AA63" s="85" t="s">
        <v>16</v>
      </c>
      <c r="AB63" s="85" t="s">
        <v>16</v>
      </c>
      <c r="AC63" s="85" t="s">
        <v>16</v>
      </c>
      <c r="AD63" s="85" t="s">
        <v>16</v>
      </c>
      <c r="AE63" s="76">
        <v>72</v>
      </c>
    </row>
    <row r="64" spans="1:31" ht="57.75" customHeight="1" x14ac:dyDescent="0.3">
      <c r="A64" s="68"/>
      <c r="B64" s="22" t="s">
        <v>37</v>
      </c>
      <c r="C64" s="30">
        <f t="shared" si="27"/>
        <v>1085600</v>
      </c>
      <c r="D64" s="30">
        <v>0</v>
      </c>
      <c r="E64" s="30">
        <v>542800</v>
      </c>
      <c r="F64" s="30">
        <v>542800</v>
      </c>
      <c r="G64" s="30">
        <v>0</v>
      </c>
      <c r="H64" s="30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94"/>
      <c r="Q64" s="94"/>
      <c r="R64" s="108"/>
      <c r="S64" s="98"/>
      <c r="T64" s="98"/>
      <c r="U64" s="98"/>
      <c r="V64" s="98"/>
      <c r="W64" s="98"/>
      <c r="X64" s="98"/>
      <c r="Y64" s="85"/>
      <c r="Z64" s="85"/>
      <c r="AA64" s="85"/>
      <c r="AB64" s="85"/>
      <c r="AC64" s="85"/>
      <c r="AD64" s="85"/>
      <c r="AE64" s="76"/>
    </row>
    <row r="65" spans="1:31" ht="24" customHeight="1" x14ac:dyDescent="0.3">
      <c r="A65" s="90" t="s">
        <v>10</v>
      </c>
      <c r="B65" s="16" t="s">
        <v>31</v>
      </c>
      <c r="C65" s="30">
        <v>1085600</v>
      </c>
      <c r="D65" s="30">
        <f t="shared" ref="D65" si="28">D67+D66</f>
        <v>0</v>
      </c>
      <c r="E65" s="30">
        <v>542800</v>
      </c>
      <c r="F65" s="30">
        <v>542800</v>
      </c>
      <c r="G65" s="30">
        <v>0</v>
      </c>
      <c r="H65" s="30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53" t="s">
        <v>28</v>
      </c>
      <c r="Q65" s="53" t="s">
        <v>28</v>
      </c>
      <c r="R65" s="53" t="s">
        <v>28</v>
      </c>
      <c r="S65" s="53" t="s">
        <v>28</v>
      </c>
      <c r="T65" s="53" t="s">
        <v>28</v>
      </c>
      <c r="U65" s="53" t="s">
        <v>28</v>
      </c>
      <c r="V65" s="53" t="s">
        <v>28</v>
      </c>
      <c r="W65" s="53" t="s">
        <v>28</v>
      </c>
      <c r="X65" s="53" t="s">
        <v>28</v>
      </c>
      <c r="Y65" s="26" t="s">
        <v>28</v>
      </c>
      <c r="Z65" s="26" t="s">
        <v>28</v>
      </c>
      <c r="AA65" s="26" t="s">
        <v>28</v>
      </c>
      <c r="AB65" s="26" t="s">
        <v>28</v>
      </c>
      <c r="AC65" s="26" t="s">
        <v>28</v>
      </c>
      <c r="AD65" s="26" t="s">
        <v>28</v>
      </c>
      <c r="AE65" s="42" t="s">
        <v>28</v>
      </c>
    </row>
    <row r="66" spans="1:31" ht="95.25" customHeight="1" x14ac:dyDescent="0.3">
      <c r="A66" s="90"/>
      <c r="B66" s="16" t="s">
        <v>36</v>
      </c>
      <c r="C66" s="30">
        <f t="shared" ref="C66:D66" si="29">C63</f>
        <v>0</v>
      </c>
      <c r="D66" s="30">
        <f t="shared" si="29"/>
        <v>0</v>
      </c>
      <c r="E66" s="30">
        <f>E63</f>
        <v>0</v>
      </c>
      <c r="F66" s="30">
        <f t="shared" ref="F66:O66" si="30">F63</f>
        <v>0</v>
      </c>
      <c r="G66" s="30">
        <f t="shared" si="30"/>
        <v>0</v>
      </c>
      <c r="H66" s="30">
        <f t="shared" si="30"/>
        <v>0</v>
      </c>
      <c r="I66" s="47">
        <f t="shared" si="30"/>
        <v>0</v>
      </c>
      <c r="J66" s="47">
        <f t="shared" si="30"/>
        <v>0</v>
      </c>
      <c r="K66" s="47">
        <f t="shared" si="30"/>
        <v>0</v>
      </c>
      <c r="L66" s="47">
        <f t="shared" si="30"/>
        <v>0</v>
      </c>
      <c r="M66" s="47">
        <f t="shared" si="30"/>
        <v>0</v>
      </c>
      <c r="N66" s="47">
        <f t="shared" si="30"/>
        <v>0</v>
      </c>
      <c r="O66" s="47">
        <f t="shared" si="30"/>
        <v>0</v>
      </c>
      <c r="P66" s="53" t="s">
        <v>28</v>
      </c>
      <c r="Q66" s="53" t="s">
        <v>28</v>
      </c>
      <c r="R66" s="53" t="s">
        <v>28</v>
      </c>
      <c r="S66" s="53" t="s">
        <v>28</v>
      </c>
      <c r="T66" s="53" t="s">
        <v>28</v>
      </c>
      <c r="U66" s="53" t="s">
        <v>28</v>
      </c>
      <c r="V66" s="53" t="s">
        <v>28</v>
      </c>
      <c r="W66" s="53" t="s">
        <v>28</v>
      </c>
      <c r="X66" s="53" t="s">
        <v>28</v>
      </c>
      <c r="Y66" s="15" t="s">
        <v>28</v>
      </c>
      <c r="Z66" s="15" t="s">
        <v>28</v>
      </c>
      <c r="AA66" s="15" t="s">
        <v>28</v>
      </c>
      <c r="AB66" s="15" t="s">
        <v>28</v>
      </c>
      <c r="AC66" s="15" t="s">
        <v>28</v>
      </c>
      <c r="AD66" s="15" t="s">
        <v>28</v>
      </c>
      <c r="AE66" s="42" t="s">
        <v>28</v>
      </c>
    </row>
    <row r="67" spans="1:31" ht="94.5" customHeight="1" x14ac:dyDescent="0.3">
      <c r="A67" s="90"/>
      <c r="B67" s="16" t="s">
        <v>32</v>
      </c>
      <c r="C67" s="30">
        <f t="shared" ref="C67:D67" si="31">C64</f>
        <v>1085600</v>
      </c>
      <c r="D67" s="30">
        <f t="shared" si="31"/>
        <v>0</v>
      </c>
      <c r="E67" s="30">
        <f>E64</f>
        <v>542800</v>
      </c>
      <c r="F67" s="30">
        <f t="shared" ref="F67:O67" si="32">F64</f>
        <v>542800</v>
      </c>
      <c r="G67" s="30">
        <f t="shared" si="32"/>
        <v>0</v>
      </c>
      <c r="H67" s="30">
        <f t="shared" si="32"/>
        <v>0</v>
      </c>
      <c r="I67" s="47">
        <f t="shared" si="32"/>
        <v>0</v>
      </c>
      <c r="J67" s="47">
        <f t="shared" si="32"/>
        <v>0</v>
      </c>
      <c r="K67" s="47">
        <f t="shared" si="32"/>
        <v>0</v>
      </c>
      <c r="L67" s="47">
        <f t="shared" si="32"/>
        <v>0</v>
      </c>
      <c r="M67" s="47">
        <f t="shared" si="32"/>
        <v>0</v>
      </c>
      <c r="N67" s="47">
        <f t="shared" si="32"/>
        <v>0</v>
      </c>
      <c r="O67" s="47">
        <f t="shared" si="32"/>
        <v>0</v>
      </c>
      <c r="P67" s="53" t="s">
        <v>28</v>
      </c>
      <c r="Q67" s="53" t="s">
        <v>28</v>
      </c>
      <c r="R67" s="53" t="s">
        <v>28</v>
      </c>
      <c r="S67" s="53" t="s">
        <v>28</v>
      </c>
      <c r="T67" s="53" t="s">
        <v>28</v>
      </c>
      <c r="U67" s="53" t="s">
        <v>28</v>
      </c>
      <c r="V67" s="53" t="s">
        <v>28</v>
      </c>
      <c r="W67" s="53" t="s">
        <v>28</v>
      </c>
      <c r="X67" s="53" t="s">
        <v>28</v>
      </c>
      <c r="Y67" s="15" t="s">
        <v>28</v>
      </c>
      <c r="Z67" s="15" t="s">
        <v>28</v>
      </c>
      <c r="AA67" s="15" t="s">
        <v>28</v>
      </c>
      <c r="AB67" s="15" t="s">
        <v>28</v>
      </c>
      <c r="AC67" s="15" t="s">
        <v>28</v>
      </c>
      <c r="AD67" s="15" t="s">
        <v>28</v>
      </c>
      <c r="AE67" s="42" t="s">
        <v>28</v>
      </c>
    </row>
    <row r="68" spans="1:31" ht="18" x14ac:dyDescent="0.3">
      <c r="A68" s="90" t="s">
        <v>92</v>
      </c>
      <c r="B68" s="23" t="s">
        <v>31</v>
      </c>
      <c r="C68" s="31">
        <f t="shared" ref="C68:O68" si="33">C69+C70+C71</f>
        <v>381253042.11000001</v>
      </c>
      <c r="D68" s="31">
        <f t="shared" si="33"/>
        <v>49605789.469999999</v>
      </c>
      <c r="E68" s="31">
        <f t="shared" si="33"/>
        <v>49891326.32</v>
      </c>
      <c r="F68" s="31">
        <f t="shared" si="33"/>
        <v>49891326.32</v>
      </c>
      <c r="G68" s="31">
        <f>G69+G70+G71</f>
        <v>18946440</v>
      </c>
      <c r="H68" s="31">
        <f t="shared" si="33"/>
        <v>18946440</v>
      </c>
      <c r="I68" s="48">
        <f t="shared" si="33"/>
        <v>80293080</v>
      </c>
      <c r="J68" s="48">
        <f t="shared" si="33"/>
        <v>18946440</v>
      </c>
      <c r="K68" s="48">
        <f t="shared" si="33"/>
        <v>18946440</v>
      </c>
      <c r="L68" s="48">
        <f t="shared" si="33"/>
        <v>18946440</v>
      </c>
      <c r="M68" s="48">
        <f t="shared" si="33"/>
        <v>18946440</v>
      </c>
      <c r="N68" s="48">
        <f t="shared" si="33"/>
        <v>18946440</v>
      </c>
      <c r="O68" s="48">
        <f t="shared" si="33"/>
        <v>18946440</v>
      </c>
      <c r="P68" s="53" t="s">
        <v>28</v>
      </c>
      <c r="Q68" s="53" t="s">
        <v>28</v>
      </c>
      <c r="R68" s="53" t="s">
        <v>28</v>
      </c>
      <c r="S68" s="53" t="s">
        <v>28</v>
      </c>
      <c r="T68" s="53" t="s">
        <v>28</v>
      </c>
      <c r="U68" s="53" t="s">
        <v>28</v>
      </c>
      <c r="V68" s="53" t="s">
        <v>28</v>
      </c>
      <c r="W68" s="53" t="s">
        <v>28</v>
      </c>
      <c r="X68" s="53" t="s">
        <v>28</v>
      </c>
      <c r="Y68" s="15" t="s">
        <v>28</v>
      </c>
      <c r="Z68" s="15" t="s">
        <v>28</v>
      </c>
      <c r="AA68" s="15" t="s">
        <v>28</v>
      </c>
      <c r="AB68" s="15" t="s">
        <v>28</v>
      </c>
      <c r="AC68" s="15" t="s">
        <v>28</v>
      </c>
      <c r="AD68" s="15" t="s">
        <v>28</v>
      </c>
      <c r="AE68" s="42" t="s">
        <v>28</v>
      </c>
    </row>
    <row r="69" spans="1:31" ht="73.5" customHeight="1" x14ac:dyDescent="0.3">
      <c r="A69" s="90"/>
      <c r="B69" s="22" t="s">
        <v>93</v>
      </c>
      <c r="C69" s="30">
        <f>C54+C25+C66</f>
        <v>133474400</v>
      </c>
      <c r="D69" s="30">
        <f>D54+D25+D66</f>
        <v>44654400</v>
      </c>
      <c r="E69" s="30">
        <f t="shared" ref="E69:O69" si="34">E54+E25+E66</f>
        <v>44410000</v>
      </c>
      <c r="F69" s="30">
        <f t="shared" si="34"/>
        <v>44410000</v>
      </c>
      <c r="G69" s="30">
        <f t="shared" si="34"/>
        <v>0</v>
      </c>
      <c r="H69" s="30">
        <f t="shared" si="34"/>
        <v>0</v>
      </c>
      <c r="I69" s="47">
        <f t="shared" si="34"/>
        <v>0</v>
      </c>
      <c r="J69" s="47">
        <f t="shared" si="34"/>
        <v>0</v>
      </c>
      <c r="K69" s="47">
        <f t="shared" si="34"/>
        <v>0</v>
      </c>
      <c r="L69" s="47">
        <f t="shared" si="34"/>
        <v>0</v>
      </c>
      <c r="M69" s="47">
        <f t="shared" si="34"/>
        <v>0</v>
      </c>
      <c r="N69" s="47">
        <f t="shared" si="34"/>
        <v>0</v>
      </c>
      <c r="O69" s="47">
        <f t="shared" si="34"/>
        <v>0</v>
      </c>
      <c r="P69" s="53" t="s">
        <v>28</v>
      </c>
      <c r="Q69" s="53" t="s">
        <v>28</v>
      </c>
      <c r="R69" s="53" t="s">
        <v>28</v>
      </c>
      <c r="S69" s="53" t="s">
        <v>28</v>
      </c>
      <c r="T69" s="53" t="s">
        <v>28</v>
      </c>
      <c r="U69" s="53" t="s">
        <v>28</v>
      </c>
      <c r="V69" s="53" t="s">
        <v>28</v>
      </c>
      <c r="W69" s="53" t="s">
        <v>28</v>
      </c>
      <c r="X69" s="53" t="s">
        <v>28</v>
      </c>
      <c r="Y69" s="15" t="s">
        <v>28</v>
      </c>
      <c r="Z69" s="15" t="s">
        <v>28</v>
      </c>
      <c r="AA69" s="15" t="s">
        <v>28</v>
      </c>
      <c r="AB69" s="15" t="s">
        <v>28</v>
      </c>
      <c r="AC69" s="15" t="s">
        <v>28</v>
      </c>
      <c r="AD69" s="15" t="s">
        <v>28</v>
      </c>
      <c r="AE69" s="42" t="s">
        <v>28</v>
      </c>
    </row>
    <row r="70" spans="1:31" ht="60.75" customHeight="1" x14ac:dyDescent="0.3">
      <c r="A70" s="90"/>
      <c r="B70" s="22" t="s">
        <v>94</v>
      </c>
      <c r="C70" s="30">
        <f t="shared" ref="C70" si="35">C26+C67</f>
        <v>15160400</v>
      </c>
      <c r="D70" s="30">
        <f t="shared" ref="D70:O70" si="36">D26+D67</f>
        <v>4691600</v>
      </c>
      <c r="E70" s="30">
        <f t="shared" si="36"/>
        <v>5234400</v>
      </c>
      <c r="F70" s="30">
        <f t="shared" si="36"/>
        <v>5234400</v>
      </c>
      <c r="G70" s="30">
        <f t="shared" si="36"/>
        <v>0</v>
      </c>
      <c r="H70" s="30">
        <f t="shared" si="36"/>
        <v>0</v>
      </c>
      <c r="I70" s="47">
        <f t="shared" si="36"/>
        <v>0</v>
      </c>
      <c r="J70" s="47">
        <f t="shared" si="36"/>
        <v>0</v>
      </c>
      <c r="K70" s="47">
        <f t="shared" si="36"/>
        <v>0</v>
      </c>
      <c r="L70" s="47">
        <f t="shared" si="36"/>
        <v>0</v>
      </c>
      <c r="M70" s="47">
        <f t="shared" si="36"/>
        <v>0</v>
      </c>
      <c r="N70" s="47">
        <f t="shared" si="36"/>
        <v>0</v>
      </c>
      <c r="O70" s="47">
        <f t="shared" si="36"/>
        <v>0</v>
      </c>
      <c r="P70" s="53" t="s">
        <v>28</v>
      </c>
      <c r="Q70" s="53" t="s">
        <v>28</v>
      </c>
      <c r="R70" s="53" t="s">
        <v>28</v>
      </c>
      <c r="S70" s="53" t="s">
        <v>28</v>
      </c>
      <c r="T70" s="53" t="s">
        <v>28</v>
      </c>
      <c r="U70" s="53" t="s">
        <v>28</v>
      </c>
      <c r="V70" s="53" t="s">
        <v>28</v>
      </c>
      <c r="W70" s="53" t="s">
        <v>28</v>
      </c>
      <c r="X70" s="53" t="s">
        <v>28</v>
      </c>
      <c r="Y70" s="15" t="s">
        <v>28</v>
      </c>
      <c r="Z70" s="15" t="s">
        <v>28</v>
      </c>
      <c r="AA70" s="15" t="s">
        <v>28</v>
      </c>
      <c r="AB70" s="15" t="s">
        <v>28</v>
      </c>
      <c r="AC70" s="15" t="s">
        <v>28</v>
      </c>
      <c r="AD70" s="15" t="s">
        <v>28</v>
      </c>
      <c r="AE70" s="42" t="s">
        <v>28</v>
      </c>
    </row>
    <row r="71" spans="1:31" ht="36" x14ac:dyDescent="0.3">
      <c r="A71" s="90"/>
      <c r="B71" s="22" t="s">
        <v>33</v>
      </c>
      <c r="C71" s="30">
        <f>C40+C27</f>
        <v>232618242.11000001</v>
      </c>
      <c r="D71" s="30">
        <f>D40+D27</f>
        <v>259789.47</v>
      </c>
      <c r="E71" s="30">
        <f t="shared" ref="E71:O71" si="37">E40+E27</f>
        <v>246926.32</v>
      </c>
      <c r="F71" s="30">
        <f t="shared" si="37"/>
        <v>246926.32</v>
      </c>
      <c r="G71" s="30">
        <f>G40+G27</f>
        <v>18946440</v>
      </c>
      <c r="H71" s="30">
        <f t="shared" si="37"/>
        <v>18946440</v>
      </c>
      <c r="I71" s="47">
        <f t="shared" si="37"/>
        <v>80293080</v>
      </c>
      <c r="J71" s="47">
        <f t="shared" si="37"/>
        <v>18946440</v>
      </c>
      <c r="K71" s="47">
        <f t="shared" si="37"/>
        <v>18946440</v>
      </c>
      <c r="L71" s="47">
        <f t="shared" si="37"/>
        <v>18946440</v>
      </c>
      <c r="M71" s="47">
        <f t="shared" si="37"/>
        <v>18946440</v>
      </c>
      <c r="N71" s="47">
        <f t="shared" si="37"/>
        <v>18946440</v>
      </c>
      <c r="O71" s="47">
        <f t="shared" si="37"/>
        <v>18946440</v>
      </c>
      <c r="P71" s="53" t="s">
        <v>28</v>
      </c>
      <c r="Q71" s="53" t="s">
        <v>28</v>
      </c>
      <c r="R71" s="53" t="s">
        <v>28</v>
      </c>
      <c r="S71" s="53" t="s">
        <v>28</v>
      </c>
      <c r="T71" s="53" t="s">
        <v>28</v>
      </c>
      <c r="U71" s="53" t="s">
        <v>28</v>
      </c>
      <c r="V71" s="53" t="s">
        <v>28</v>
      </c>
      <c r="W71" s="53" t="s">
        <v>28</v>
      </c>
      <c r="X71" s="53" t="s">
        <v>28</v>
      </c>
      <c r="Y71" s="15" t="s">
        <v>28</v>
      </c>
      <c r="Z71" s="15" t="s">
        <v>28</v>
      </c>
      <c r="AA71" s="15" t="s">
        <v>28</v>
      </c>
      <c r="AB71" s="15" t="s">
        <v>28</v>
      </c>
      <c r="AC71" s="15" t="s">
        <v>28</v>
      </c>
      <c r="AD71" s="15" t="s">
        <v>28</v>
      </c>
      <c r="AE71" s="42" t="s">
        <v>28</v>
      </c>
    </row>
    <row r="72" spans="1:31" ht="18" x14ac:dyDescent="0.3">
      <c r="A72" s="90" t="s">
        <v>6</v>
      </c>
      <c r="B72" s="23" t="s">
        <v>31</v>
      </c>
      <c r="C72" s="31">
        <f t="shared" ref="C72:O72" si="38">C73+C74+C75</f>
        <v>318820802.11000001</v>
      </c>
      <c r="D72" s="31">
        <f t="shared" si="38"/>
        <v>49605789.469999999</v>
      </c>
      <c r="E72" s="31">
        <f t="shared" si="38"/>
        <v>49348526.32</v>
      </c>
      <c r="F72" s="31">
        <f t="shared" si="38"/>
        <v>49348526.32</v>
      </c>
      <c r="G72" s="31">
        <f t="shared" si="38"/>
        <v>18946440</v>
      </c>
      <c r="H72" s="31">
        <f t="shared" si="38"/>
        <v>18946440</v>
      </c>
      <c r="I72" s="48">
        <f t="shared" si="38"/>
        <v>80293080</v>
      </c>
      <c r="J72" s="48">
        <f t="shared" si="38"/>
        <v>18946440</v>
      </c>
      <c r="K72" s="48">
        <f t="shared" si="38"/>
        <v>18946440</v>
      </c>
      <c r="L72" s="48">
        <f t="shared" si="38"/>
        <v>18946440</v>
      </c>
      <c r="M72" s="48">
        <f t="shared" si="38"/>
        <v>18946440</v>
      </c>
      <c r="N72" s="48">
        <f t="shared" si="38"/>
        <v>18946440</v>
      </c>
      <c r="O72" s="48">
        <f t="shared" si="38"/>
        <v>18946440</v>
      </c>
      <c r="P72" s="53" t="s">
        <v>28</v>
      </c>
      <c r="Q72" s="53" t="s">
        <v>28</v>
      </c>
      <c r="R72" s="53" t="s">
        <v>28</v>
      </c>
      <c r="S72" s="53" t="s">
        <v>28</v>
      </c>
      <c r="T72" s="53" t="s">
        <v>28</v>
      </c>
      <c r="U72" s="53" t="s">
        <v>28</v>
      </c>
      <c r="V72" s="53" t="s">
        <v>28</v>
      </c>
      <c r="W72" s="53" t="s">
        <v>28</v>
      </c>
      <c r="X72" s="53" t="s">
        <v>28</v>
      </c>
      <c r="Y72" s="15" t="s">
        <v>28</v>
      </c>
      <c r="Z72" s="15" t="s">
        <v>28</v>
      </c>
      <c r="AA72" s="15" t="s">
        <v>28</v>
      </c>
      <c r="AB72" s="15" t="s">
        <v>28</v>
      </c>
      <c r="AC72" s="15" t="s">
        <v>28</v>
      </c>
      <c r="AD72" s="15" t="s">
        <v>28</v>
      </c>
      <c r="AE72" s="42" t="s">
        <v>28</v>
      </c>
    </row>
    <row r="73" spans="1:31" ht="60.75" customHeight="1" x14ac:dyDescent="0.3">
      <c r="A73" s="90"/>
      <c r="B73" s="22" t="s">
        <v>36</v>
      </c>
      <c r="C73" s="30">
        <f t="shared" ref="C73:O73" si="39">C20+C50</f>
        <v>133474400</v>
      </c>
      <c r="D73" s="30">
        <f t="shared" si="39"/>
        <v>44654400</v>
      </c>
      <c r="E73" s="30">
        <f t="shared" si="39"/>
        <v>44410000</v>
      </c>
      <c r="F73" s="30">
        <f t="shared" si="39"/>
        <v>44410000</v>
      </c>
      <c r="G73" s="30">
        <f t="shared" si="39"/>
        <v>0</v>
      </c>
      <c r="H73" s="30">
        <f t="shared" si="39"/>
        <v>0</v>
      </c>
      <c r="I73" s="47">
        <f t="shared" si="39"/>
        <v>0</v>
      </c>
      <c r="J73" s="47">
        <f t="shared" si="39"/>
        <v>0</v>
      </c>
      <c r="K73" s="47">
        <f t="shared" si="39"/>
        <v>0</v>
      </c>
      <c r="L73" s="47">
        <f t="shared" si="39"/>
        <v>0</v>
      </c>
      <c r="M73" s="47">
        <f t="shared" si="39"/>
        <v>0</v>
      </c>
      <c r="N73" s="47">
        <f t="shared" si="39"/>
        <v>0</v>
      </c>
      <c r="O73" s="47">
        <f t="shared" si="39"/>
        <v>0</v>
      </c>
      <c r="P73" s="53" t="s">
        <v>28</v>
      </c>
      <c r="Q73" s="53" t="s">
        <v>28</v>
      </c>
      <c r="R73" s="53" t="s">
        <v>28</v>
      </c>
      <c r="S73" s="53" t="s">
        <v>28</v>
      </c>
      <c r="T73" s="53" t="s">
        <v>28</v>
      </c>
      <c r="U73" s="53" t="s">
        <v>28</v>
      </c>
      <c r="V73" s="53" t="s">
        <v>28</v>
      </c>
      <c r="W73" s="53" t="s">
        <v>28</v>
      </c>
      <c r="X73" s="53" t="s">
        <v>28</v>
      </c>
      <c r="Y73" s="15" t="s">
        <v>28</v>
      </c>
      <c r="Z73" s="15" t="s">
        <v>28</v>
      </c>
      <c r="AA73" s="15" t="s">
        <v>28</v>
      </c>
      <c r="AB73" s="15" t="s">
        <v>28</v>
      </c>
      <c r="AC73" s="15" t="s">
        <v>28</v>
      </c>
      <c r="AD73" s="15" t="s">
        <v>28</v>
      </c>
      <c r="AE73" s="42" t="s">
        <v>28</v>
      </c>
    </row>
    <row r="74" spans="1:31" ht="72" x14ac:dyDescent="0.3">
      <c r="A74" s="90"/>
      <c r="B74" s="22" t="s">
        <v>37</v>
      </c>
      <c r="C74" s="30">
        <f>C26</f>
        <v>14074800</v>
      </c>
      <c r="D74" s="30">
        <f>D26</f>
        <v>4691600</v>
      </c>
      <c r="E74" s="30">
        <f t="shared" ref="E74:O74" si="40">E26</f>
        <v>4691600</v>
      </c>
      <c r="F74" s="30">
        <f t="shared" si="40"/>
        <v>4691600</v>
      </c>
      <c r="G74" s="30">
        <f t="shared" si="40"/>
        <v>0</v>
      </c>
      <c r="H74" s="30">
        <f t="shared" si="40"/>
        <v>0</v>
      </c>
      <c r="I74" s="47">
        <f t="shared" si="40"/>
        <v>0</v>
      </c>
      <c r="J74" s="47">
        <f t="shared" si="40"/>
        <v>0</v>
      </c>
      <c r="K74" s="47">
        <f t="shared" si="40"/>
        <v>0</v>
      </c>
      <c r="L74" s="47">
        <f t="shared" si="40"/>
        <v>0</v>
      </c>
      <c r="M74" s="47">
        <f t="shared" si="40"/>
        <v>0</v>
      </c>
      <c r="N74" s="47">
        <f t="shared" si="40"/>
        <v>0</v>
      </c>
      <c r="O74" s="47">
        <f t="shared" si="40"/>
        <v>0</v>
      </c>
      <c r="P74" s="53" t="s">
        <v>28</v>
      </c>
      <c r="Q74" s="53" t="s">
        <v>28</v>
      </c>
      <c r="R74" s="53" t="s">
        <v>28</v>
      </c>
      <c r="S74" s="53" t="s">
        <v>28</v>
      </c>
      <c r="T74" s="53" t="s">
        <v>28</v>
      </c>
      <c r="U74" s="53" t="s">
        <v>28</v>
      </c>
      <c r="V74" s="53" t="s">
        <v>28</v>
      </c>
      <c r="W74" s="53" t="s">
        <v>28</v>
      </c>
      <c r="X74" s="53" t="s">
        <v>28</v>
      </c>
      <c r="Y74" s="15" t="s">
        <v>28</v>
      </c>
      <c r="Z74" s="15" t="s">
        <v>28</v>
      </c>
      <c r="AA74" s="15" t="s">
        <v>28</v>
      </c>
      <c r="AB74" s="15" t="s">
        <v>28</v>
      </c>
      <c r="AC74" s="15" t="s">
        <v>28</v>
      </c>
      <c r="AD74" s="15" t="s">
        <v>28</v>
      </c>
      <c r="AE74" s="42" t="s">
        <v>28</v>
      </c>
    </row>
    <row r="75" spans="1:31" ht="36" x14ac:dyDescent="0.3">
      <c r="A75" s="90"/>
      <c r="B75" s="22" t="s">
        <v>33</v>
      </c>
      <c r="C75" s="30">
        <f>C27+C37</f>
        <v>171271602.11000001</v>
      </c>
      <c r="D75" s="30">
        <f>D27+D37</f>
        <v>259789.47</v>
      </c>
      <c r="E75" s="30">
        <f t="shared" ref="E75:O75" si="41">E27+E37</f>
        <v>246926.32</v>
      </c>
      <c r="F75" s="30">
        <f t="shared" si="41"/>
        <v>246926.32</v>
      </c>
      <c r="G75" s="30">
        <f t="shared" si="41"/>
        <v>18946440</v>
      </c>
      <c r="H75" s="30">
        <f t="shared" si="41"/>
        <v>18946440</v>
      </c>
      <c r="I75" s="47">
        <f t="shared" si="41"/>
        <v>80293080</v>
      </c>
      <c r="J75" s="47">
        <f t="shared" si="41"/>
        <v>18946440</v>
      </c>
      <c r="K75" s="47">
        <f t="shared" si="41"/>
        <v>18946440</v>
      </c>
      <c r="L75" s="47">
        <f t="shared" si="41"/>
        <v>18946440</v>
      </c>
      <c r="M75" s="47">
        <f t="shared" si="41"/>
        <v>18946440</v>
      </c>
      <c r="N75" s="47">
        <f t="shared" si="41"/>
        <v>18946440</v>
      </c>
      <c r="O75" s="47">
        <f t="shared" si="41"/>
        <v>18946440</v>
      </c>
      <c r="P75" s="53" t="s">
        <v>28</v>
      </c>
      <c r="Q75" s="53" t="s">
        <v>28</v>
      </c>
      <c r="R75" s="53" t="s">
        <v>28</v>
      </c>
      <c r="S75" s="53" t="s">
        <v>28</v>
      </c>
      <c r="T75" s="53" t="s">
        <v>28</v>
      </c>
      <c r="U75" s="53" t="s">
        <v>28</v>
      </c>
      <c r="V75" s="53" t="s">
        <v>28</v>
      </c>
      <c r="W75" s="53" t="s">
        <v>28</v>
      </c>
      <c r="X75" s="53" t="s">
        <v>28</v>
      </c>
      <c r="Y75" s="15" t="s">
        <v>28</v>
      </c>
      <c r="Z75" s="15" t="s">
        <v>28</v>
      </c>
      <c r="AA75" s="15" t="s">
        <v>28</v>
      </c>
      <c r="AB75" s="15" t="s">
        <v>28</v>
      </c>
      <c r="AC75" s="15" t="s">
        <v>28</v>
      </c>
      <c r="AD75" s="15" t="s">
        <v>28</v>
      </c>
      <c r="AE75" s="42" t="s">
        <v>28</v>
      </c>
    </row>
    <row r="76" spans="1:31" ht="18" x14ac:dyDescent="0.3">
      <c r="A76" s="90" t="s">
        <v>7</v>
      </c>
      <c r="B76" s="23" t="s">
        <v>31</v>
      </c>
      <c r="C76" s="30">
        <f t="shared" ref="C76:O76" si="42">C77</f>
        <v>1085600</v>
      </c>
      <c r="D76" s="30">
        <f t="shared" si="42"/>
        <v>0</v>
      </c>
      <c r="E76" s="30">
        <f t="shared" si="42"/>
        <v>542800</v>
      </c>
      <c r="F76" s="30">
        <f t="shared" si="42"/>
        <v>542800</v>
      </c>
      <c r="G76" s="30">
        <f t="shared" si="42"/>
        <v>0</v>
      </c>
      <c r="H76" s="30">
        <f t="shared" si="42"/>
        <v>0</v>
      </c>
      <c r="I76" s="47">
        <f t="shared" si="42"/>
        <v>0</v>
      </c>
      <c r="J76" s="47">
        <f t="shared" si="42"/>
        <v>0</v>
      </c>
      <c r="K76" s="47">
        <f t="shared" si="42"/>
        <v>0</v>
      </c>
      <c r="L76" s="47">
        <f t="shared" si="42"/>
        <v>0</v>
      </c>
      <c r="M76" s="47">
        <f t="shared" si="42"/>
        <v>0</v>
      </c>
      <c r="N76" s="47">
        <f t="shared" si="42"/>
        <v>0</v>
      </c>
      <c r="O76" s="47">
        <f t="shared" si="42"/>
        <v>0</v>
      </c>
      <c r="P76" s="53" t="s">
        <v>28</v>
      </c>
      <c r="Q76" s="53" t="s">
        <v>28</v>
      </c>
      <c r="R76" s="53" t="s">
        <v>28</v>
      </c>
      <c r="S76" s="53" t="s">
        <v>28</v>
      </c>
      <c r="T76" s="53" t="s">
        <v>28</v>
      </c>
      <c r="U76" s="53" t="s">
        <v>28</v>
      </c>
      <c r="V76" s="53" t="s">
        <v>28</v>
      </c>
      <c r="W76" s="53" t="s">
        <v>28</v>
      </c>
      <c r="X76" s="53" t="s">
        <v>28</v>
      </c>
      <c r="Y76" s="15" t="s">
        <v>28</v>
      </c>
      <c r="Z76" s="15" t="s">
        <v>28</v>
      </c>
      <c r="AA76" s="15" t="s">
        <v>28</v>
      </c>
      <c r="AB76" s="15" t="s">
        <v>28</v>
      </c>
      <c r="AC76" s="15" t="s">
        <v>28</v>
      </c>
      <c r="AD76" s="15" t="s">
        <v>28</v>
      </c>
      <c r="AE76" s="42" t="s">
        <v>28</v>
      </c>
    </row>
    <row r="77" spans="1:31" ht="72" x14ac:dyDescent="0.3">
      <c r="A77" s="90"/>
      <c r="B77" s="22" t="s">
        <v>37</v>
      </c>
      <c r="C77" s="30">
        <f t="shared" ref="C77" si="43">C64</f>
        <v>1085600</v>
      </c>
      <c r="D77" s="30">
        <f t="shared" ref="D77:O77" si="44">D64</f>
        <v>0</v>
      </c>
      <c r="E77" s="30">
        <f t="shared" si="44"/>
        <v>542800</v>
      </c>
      <c r="F77" s="30">
        <v>542800</v>
      </c>
      <c r="G77" s="30">
        <v>0</v>
      </c>
      <c r="H77" s="30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f t="shared" si="44"/>
        <v>0</v>
      </c>
      <c r="O77" s="47">
        <f t="shared" si="44"/>
        <v>0</v>
      </c>
      <c r="P77" s="53" t="s">
        <v>28</v>
      </c>
      <c r="Q77" s="53" t="s">
        <v>28</v>
      </c>
      <c r="R77" s="53" t="s">
        <v>28</v>
      </c>
      <c r="S77" s="53" t="s">
        <v>28</v>
      </c>
      <c r="T77" s="53" t="s">
        <v>28</v>
      </c>
      <c r="U77" s="53" t="s">
        <v>28</v>
      </c>
      <c r="V77" s="53" t="s">
        <v>28</v>
      </c>
      <c r="W77" s="53" t="s">
        <v>28</v>
      </c>
      <c r="X77" s="53" t="s">
        <v>28</v>
      </c>
      <c r="Y77" s="15" t="s">
        <v>28</v>
      </c>
      <c r="Z77" s="15" t="s">
        <v>28</v>
      </c>
      <c r="AA77" s="15" t="s">
        <v>28</v>
      </c>
      <c r="AB77" s="15" t="s">
        <v>28</v>
      </c>
      <c r="AC77" s="15" t="s">
        <v>28</v>
      </c>
      <c r="AD77" s="15" t="s">
        <v>28</v>
      </c>
      <c r="AE77" s="42" t="s">
        <v>28</v>
      </c>
    </row>
    <row r="78" spans="1:31" x14ac:dyDescent="0.3">
      <c r="A78" s="10"/>
      <c r="B78" s="10"/>
      <c r="C78" s="28"/>
      <c r="D78" s="28"/>
      <c r="E78" s="28"/>
      <c r="G78" s="28"/>
      <c r="H78" s="28"/>
      <c r="Y78" s="10"/>
      <c r="Z78" s="10"/>
      <c r="AA78" s="10"/>
      <c r="AB78" s="10"/>
      <c r="AC78" s="10"/>
      <c r="AD78" s="10"/>
      <c r="AE78" s="40"/>
    </row>
    <row r="79" spans="1:31" x14ac:dyDescent="0.3">
      <c r="A79" s="10" t="s">
        <v>70</v>
      </c>
      <c r="B79" s="11"/>
      <c r="C79" s="28"/>
      <c r="D79" s="28"/>
      <c r="E79" s="28"/>
      <c r="G79" s="28"/>
      <c r="H79" s="28"/>
      <c r="Y79" s="10"/>
      <c r="Z79" s="10"/>
      <c r="AA79" s="10"/>
      <c r="AB79" s="10"/>
      <c r="AC79" s="10"/>
      <c r="AD79" s="10"/>
      <c r="AE79" s="40"/>
    </row>
    <row r="80" spans="1:31" ht="14.4" x14ac:dyDescent="0.3">
      <c r="A80" s="106" t="s">
        <v>71</v>
      </c>
      <c r="B80" s="107"/>
      <c r="C80" s="107"/>
      <c r="D80" s="28"/>
      <c r="E80" s="28"/>
      <c r="G80" s="28"/>
      <c r="H80" s="28"/>
      <c r="Y80" s="10"/>
      <c r="Z80" s="10"/>
      <c r="AA80" s="10"/>
      <c r="AB80" s="10"/>
      <c r="AC80" s="10"/>
      <c r="AD80" s="10"/>
      <c r="AE80" s="40"/>
    </row>
    <row r="81" spans="1:31" ht="51" customHeight="1" x14ac:dyDescent="0.3">
      <c r="A81" s="106" t="s">
        <v>76</v>
      </c>
      <c r="B81" s="107"/>
      <c r="C81" s="107"/>
      <c r="D81" s="32"/>
      <c r="E81" s="32"/>
      <c r="F81" s="32"/>
      <c r="G81" s="32"/>
      <c r="H81" s="32"/>
      <c r="I81" s="49"/>
      <c r="J81" s="49"/>
      <c r="K81" s="49"/>
      <c r="L81" s="49"/>
      <c r="M81" s="49"/>
      <c r="N81" s="49"/>
      <c r="O81" s="49"/>
      <c r="P81" s="63"/>
      <c r="Q81" s="63"/>
      <c r="Y81" s="10"/>
      <c r="Z81" s="10"/>
      <c r="AA81" s="10"/>
      <c r="AB81" s="10"/>
      <c r="AC81" s="10"/>
      <c r="AD81" s="10"/>
      <c r="AE81" s="40"/>
    </row>
    <row r="82" spans="1:31" x14ac:dyDescent="0.3">
      <c r="A82" s="10"/>
      <c r="B82" s="10"/>
      <c r="C82" s="28" t="b">
        <f t="shared" ref="C82:O82" si="45">C68=C72+C76</f>
        <v>0</v>
      </c>
      <c r="D82" s="28" t="b">
        <f t="shared" si="45"/>
        <v>1</v>
      </c>
      <c r="E82" s="28" t="b">
        <f t="shared" si="45"/>
        <v>1</v>
      </c>
      <c r="F82" s="28" t="b">
        <f t="shared" si="45"/>
        <v>1</v>
      </c>
      <c r="G82" s="28" t="b">
        <f t="shared" si="45"/>
        <v>1</v>
      </c>
      <c r="H82" s="28" t="b">
        <f t="shared" si="45"/>
        <v>1</v>
      </c>
      <c r="I82" s="33" t="b">
        <f t="shared" si="45"/>
        <v>1</v>
      </c>
      <c r="J82" s="33" t="b">
        <f t="shared" si="45"/>
        <v>1</v>
      </c>
      <c r="K82" s="33" t="b">
        <f t="shared" si="45"/>
        <v>1</v>
      </c>
      <c r="L82" s="33" t="b">
        <f t="shared" si="45"/>
        <v>1</v>
      </c>
      <c r="M82" s="33" t="b">
        <f t="shared" si="45"/>
        <v>1</v>
      </c>
      <c r="N82" s="33" t="b">
        <f t="shared" si="45"/>
        <v>1</v>
      </c>
      <c r="O82" s="33" t="b">
        <f t="shared" si="45"/>
        <v>1</v>
      </c>
      <c r="Y82" s="10"/>
      <c r="Z82" s="10"/>
      <c r="AA82" s="10"/>
      <c r="AB82" s="10"/>
      <c r="AC82" s="10"/>
      <c r="AD82" s="10"/>
      <c r="AE82" s="40"/>
    </row>
    <row r="83" spans="1:31" x14ac:dyDescent="0.3">
      <c r="A83" s="10"/>
      <c r="B83" s="10"/>
      <c r="C83" s="28">
        <f t="shared" ref="C83:O83" si="46">C39+C53+C65+C24</f>
        <v>381253042.11000001</v>
      </c>
      <c r="D83" s="28">
        <f t="shared" si="46"/>
        <v>49605789.469999999</v>
      </c>
      <c r="E83" s="28">
        <f t="shared" si="46"/>
        <v>49891326.32</v>
      </c>
      <c r="F83" s="28">
        <f t="shared" si="46"/>
        <v>49891326.32</v>
      </c>
      <c r="G83" s="28">
        <f t="shared" si="46"/>
        <v>18946440</v>
      </c>
      <c r="H83" s="28">
        <f t="shared" si="46"/>
        <v>18946440</v>
      </c>
      <c r="I83" s="33">
        <f t="shared" si="46"/>
        <v>80293080</v>
      </c>
      <c r="J83" s="33">
        <f t="shared" si="46"/>
        <v>18946440</v>
      </c>
      <c r="K83" s="33">
        <f t="shared" si="46"/>
        <v>18946440</v>
      </c>
      <c r="L83" s="33">
        <f t="shared" si="46"/>
        <v>18946440</v>
      </c>
      <c r="M83" s="33">
        <f t="shared" si="46"/>
        <v>18946440</v>
      </c>
      <c r="N83" s="33">
        <f t="shared" si="46"/>
        <v>18946440</v>
      </c>
      <c r="O83" s="33">
        <f t="shared" si="46"/>
        <v>18946440</v>
      </c>
      <c r="Y83" s="10"/>
      <c r="Z83" s="10"/>
      <c r="AA83" s="10"/>
      <c r="AB83" s="10"/>
      <c r="AC83" s="10"/>
      <c r="AD83" s="10"/>
      <c r="AE83" s="40"/>
    </row>
    <row r="84" spans="1:31" x14ac:dyDescent="0.3">
      <c r="A84" s="10"/>
      <c r="B84" s="10"/>
      <c r="C84" s="28">
        <f t="shared" ref="C84:O84" si="47">C83-C68</f>
        <v>0</v>
      </c>
      <c r="D84" s="28">
        <f t="shared" si="47"/>
        <v>0</v>
      </c>
      <c r="E84" s="28">
        <f t="shared" si="47"/>
        <v>0</v>
      </c>
      <c r="F84" s="28">
        <f t="shared" si="47"/>
        <v>0</v>
      </c>
      <c r="G84" s="28">
        <f t="shared" si="47"/>
        <v>0</v>
      </c>
      <c r="H84" s="28">
        <f t="shared" si="47"/>
        <v>0</v>
      </c>
      <c r="I84" s="33">
        <f t="shared" si="47"/>
        <v>0</v>
      </c>
      <c r="J84" s="33">
        <f t="shared" si="47"/>
        <v>0</v>
      </c>
      <c r="K84" s="33">
        <f t="shared" si="47"/>
        <v>0</v>
      </c>
      <c r="L84" s="33">
        <f t="shared" si="47"/>
        <v>0</v>
      </c>
      <c r="M84" s="33">
        <f t="shared" si="47"/>
        <v>0</v>
      </c>
      <c r="N84" s="33">
        <f t="shared" si="47"/>
        <v>0</v>
      </c>
      <c r="O84" s="33">
        <f t="shared" si="47"/>
        <v>0</v>
      </c>
      <c r="Y84" s="10"/>
      <c r="Z84" s="10"/>
      <c r="AA84" s="10"/>
      <c r="AB84" s="10"/>
      <c r="AC84" s="10"/>
      <c r="AD84" s="10"/>
      <c r="AE84" s="40"/>
    </row>
    <row r="85" spans="1:31" x14ac:dyDescent="0.3">
      <c r="A85" s="10"/>
      <c r="B85" s="10"/>
      <c r="C85" s="28"/>
      <c r="D85" s="28"/>
      <c r="E85" s="28"/>
      <c r="G85" s="28"/>
      <c r="H85" s="28"/>
      <c r="Y85" s="10"/>
      <c r="Z85" s="10"/>
      <c r="AA85" s="10"/>
      <c r="AB85" s="10"/>
      <c r="AC85" s="10"/>
      <c r="AD85" s="10"/>
      <c r="AE85" s="40"/>
    </row>
    <row r="86" spans="1:31" ht="21" customHeight="1" x14ac:dyDescent="0.3"/>
    <row r="87" spans="1:31" s="7" customFormat="1" ht="34.5" customHeight="1" x14ac:dyDescent="0.3">
      <c r="C87" s="36"/>
      <c r="D87" s="37"/>
      <c r="E87" s="37"/>
      <c r="F87" s="38"/>
      <c r="G87" s="39"/>
      <c r="H87" s="39"/>
      <c r="I87" s="36"/>
      <c r="J87" s="36"/>
      <c r="K87" s="36"/>
      <c r="L87" s="36"/>
      <c r="M87" s="36"/>
      <c r="N87" s="36"/>
      <c r="O87" s="36"/>
      <c r="P87" s="8"/>
      <c r="Q87" s="8"/>
      <c r="R87" s="9"/>
      <c r="AE87" s="45"/>
    </row>
    <row r="88" spans="1:31" s="4" customFormat="1" ht="24" customHeight="1" x14ac:dyDescent="0.3">
      <c r="C88" s="36"/>
      <c r="D88" s="37"/>
      <c r="E88" s="37"/>
      <c r="F88" s="37"/>
      <c r="G88" s="39"/>
      <c r="H88" s="39"/>
      <c r="I88" s="36"/>
      <c r="J88" s="36"/>
      <c r="K88" s="36"/>
      <c r="L88" s="36"/>
      <c r="M88" s="36"/>
      <c r="N88" s="36"/>
      <c r="O88" s="36"/>
      <c r="P88" s="5"/>
      <c r="Q88" s="5"/>
      <c r="R88" s="6"/>
      <c r="AE88" s="45"/>
    </row>
    <row r="89" spans="1:31" s="4" customFormat="1" ht="24" customHeight="1" x14ac:dyDescent="0.3">
      <c r="C89" s="36"/>
      <c r="D89" s="37"/>
      <c r="E89" s="37"/>
      <c r="F89" s="38"/>
      <c r="G89" s="39"/>
      <c r="H89" s="39"/>
      <c r="I89" s="36"/>
      <c r="J89" s="36"/>
      <c r="K89" s="36"/>
      <c r="L89" s="36"/>
      <c r="M89" s="36"/>
      <c r="N89" s="36"/>
      <c r="O89" s="36"/>
      <c r="P89" s="5"/>
      <c r="Q89" s="5"/>
      <c r="R89" s="6"/>
      <c r="AE89" s="45"/>
    </row>
    <row r="90" spans="1:31" s="4" customFormat="1" ht="24" customHeight="1" x14ac:dyDescent="0.3">
      <c r="C90" s="36"/>
      <c r="D90" s="37"/>
      <c r="E90" s="37"/>
      <c r="F90" s="38"/>
      <c r="G90" s="39"/>
      <c r="H90" s="39"/>
      <c r="I90" s="36"/>
      <c r="J90" s="36"/>
      <c r="K90" s="36"/>
      <c r="L90" s="36"/>
      <c r="M90" s="36"/>
      <c r="N90" s="36"/>
      <c r="O90" s="36"/>
      <c r="P90" s="5"/>
      <c r="Q90" s="5"/>
      <c r="R90" s="6"/>
      <c r="AE90" s="45"/>
    </row>
    <row r="91" spans="1:31" s="4" customFormat="1" ht="24" customHeight="1" x14ac:dyDescent="0.3">
      <c r="C91" s="36"/>
      <c r="D91" s="37"/>
      <c r="E91" s="37"/>
      <c r="F91" s="38"/>
      <c r="G91" s="39"/>
      <c r="H91" s="39"/>
      <c r="I91" s="36"/>
      <c r="J91" s="36"/>
      <c r="K91" s="36"/>
      <c r="L91" s="36"/>
      <c r="M91" s="36"/>
      <c r="N91" s="36"/>
      <c r="O91" s="36"/>
      <c r="P91" s="5"/>
      <c r="Q91" s="5"/>
      <c r="R91" s="6"/>
      <c r="AE91" s="45"/>
    </row>
    <row r="92" spans="1:31" s="4" customFormat="1" ht="24" customHeight="1" x14ac:dyDescent="0.3">
      <c r="C92" s="36"/>
      <c r="D92" s="37"/>
      <c r="E92" s="37"/>
      <c r="F92" s="38"/>
      <c r="G92" s="39"/>
      <c r="H92" s="39"/>
      <c r="I92" s="36"/>
      <c r="J92" s="36"/>
      <c r="K92" s="36"/>
      <c r="L92" s="36"/>
      <c r="M92" s="36"/>
      <c r="N92" s="36"/>
      <c r="O92" s="36"/>
      <c r="P92" s="5"/>
      <c r="Q92" s="5"/>
      <c r="R92" s="6"/>
      <c r="AE92" s="45"/>
    </row>
    <row r="93" spans="1:31" s="4" customFormat="1" ht="24" customHeight="1" x14ac:dyDescent="0.3">
      <c r="C93" s="36"/>
      <c r="D93" s="37"/>
      <c r="E93" s="37"/>
      <c r="F93" s="38"/>
      <c r="G93" s="39"/>
      <c r="H93" s="39"/>
      <c r="I93" s="36"/>
      <c r="J93" s="36"/>
      <c r="K93" s="36"/>
      <c r="L93" s="36"/>
      <c r="M93" s="36"/>
      <c r="N93" s="36"/>
      <c r="O93" s="36"/>
      <c r="P93" s="5"/>
      <c r="Q93" s="5"/>
      <c r="R93" s="6"/>
      <c r="AE93" s="45"/>
    </row>
    <row r="94" spans="1:31" s="4" customFormat="1" ht="24" customHeight="1" x14ac:dyDescent="0.3">
      <c r="C94" s="36"/>
      <c r="D94" s="37"/>
      <c r="E94" s="37"/>
      <c r="F94" s="38"/>
      <c r="G94" s="39"/>
      <c r="H94" s="39"/>
      <c r="I94" s="36"/>
      <c r="J94" s="36"/>
      <c r="K94" s="36"/>
      <c r="L94" s="36"/>
      <c r="M94" s="36"/>
      <c r="N94" s="36"/>
      <c r="O94" s="36"/>
      <c r="P94" s="5"/>
      <c r="Q94" s="5"/>
      <c r="R94" s="6"/>
      <c r="AE94" s="45"/>
    </row>
    <row r="95" spans="1:31" s="4" customFormat="1" ht="24" customHeight="1" x14ac:dyDescent="0.3">
      <c r="C95" s="36"/>
      <c r="D95" s="37"/>
      <c r="E95" s="37"/>
      <c r="F95" s="38"/>
      <c r="G95" s="39"/>
      <c r="H95" s="39"/>
      <c r="I95" s="36"/>
      <c r="J95" s="36"/>
      <c r="K95" s="36"/>
      <c r="L95" s="36"/>
      <c r="M95" s="36"/>
      <c r="N95" s="36"/>
      <c r="O95" s="36"/>
      <c r="P95" s="5"/>
      <c r="Q95" s="5"/>
      <c r="R95" s="6"/>
      <c r="AE95" s="45"/>
    </row>
    <row r="96" spans="1:31" s="4" customFormat="1" ht="24" customHeight="1" x14ac:dyDescent="0.3">
      <c r="C96" s="36"/>
      <c r="D96" s="37"/>
      <c r="E96" s="37"/>
      <c r="F96" s="38"/>
      <c r="G96" s="39"/>
      <c r="H96" s="39"/>
      <c r="I96" s="36"/>
      <c r="J96" s="36"/>
      <c r="K96" s="36"/>
      <c r="L96" s="36"/>
      <c r="M96" s="36"/>
      <c r="N96" s="36"/>
      <c r="O96" s="36"/>
      <c r="P96" s="5"/>
      <c r="Q96" s="5"/>
      <c r="R96" s="6"/>
      <c r="AE96" s="45"/>
    </row>
    <row r="97" spans="3:31" s="4" customFormat="1" ht="24" customHeight="1" x14ac:dyDescent="0.3">
      <c r="C97" s="36"/>
      <c r="D97" s="37"/>
      <c r="E97" s="37"/>
      <c r="F97" s="38"/>
      <c r="G97" s="39"/>
      <c r="H97" s="39"/>
      <c r="I97" s="36"/>
      <c r="J97" s="36"/>
      <c r="K97" s="36"/>
      <c r="L97" s="36"/>
      <c r="M97" s="36"/>
      <c r="N97" s="36"/>
      <c r="O97" s="36"/>
      <c r="P97" s="5"/>
      <c r="Q97" s="5"/>
      <c r="R97" s="6"/>
      <c r="AE97" s="45"/>
    </row>
    <row r="98" spans="3:31" s="4" customFormat="1" ht="24" customHeight="1" x14ac:dyDescent="0.3">
      <c r="C98" s="36"/>
      <c r="D98" s="37"/>
      <c r="E98" s="37"/>
      <c r="F98" s="38"/>
      <c r="G98" s="39"/>
      <c r="H98" s="39"/>
      <c r="I98" s="36"/>
      <c r="J98" s="36"/>
      <c r="K98" s="36"/>
      <c r="L98" s="36"/>
      <c r="M98" s="36"/>
      <c r="N98" s="36"/>
      <c r="O98" s="36"/>
      <c r="P98" s="5"/>
      <c r="Q98" s="5"/>
      <c r="R98" s="6"/>
      <c r="AE98" s="45"/>
    </row>
    <row r="99" spans="3:31" s="4" customFormat="1" ht="24" customHeight="1" x14ac:dyDescent="0.3">
      <c r="C99" s="36"/>
      <c r="D99" s="37"/>
      <c r="E99" s="37"/>
      <c r="F99" s="38"/>
      <c r="G99" s="39"/>
      <c r="H99" s="39"/>
      <c r="I99" s="36"/>
      <c r="J99" s="36"/>
      <c r="K99" s="36"/>
      <c r="L99" s="36"/>
      <c r="M99" s="36"/>
      <c r="N99" s="36"/>
      <c r="O99" s="36"/>
      <c r="P99" s="5"/>
      <c r="Q99" s="5"/>
      <c r="R99" s="6"/>
      <c r="AE99" s="45"/>
    </row>
    <row r="100" spans="3:31" s="4" customFormat="1" ht="24" customHeight="1" x14ac:dyDescent="0.3">
      <c r="C100" s="36"/>
      <c r="D100" s="37"/>
      <c r="E100" s="37"/>
      <c r="F100" s="38"/>
      <c r="G100" s="39"/>
      <c r="H100" s="39"/>
      <c r="I100" s="36"/>
      <c r="J100" s="36"/>
      <c r="K100" s="36"/>
      <c r="L100" s="36"/>
      <c r="M100" s="36"/>
      <c r="N100" s="36"/>
      <c r="O100" s="36"/>
      <c r="P100" s="5"/>
      <c r="Q100" s="5"/>
      <c r="R100" s="6"/>
      <c r="AE100" s="45"/>
    </row>
    <row r="101" spans="3:31" s="4" customFormat="1" ht="24" customHeight="1" x14ac:dyDescent="0.3">
      <c r="C101" s="36"/>
      <c r="D101" s="37"/>
      <c r="E101" s="37"/>
      <c r="F101" s="38"/>
      <c r="G101" s="39"/>
      <c r="H101" s="39"/>
      <c r="I101" s="36"/>
      <c r="J101" s="36"/>
      <c r="K101" s="36"/>
      <c r="L101" s="36"/>
      <c r="M101" s="36"/>
      <c r="N101" s="36"/>
      <c r="O101" s="36"/>
      <c r="P101" s="5"/>
      <c r="Q101" s="5"/>
      <c r="R101" s="6"/>
      <c r="AE101" s="45"/>
    </row>
    <row r="102" spans="3:31" s="4" customFormat="1" ht="24" customHeight="1" x14ac:dyDescent="0.3">
      <c r="C102" s="36"/>
      <c r="D102" s="37"/>
      <c r="E102" s="37"/>
      <c r="F102" s="38"/>
      <c r="G102" s="39"/>
      <c r="H102" s="39"/>
      <c r="I102" s="36"/>
      <c r="J102" s="36"/>
      <c r="K102" s="36"/>
      <c r="L102" s="36"/>
      <c r="M102" s="36"/>
      <c r="N102" s="36"/>
      <c r="O102" s="36"/>
      <c r="P102" s="5"/>
      <c r="Q102" s="5"/>
      <c r="R102" s="6"/>
      <c r="AE102" s="45"/>
    </row>
    <row r="103" spans="3:31" s="4" customFormat="1" ht="24" customHeight="1" x14ac:dyDescent="0.3">
      <c r="C103" s="36"/>
      <c r="D103" s="37"/>
      <c r="E103" s="37"/>
      <c r="F103" s="38"/>
      <c r="G103" s="39"/>
      <c r="H103" s="39"/>
      <c r="I103" s="36"/>
      <c r="J103" s="36"/>
      <c r="K103" s="36"/>
      <c r="L103" s="36"/>
      <c r="M103" s="36"/>
      <c r="N103" s="36"/>
      <c r="O103" s="36"/>
      <c r="P103" s="5"/>
      <c r="Q103" s="5"/>
      <c r="R103" s="6"/>
      <c r="AE103" s="45"/>
    </row>
    <row r="104" spans="3:31" s="4" customFormat="1" ht="24" customHeight="1" x14ac:dyDescent="0.3">
      <c r="C104" s="36"/>
      <c r="D104" s="37"/>
      <c r="E104" s="37"/>
      <c r="F104" s="38"/>
      <c r="G104" s="39"/>
      <c r="H104" s="39"/>
      <c r="I104" s="36"/>
      <c r="J104" s="36"/>
      <c r="K104" s="36"/>
      <c r="L104" s="36"/>
      <c r="M104" s="36"/>
      <c r="N104" s="36"/>
      <c r="O104" s="36"/>
      <c r="P104" s="5"/>
      <c r="Q104" s="5"/>
      <c r="R104" s="6"/>
      <c r="AE104" s="45"/>
    </row>
    <row r="105" spans="3:31" s="4" customFormat="1" ht="24" customHeight="1" x14ac:dyDescent="0.3">
      <c r="C105" s="36"/>
      <c r="D105" s="37"/>
      <c r="E105" s="37"/>
      <c r="F105" s="38"/>
      <c r="G105" s="39"/>
      <c r="H105" s="39"/>
      <c r="I105" s="36"/>
      <c r="J105" s="36"/>
      <c r="K105" s="36"/>
      <c r="L105" s="36"/>
      <c r="M105" s="36"/>
      <c r="N105" s="36"/>
      <c r="O105" s="36"/>
      <c r="P105" s="5"/>
      <c r="Q105" s="5"/>
      <c r="R105" s="6"/>
      <c r="AE105" s="45"/>
    </row>
    <row r="106" spans="3:31" s="4" customFormat="1" ht="24" customHeight="1" x14ac:dyDescent="0.3">
      <c r="C106" s="36"/>
      <c r="D106" s="37"/>
      <c r="E106" s="37"/>
      <c r="F106" s="38"/>
      <c r="G106" s="39"/>
      <c r="H106" s="39"/>
      <c r="I106" s="36"/>
      <c r="J106" s="36"/>
      <c r="K106" s="36"/>
      <c r="L106" s="36"/>
      <c r="M106" s="36"/>
      <c r="N106" s="36"/>
      <c r="O106" s="36"/>
      <c r="P106" s="5"/>
      <c r="Q106" s="5"/>
      <c r="R106" s="6"/>
      <c r="AE106" s="45"/>
    </row>
    <row r="107" spans="3:31" s="4" customFormat="1" ht="24" customHeight="1" x14ac:dyDescent="0.3">
      <c r="C107" s="36"/>
      <c r="D107" s="37"/>
      <c r="E107" s="37"/>
      <c r="F107" s="38"/>
      <c r="G107" s="39"/>
      <c r="H107" s="39"/>
      <c r="I107" s="36"/>
      <c r="J107" s="36"/>
      <c r="K107" s="36"/>
      <c r="L107" s="36"/>
      <c r="M107" s="36"/>
      <c r="N107" s="36"/>
      <c r="O107" s="36"/>
      <c r="P107" s="5"/>
      <c r="Q107" s="5"/>
      <c r="R107" s="6"/>
      <c r="AE107" s="45"/>
    </row>
    <row r="108" spans="3:31" s="4" customFormat="1" ht="24" customHeight="1" x14ac:dyDescent="0.3">
      <c r="C108" s="36"/>
      <c r="D108" s="37"/>
      <c r="E108" s="37"/>
      <c r="F108" s="38"/>
      <c r="G108" s="39"/>
      <c r="H108" s="39"/>
      <c r="I108" s="36"/>
      <c r="J108" s="36"/>
      <c r="K108" s="36"/>
      <c r="L108" s="36"/>
      <c r="M108" s="36"/>
      <c r="N108" s="36"/>
      <c r="O108" s="36"/>
      <c r="P108" s="5"/>
      <c r="Q108" s="5"/>
      <c r="R108" s="6"/>
      <c r="AE108" s="45"/>
    </row>
    <row r="109" spans="3:31" s="4" customFormat="1" ht="24" customHeight="1" x14ac:dyDescent="0.3">
      <c r="C109" s="36"/>
      <c r="D109" s="37"/>
      <c r="E109" s="37"/>
      <c r="F109" s="38"/>
      <c r="G109" s="39"/>
      <c r="H109" s="39"/>
      <c r="I109" s="36"/>
      <c r="J109" s="36"/>
      <c r="K109" s="36"/>
      <c r="L109" s="36"/>
      <c r="M109" s="36"/>
      <c r="N109" s="36"/>
      <c r="O109" s="36"/>
      <c r="P109" s="5"/>
      <c r="Q109" s="5"/>
      <c r="R109" s="6"/>
      <c r="AE109" s="45"/>
    </row>
    <row r="110" spans="3:31" s="4" customFormat="1" ht="24" customHeight="1" x14ac:dyDescent="0.3">
      <c r="C110" s="36"/>
      <c r="D110" s="37"/>
      <c r="E110" s="37"/>
      <c r="F110" s="38"/>
      <c r="G110" s="39"/>
      <c r="H110" s="39"/>
      <c r="I110" s="36"/>
      <c r="J110" s="36"/>
      <c r="K110" s="36"/>
      <c r="L110" s="36"/>
      <c r="M110" s="36"/>
      <c r="N110" s="36"/>
      <c r="O110" s="36"/>
      <c r="P110" s="5"/>
      <c r="Q110" s="5"/>
      <c r="R110" s="6"/>
      <c r="AE110" s="45"/>
    </row>
  </sheetData>
  <mergeCells count="147">
    <mergeCell ref="L60:L62"/>
    <mergeCell ref="M60:M62"/>
    <mergeCell ref="N60:N62"/>
    <mergeCell ref="AE20:AE22"/>
    <mergeCell ref="AA20:AA22"/>
    <mergeCell ref="D18:D19"/>
    <mergeCell ref="A18:A22"/>
    <mergeCell ref="N18:N19"/>
    <mergeCell ref="O18:O19"/>
    <mergeCell ref="E18:E19"/>
    <mergeCell ref="F18:F19"/>
    <mergeCell ref="G18:G19"/>
    <mergeCell ref="S20:S22"/>
    <mergeCell ref="T20:T22"/>
    <mergeCell ref="U20:U22"/>
    <mergeCell ref="V20:V22"/>
    <mergeCell ref="W20:W22"/>
    <mergeCell ref="X20:X22"/>
    <mergeCell ref="P58:P62"/>
    <mergeCell ref="X2:AE2"/>
    <mergeCell ref="V63:V64"/>
    <mergeCell ref="W63:W64"/>
    <mergeCell ref="A41:AE41"/>
    <mergeCell ref="A42:AE42"/>
    <mergeCell ref="B18:B19"/>
    <mergeCell ref="C18:C19"/>
    <mergeCell ref="AC63:AC64"/>
    <mergeCell ref="V39:V40"/>
    <mergeCell ref="R39:R40"/>
    <mergeCell ref="S39:S40"/>
    <mergeCell ref="T39:T40"/>
    <mergeCell ref="Z39:Z40"/>
    <mergeCell ref="H18:H19"/>
    <mergeCell ref="I18:I19"/>
    <mergeCell ref="J18:J19"/>
    <mergeCell ref="A9:AE9"/>
    <mergeCell ref="A11:AE11"/>
    <mergeCell ref="A10:AE10"/>
    <mergeCell ref="M18:M19"/>
    <mergeCell ref="AD39:AD40"/>
    <mergeCell ref="W39:W40"/>
    <mergeCell ref="X39:X40"/>
    <mergeCell ref="A81:C81"/>
    <mergeCell ref="U63:U64"/>
    <mergeCell ref="T63:T64"/>
    <mergeCell ref="AE63:AE64"/>
    <mergeCell ref="A76:A77"/>
    <mergeCell ref="A68:A71"/>
    <mergeCell ref="A65:A67"/>
    <mergeCell ref="A80:C80"/>
    <mergeCell ref="A72:A75"/>
    <mergeCell ref="X63:X64"/>
    <mergeCell ref="Y63:Y64"/>
    <mergeCell ref="S63:S64"/>
    <mergeCell ref="AD63:AD64"/>
    <mergeCell ref="Z63:Z64"/>
    <mergeCell ref="AA63:AA64"/>
    <mergeCell ref="P63:P64"/>
    <mergeCell ref="Q63:Q64"/>
    <mergeCell ref="R63:R64"/>
    <mergeCell ref="A6:A7"/>
    <mergeCell ref="B6:B7"/>
    <mergeCell ref="P6:P7"/>
    <mergeCell ref="AE6:AE7"/>
    <mergeCell ref="D6:O6"/>
    <mergeCell ref="S6:AD6"/>
    <mergeCell ref="R6:R7"/>
    <mergeCell ref="Q6:Q7"/>
    <mergeCell ref="X1:AE1"/>
    <mergeCell ref="P13:P17"/>
    <mergeCell ref="A3:AE3"/>
    <mergeCell ref="C6:C7"/>
    <mergeCell ref="A8:AE8"/>
    <mergeCell ref="H48:H49"/>
    <mergeCell ref="I48:I49"/>
    <mergeCell ref="J48:J49"/>
    <mergeCell ref="K48:K49"/>
    <mergeCell ref="O35:O36"/>
    <mergeCell ref="A4:AE4"/>
    <mergeCell ref="AC20:AC22"/>
    <mergeCell ref="A39:A40"/>
    <mergeCell ref="AA39:AA40"/>
    <mergeCell ref="P31:P37"/>
    <mergeCell ref="B35:B36"/>
    <mergeCell ref="C35:C36"/>
    <mergeCell ref="P38:P40"/>
    <mergeCell ref="Q39:Q40"/>
    <mergeCell ref="E35:E36"/>
    <mergeCell ref="F35:F36"/>
    <mergeCell ref="G35:G36"/>
    <mergeCell ref="H35:H36"/>
    <mergeCell ref="I35:I36"/>
    <mergeCell ref="AD20:AD22"/>
    <mergeCell ref="Y20:Y22"/>
    <mergeCell ref="P18:P23"/>
    <mergeCell ref="R20:R22"/>
    <mergeCell ref="Q20:Q22"/>
    <mergeCell ref="Z20:Z22"/>
    <mergeCell ref="AB20:AB22"/>
    <mergeCell ref="K18:K19"/>
    <mergeCell ref="L18:L19"/>
    <mergeCell ref="A24:A27"/>
    <mergeCell ref="A60:A64"/>
    <mergeCell ref="B60:B62"/>
    <mergeCell ref="C60:C62"/>
    <mergeCell ref="D60:D62"/>
    <mergeCell ref="A55:AE55"/>
    <mergeCell ref="A56:AE56"/>
    <mergeCell ref="AB63:AB64"/>
    <mergeCell ref="AB39:AB40"/>
    <mergeCell ref="O60:O62"/>
    <mergeCell ref="A57:AE57"/>
    <mergeCell ref="E60:E62"/>
    <mergeCell ref="F60:F62"/>
    <mergeCell ref="G60:G62"/>
    <mergeCell ref="H60:H62"/>
    <mergeCell ref="I60:I62"/>
    <mergeCell ref="J60:J62"/>
    <mergeCell ref="K60:K62"/>
    <mergeCell ref="A48:A50"/>
    <mergeCell ref="B48:B49"/>
    <mergeCell ref="C48:C49"/>
    <mergeCell ref="A53:A54"/>
    <mergeCell ref="U39:U40"/>
    <mergeCell ref="AC39:AC40"/>
    <mergeCell ref="A43:R43"/>
    <mergeCell ref="A28:AE28"/>
    <mergeCell ref="A35:A37"/>
    <mergeCell ref="L48:L49"/>
    <mergeCell ref="M48:M49"/>
    <mergeCell ref="N48:N49"/>
    <mergeCell ref="O48:O49"/>
    <mergeCell ref="P44:P52"/>
    <mergeCell ref="D48:D49"/>
    <mergeCell ref="E48:E49"/>
    <mergeCell ref="F48:F49"/>
    <mergeCell ref="G48:G49"/>
    <mergeCell ref="AE39:AE40"/>
    <mergeCell ref="D35:D36"/>
    <mergeCell ref="A30:AE30"/>
    <mergeCell ref="J35:J36"/>
    <mergeCell ref="K35:K36"/>
    <mergeCell ref="L35:L36"/>
    <mergeCell ref="M35:M36"/>
    <mergeCell ref="N35:N36"/>
    <mergeCell ref="Y39:Y40"/>
    <mergeCell ref="A29:AE29"/>
  </mergeCells>
  <printOptions horizontalCentered="1"/>
  <pageMargins left="0.78740157480314965" right="0.39370078740157483" top="0.78740157480314965" bottom="0.78740157480314965" header="0.31496062992125984" footer="0.23622047244094491"/>
  <pageSetup paperSize="8" scale="33" firstPageNumber="15" fitToHeight="0" orientation="landscape" useFirstPageNumber="1" r:id="rId1"/>
  <headerFooter>
    <oddHeader>&amp;C&amp;"Times New Roman,обычный"&amp;9&amp;P</oddHeader>
  </headerFooter>
  <rowBreaks count="2" manualBreakCount="2">
    <brk id="37" max="30" man="1"/>
    <brk id="67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Лист1!sub_1300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2019-02-21T06:40:44Z</dcterms:modified>
</cp:coreProperties>
</file>