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silyeva_ea\Desktop\МП август 2018\"/>
    </mc:Choice>
  </mc:AlternateContent>
  <bookViews>
    <workbookView xWindow="0" yWindow="0" windowWidth="16200" windowHeight="9315"/>
  </bookViews>
  <sheets>
    <sheet name="Приложение 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3" i="3" l="1"/>
  <c r="J393" i="3"/>
  <c r="K393" i="3"/>
  <c r="L393" i="3"/>
  <c r="M393" i="3"/>
  <c r="N393" i="3"/>
  <c r="O393" i="3"/>
  <c r="P393" i="3"/>
  <c r="Q393" i="3"/>
  <c r="R393" i="3"/>
  <c r="S393" i="3"/>
  <c r="T393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K390" i="3"/>
  <c r="L390" i="3"/>
  <c r="M390" i="3"/>
  <c r="N390" i="3"/>
  <c r="O390" i="3"/>
  <c r="P390" i="3"/>
  <c r="Q390" i="3"/>
  <c r="R390" i="3"/>
  <c r="S390" i="3"/>
  <c r="T390" i="3"/>
  <c r="F393" i="3"/>
  <c r="G393" i="3"/>
  <c r="D391" i="3"/>
  <c r="G391" i="3"/>
  <c r="D390" i="3"/>
  <c r="F390" i="3"/>
  <c r="G390" i="3"/>
  <c r="H391" i="3"/>
  <c r="H393" i="3"/>
  <c r="F186" i="3" l="1"/>
  <c r="E170" i="3"/>
  <c r="F170" i="3"/>
  <c r="G170" i="3"/>
  <c r="H170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E169" i="3"/>
  <c r="F169" i="3"/>
  <c r="G169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E168" i="3"/>
  <c r="F168" i="3"/>
  <c r="G168" i="3"/>
  <c r="H168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E167" i="3"/>
  <c r="F167" i="3"/>
  <c r="G167" i="3"/>
  <c r="H167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D168" i="3"/>
  <c r="D169" i="3"/>
  <c r="D170" i="3"/>
  <c r="D167" i="3"/>
  <c r="C190" i="3"/>
  <c r="C189" i="3"/>
  <c r="C188" i="3"/>
  <c r="C187" i="3"/>
  <c r="AN186" i="3"/>
  <c r="T186" i="3"/>
  <c r="S186" i="3"/>
  <c r="R186" i="3"/>
  <c r="Q186" i="3"/>
  <c r="P186" i="3"/>
  <c r="O186" i="3"/>
  <c r="N186" i="3"/>
  <c r="M186" i="3"/>
  <c r="L186" i="3"/>
  <c r="K186" i="3"/>
  <c r="J186" i="3"/>
  <c r="I186" i="3"/>
  <c r="H186" i="3"/>
  <c r="G186" i="3"/>
  <c r="E186" i="3"/>
  <c r="D186" i="3"/>
  <c r="D166" i="3" l="1"/>
  <c r="C186" i="3"/>
  <c r="H91" i="3"/>
  <c r="H174" i="3" l="1"/>
  <c r="H169" i="3" s="1"/>
  <c r="H143" i="3"/>
  <c r="H110" i="3"/>
  <c r="H69" i="3"/>
  <c r="H50" i="3"/>
  <c r="H33" i="3"/>
  <c r="AA15" i="3"/>
  <c r="AA14" i="3"/>
  <c r="H392" i="3" l="1"/>
  <c r="H286" i="3"/>
  <c r="H120" i="3"/>
  <c r="T232" i="3" l="1"/>
  <c r="S232" i="3"/>
  <c r="R232" i="3"/>
  <c r="Q232" i="3"/>
  <c r="P232" i="3"/>
  <c r="O232" i="3"/>
  <c r="N232" i="3"/>
  <c r="M232" i="3"/>
  <c r="L232" i="3"/>
  <c r="K232" i="3"/>
  <c r="J232" i="3"/>
  <c r="I232" i="3"/>
  <c r="H232" i="3"/>
  <c r="G232" i="3"/>
  <c r="E232" i="3"/>
  <c r="D232" i="3"/>
  <c r="F232" i="3"/>
  <c r="Y15" i="3" l="1"/>
  <c r="AN35" i="3" l="1"/>
  <c r="AN52" i="3"/>
  <c r="AN88" i="3"/>
  <c r="AN351" i="3"/>
  <c r="AN365" i="3"/>
  <c r="AN374" i="3"/>
  <c r="AN30" i="3" l="1"/>
  <c r="X15" i="3" l="1"/>
  <c r="Z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W15" i="3"/>
  <c r="X19" i="3" l="1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W19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W18" i="3"/>
  <c r="X17" i="3"/>
  <c r="Y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W17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W16" i="3"/>
  <c r="X14" i="3"/>
  <c r="Y14" i="3"/>
  <c r="Z14" i="3"/>
  <c r="AB14" i="3"/>
  <c r="AC14" i="3"/>
  <c r="W14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W13" i="3"/>
  <c r="F268" i="3"/>
  <c r="AN18" i="3" l="1"/>
  <c r="AN13" i="3"/>
  <c r="E106" i="3"/>
  <c r="F106" i="3"/>
  <c r="H106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E383" i="3"/>
  <c r="F383" i="3"/>
  <c r="G383" i="3"/>
  <c r="H383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E382" i="3"/>
  <c r="F382" i="3"/>
  <c r="H382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E381" i="3"/>
  <c r="F381" i="3"/>
  <c r="G381" i="3"/>
  <c r="H381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E380" i="3"/>
  <c r="F380" i="3"/>
  <c r="G380" i="3"/>
  <c r="H380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D381" i="3"/>
  <c r="D382" i="3"/>
  <c r="D383" i="3"/>
  <c r="D380" i="3"/>
  <c r="E345" i="3"/>
  <c r="E360" i="3" s="1"/>
  <c r="F345" i="3"/>
  <c r="F360" i="3" s="1"/>
  <c r="G345" i="3"/>
  <c r="G360" i="3" s="1"/>
  <c r="H345" i="3"/>
  <c r="H360" i="3" s="1"/>
  <c r="I345" i="3"/>
  <c r="I360" i="3" s="1"/>
  <c r="J345" i="3"/>
  <c r="J360" i="3" s="1"/>
  <c r="K345" i="3"/>
  <c r="K360" i="3" s="1"/>
  <c r="L345" i="3"/>
  <c r="L360" i="3" s="1"/>
  <c r="M345" i="3"/>
  <c r="M360" i="3" s="1"/>
  <c r="N345" i="3"/>
  <c r="N360" i="3" s="1"/>
  <c r="O345" i="3"/>
  <c r="O360" i="3" s="1"/>
  <c r="P345" i="3"/>
  <c r="P360" i="3" s="1"/>
  <c r="Q345" i="3"/>
  <c r="Q360" i="3" s="1"/>
  <c r="R345" i="3"/>
  <c r="R360" i="3" s="1"/>
  <c r="S345" i="3"/>
  <c r="S360" i="3" s="1"/>
  <c r="T345" i="3"/>
  <c r="T360" i="3" s="1"/>
  <c r="G344" i="3"/>
  <c r="H344" i="3"/>
  <c r="H359" i="3" s="1"/>
  <c r="I344" i="3"/>
  <c r="I359" i="3" s="1"/>
  <c r="J344" i="3"/>
  <c r="J359" i="3" s="1"/>
  <c r="K344" i="3"/>
  <c r="K359" i="3" s="1"/>
  <c r="L344" i="3"/>
  <c r="L359" i="3" s="1"/>
  <c r="M344" i="3"/>
  <c r="M359" i="3" s="1"/>
  <c r="N344" i="3"/>
  <c r="N359" i="3" s="1"/>
  <c r="O344" i="3"/>
  <c r="O359" i="3" s="1"/>
  <c r="P344" i="3"/>
  <c r="P359" i="3" s="1"/>
  <c r="Q344" i="3"/>
  <c r="Q359" i="3" s="1"/>
  <c r="R344" i="3"/>
  <c r="R359" i="3" s="1"/>
  <c r="S344" i="3"/>
  <c r="S359" i="3" s="1"/>
  <c r="T344" i="3"/>
  <c r="T359" i="3" s="1"/>
  <c r="E343" i="3"/>
  <c r="E358" i="3" s="1"/>
  <c r="G343" i="3"/>
  <c r="H343" i="3"/>
  <c r="H358" i="3" s="1"/>
  <c r="I343" i="3"/>
  <c r="I358" i="3" s="1"/>
  <c r="J343" i="3"/>
  <c r="J358" i="3" s="1"/>
  <c r="K343" i="3"/>
  <c r="K358" i="3" s="1"/>
  <c r="L343" i="3"/>
  <c r="L358" i="3" s="1"/>
  <c r="M343" i="3"/>
  <c r="M358" i="3" s="1"/>
  <c r="N343" i="3"/>
  <c r="N358" i="3" s="1"/>
  <c r="O343" i="3"/>
  <c r="O358" i="3" s="1"/>
  <c r="P343" i="3"/>
  <c r="P358" i="3" s="1"/>
  <c r="Q343" i="3"/>
  <c r="Q358" i="3" s="1"/>
  <c r="R343" i="3"/>
  <c r="R358" i="3" s="1"/>
  <c r="S343" i="3"/>
  <c r="S358" i="3" s="1"/>
  <c r="T343" i="3"/>
  <c r="T358" i="3" s="1"/>
  <c r="E342" i="3"/>
  <c r="E357" i="3" s="1"/>
  <c r="F342" i="3"/>
  <c r="F357" i="3" s="1"/>
  <c r="G342" i="3"/>
  <c r="H342" i="3"/>
  <c r="H357" i="3" s="1"/>
  <c r="I342" i="3"/>
  <c r="I357" i="3" s="1"/>
  <c r="J342" i="3"/>
  <c r="J357" i="3" s="1"/>
  <c r="K342" i="3"/>
  <c r="K357" i="3" s="1"/>
  <c r="L342" i="3"/>
  <c r="L357" i="3" s="1"/>
  <c r="M342" i="3"/>
  <c r="M357" i="3" s="1"/>
  <c r="N342" i="3"/>
  <c r="N357" i="3" s="1"/>
  <c r="O342" i="3"/>
  <c r="O357" i="3" s="1"/>
  <c r="P342" i="3"/>
  <c r="P357" i="3" s="1"/>
  <c r="Q342" i="3"/>
  <c r="Q357" i="3" s="1"/>
  <c r="R342" i="3"/>
  <c r="R357" i="3" s="1"/>
  <c r="S342" i="3"/>
  <c r="S357" i="3" s="1"/>
  <c r="T342" i="3"/>
  <c r="T357" i="3" s="1"/>
  <c r="D343" i="3"/>
  <c r="D358" i="3" s="1"/>
  <c r="D345" i="3"/>
  <c r="D360" i="3" s="1"/>
  <c r="D342" i="3"/>
  <c r="E322" i="3"/>
  <c r="F322" i="3"/>
  <c r="G322" i="3"/>
  <c r="H322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E321" i="3"/>
  <c r="F321" i="3"/>
  <c r="G321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E320" i="3"/>
  <c r="F320" i="3"/>
  <c r="G320" i="3"/>
  <c r="H320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E319" i="3"/>
  <c r="F319" i="3"/>
  <c r="G319" i="3"/>
  <c r="H319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D320" i="3"/>
  <c r="D321" i="3"/>
  <c r="D322" i="3"/>
  <c r="D319" i="3"/>
  <c r="E307" i="3"/>
  <c r="F307" i="3"/>
  <c r="G307" i="3"/>
  <c r="H307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E306" i="3"/>
  <c r="G306" i="3"/>
  <c r="H306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E305" i="3"/>
  <c r="F305" i="3"/>
  <c r="G305" i="3"/>
  <c r="H305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E304" i="3"/>
  <c r="F304" i="3"/>
  <c r="G304" i="3"/>
  <c r="H304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D305" i="3"/>
  <c r="D306" i="3"/>
  <c r="D307" i="3"/>
  <c r="D304" i="3"/>
  <c r="E252" i="3"/>
  <c r="F252" i="3"/>
  <c r="G252" i="3"/>
  <c r="H252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E251" i="3"/>
  <c r="F251" i="3"/>
  <c r="G251" i="3"/>
  <c r="I251" i="3"/>
  <c r="K251" i="3"/>
  <c r="L251" i="3"/>
  <c r="M251" i="3"/>
  <c r="N251" i="3"/>
  <c r="O251" i="3"/>
  <c r="P251" i="3"/>
  <c r="Q251" i="3"/>
  <c r="R251" i="3"/>
  <c r="S251" i="3"/>
  <c r="T251" i="3"/>
  <c r="E250" i="3"/>
  <c r="F250" i="3"/>
  <c r="G250" i="3"/>
  <c r="H250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E249" i="3"/>
  <c r="F249" i="3"/>
  <c r="G249" i="3"/>
  <c r="H249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D250" i="3"/>
  <c r="D251" i="3"/>
  <c r="D252" i="3"/>
  <c r="D249" i="3"/>
  <c r="E221" i="3"/>
  <c r="F221" i="3"/>
  <c r="G221" i="3"/>
  <c r="H221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E220" i="3"/>
  <c r="F220" i="3"/>
  <c r="G220" i="3"/>
  <c r="H220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E219" i="3"/>
  <c r="F219" i="3"/>
  <c r="G219" i="3"/>
  <c r="H219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E218" i="3"/>
  <c r="F218" i="3"/>
  <c r="G218" i="3"/>
  <c r="H218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D221" i="3"/>
  <c r="D218" i="3"/>
  <c r="E213" i="3"/>
  <c r="F213" i="3"/>
  <c r="G213" i="3"/>
  <c r="H213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E212" i="3"/>
  <c r="F212" i="3"/>
  <c r="G212" i="3"/>
  <c r="H212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E211" i="3"/>
  <c r="F211" i="3"/>
  <c r="G211" i="3"/>
  <c r="H211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D211" i="3"/>
  <c r="D212" i="3"/>
  <c r="D213" i="3"/>
  <c r="E210" i="3"/>
  <c r="F210" i="3"/>
  <c r="G210" i="3"/>
  <c r="H210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D210" i="3"/>
  <c r="F139" i="3"/>
  <c r="F200" i="3" s="1"/>
  <c r="G139" i="3"/>
  <c r="G200" i="3" s="1"/>
  <c r="H139" i="3"/>
  <c r="H200" i="3" s="1"/>
  <c r="I139" i="3"/>
  <c r="I200" i="3" s="1"/>
  <c r="J139" i="3"/>
  <c r="J200" i="3" s="1"/>
  <c r="K139" i="3"/>
  <c r="K200" i="3" s="1"/>
  <c r="L139" i="3"/>
  <c r="L200" i="3" s="1"/>
  <c r="M139" i="3"/>
  <c r="M200" i="3" s="1"/>
  <c r="N139" i="3"/>
  <c r="N200" i="3" s="1"/>
  <c r="O139" i="3"/>
  <c r="O200" i="3" s="1"/>
  <c r="P139" i="3"/>
  <c r="P200" i="3" s="1"/>
  <c r="Q139" i="3"/>
  <c r="Q200" i="3" s="1"/>
  <c r="R139" i="3"/>
  <c r="R200" i="3" s="1"/>
  <c r="S139" i="3"/>
  <c r="S200" i="3" s="1"/>
  <c r="T139" i="3"/>
  <c r="T200" i="3" s="1"/>
  <c r="F138" i="3"/>
  <c r="F199" i="3" s="1"/>
  <c r="G138" i="3"/>
  <c r="G199" i="3" s="1"/>
  <c r="H138" i="3"/>
  <c r="H199" i="3" s="1"/>
  <c r="I138" i="3"/>
  <c r="I199" i="3" s="1"/>
  <c r="J138" i="3"/>
  <c r="J199" i="3" s="1"/>
  <c r="K138" i="3"/>
  <c r="K199" i="3" s="1"/>
  <c r="L138" i="3"/>
  <c r="L199" i="3" s="1"/>
  <c r="M138" i="3"/>
  <c r="M199" i="3" s="1"/>
  <c r="N138" i="3"/>
  <c r="N199" i="3" s="1"/>
  <c r="O138" i="3"/>
  <c r="O199" i="3" s="1"/>
  <c r="P138" i="3"/>
  <c r="P199" i="3" s="1"/>
  <c r="Q138" i="3"/>
  <c r="Q199" i="3" s="1"/>
  <c r="R138" i="3"/>
  <c r="R199" i="3" s="1"/>
  <c r="S138" i="3"/>
  <c r="S199" i="3" s="1"/>
  <c r="T138" i="3"/>
  <c r="T199" i="3" s="1"/>
  <c r="E137" i="3"/>
  <c r="E198" i="3" s="1"/>
  <c r="F137" i="3"/>
  <c r="F198" i="3" s="1"/>
  <c r="G137" i="3"/>
  <c r="G198" i="3" s="1"/>
  <c r="H137" i="3"/>
  <c r="H198" i="3" s="1"/>
  <c r="I137" i="3"/>
  <c r="I198" i="3" s="1"/>
  <c r="J137" i="3"/>
  <c r="J198" i="3" s="1"/>
  <c r="K137" i="3"/>
  <c r="K198" i="3" s="1"/>
  <c r="L137" i="3"/>
  <c r="L198" i="3" s="1"/>
  <c r="M137" i="3"/>
  <c r="M198" i="3" s="1"/>
  <c r="N137" i="3"/>
  <c r="N198" i="3" s="1"/>
  <c r="O137" i="3"/>
  <c r="O198" i="3" s="1"/>
  <c r="P137" i="3"/>
  <c r="P198" i="3" s="1"/>
  <c r="Q137" i="3"/>
  <c r="Q198" i="3" s="1"/>
  <c r="R137" i="3"/>
  <c r="R198" i="3" s="1"/>
  <c r="S137" i="3"/>
  <c r="S198" i="3" s="1"/>
  <c r="T137" i="3"/>
  <c r="T198" i="3" s="1"/>
  <c r="E136" i="3"/>
  <c r="E197" i="3" s="1"/>
  <c r="F136" i="3"/>
  <c r="F197" i="3" s="1"/>
  <c r="G136" i="3"/>
  <c r="G197" i="3" s="1"/>
  <c r="H136" i="3"/>
  <c r="H197" i="3" s="1"/>
  <c r="I136" i="3"/>
  <c r="I197" i="3" s="1"/>
  <c r="J136" i="3"/>
  <c r="J197" i="3" s="1"/>
  <c r="K136" i="3"/>
  <c r="K197" i="3" s="1"/>
  <c r="L136" i="3"/>
  <c r="L197" i="3" s="1"/>
  <c r="M136" i="3"/>
  <c r="M197" i="3" s="1"/>
  <c r="N136" i="3"/>
  <c r="N197" i="3" s="1"/>
  <c r="O136" i="3"/>
  <c r="O197" i="3" s="1"/>
  <c r="P136" i="3"/>
  <c r="P197" i="3" s="1"/>
  <c r="Q136" i="3"/>
  <c r="Q197" i="3" s="1"/>
  <c r="R136" i="3"/>
  <c r="R197" i="3" s="1"/>
  <c r="S136" i="3"/>
  <c r="S197" i="3" s="1"/>
  <c r="T136" i="3"/>
  <c r="T197" i="3" s="1"/>
  <c r="D137" i="3"/>
  <c r="D198" i="3" s="1"/>
  <c r="D136" i="3"/>
  <c r="D197" i="3" s="1"/>
  <c r="E105" i="3"/>
  <c r="E131" i="3" s="1"/>
  <c r="F105" i="3"/>
  <c r="F131" i="3" s="1"/>
  <c r="G105" i="3"/>
  <c r="G131" i="3" s="1"/>
  <c r="H105" i="3"/>
  <c r="H131" i="3" s="1"/>
  <c r="I105" i="3"/>
  <c r="I131" i="3" s="1"/>
  <c r="J105" i="3"/>
  <c r="J131" i="3" s="1"/>
  <c r="K105" i="3"/>
  <c r="K131" i="3" s="1"/>
  <c r="L105" i="3"/>
  <c r="L131" i="3" s="1"/>
  <c r="M105" i="3"/>
  <c r="M131" i="3" s="1"/>
  <c r="N105" i="3"/>
  <c r="N131" i="3" s="1"/>
  <c r="O105" i="3"/>
  <c r="O131" i="3" s="1"/>
  <c r="P105" i="3"/>
  <c r="P131" i="3" s="1"/>
  <c r="Q105" i="3"/>
  <c r="Q131" i="3" s="1"/>
  <c r="R105" i="3"/>
  <c r="R131" i="3" s="1"/>
  <c r="S105" i="3"/>
  <c r="S131" i="3" s="1"/>
  <c r="T105" i="3"/>
  <c r="T131" i="3" s="1"/>
  <c r="E104" i="3"/>
  <c r="F104" i="3"/>
  <c r="F130" i="3" s="1"/>
  <c r="H104" i="3"/>
  <c r="H130" i="3" s="1"/>
  <c r="I104" i="3"/>
  <c r="I130" i="3" s="1"/>
  <c r="J104" i="3"/>
  <c r="J130" i="3" s="1"/>
  <c r="E103" i="3"/>
  <c r="F103" i="3"/>
  <c r="F129" i="3" s="1"/>
  <c r="G103" i="3"/>
  <c r="G129" i="3" s="1"/>
  <c r="H103" i="3"/>
  <c r="H129" i="3" s="1"/>
  <c r="I103" i="3"/>
  <c r="I129" i="3" s="1"/>
  <c r="J103" i="3"/>
  <c r="J129" i="3" s="1"/>
  <c r="K103" i="3"/>
  <c r="K129" i="3" s="1"/>
  <c r="L103" i="3"/>
  <c r="L129" i="3" s="1"/>
  <c r="M103" i="3"/>
  <c r="M129" i="3" s="1"/>
  <c r="N103" i="3"/>
  <c r="N129" i="3" s="1"/>
  <c r="O103" i="3"/>
  <c r="O129" i="3" s="1"/>
  <c r="P103" i="3"/>
  <c r="P129" i="3" s="1"/>
  <c r="Q103" i="3"/>
  <c r="Q129" i="3" s="1"/>
  <c r="R103" i="3"/>
  <c r="R129" i="3" s="1"/>
  <c r="S103" i="3"/>
  <c r="S129" i="3" s="1"/>
  <c r="T103" i="3"/>
  <c r="T129" i="3" s="1"/>
  <c r="E102" i="3"/>
  <c r="E128" i="3" s="1"/>
  <c r="F102" i="3"/>
  <c r="F128" i="3" s="1"/>
  <c r="G102" i="3"/>
  <c r="H102" i="3"/>
  <c r="H128" i="3" s="1"/>
  <c r="I102" i="3"/>
  <c r="I128" i="3" s="1"/>
  <c r="J102" i="3"/>
  <c r="J128" i="3" s="1"/>
  <c r="K102" i="3"/>
  <c r="K128" i="3" s="1"/>
  <c r="L102" i="3"/>
  <c r="L128" i="3" s="1"/>
  <c r="M102" i="3"/>
  <c r="M128" i="3" s="1"/>
  <c r="N102" i="3"/>
  <c r="N128" i="3" s="1"/>
  <c r="O102" i="3"/>
  <c r="O128" i="3" s="1"/>
  <c r="P102" i="3"/>
  <c r="P128" i="3" s="1"/>
  <c r="Q102" i="3"/>
  <c r="Q128" i="3" s="1"/>
  <c r="R102" i="3"/>
  <c r="R128" i="3" s="1"/>
  <c r="S102" i="3"/>
  <c r="S128" i="3" s="1"/>
  <c r="T102" i="3"/>
  <c r="T128" i="3" s="1"/>
  <c r="D103" i="3"/>
  <c r="D129" i="3" s="1"/>
  <c r="D105" i="3"/>
  <c r="D131" i="3" s="1"/>
  <c r="D102" i="3"/>
  <c r="D128" i="3" s="1"/>
  <c r="E65" i="3"/>
  <c r="E97" i="3" s="1"/>
  <c r="F65" i="3"/>
  <c r="F97" i="3" s="1"/>
  <c r="G65" i="3"/>
  <c r="G97" i="3" s="1"/>
  <c r="H65" i="3"/>
  <c r="H97" i="3" s="1"/>
  <c r="I65" i="3"/>
  <c r="I97" i="3" s="1"/>
  <c r="J65" i="3"/>
  <c r="J97" i="3" s="1"/>
  <c r="K65" i="3"/>
  <c r="K97" i="3" s="1"/>
  <c r="L65" i="3"/>
  <c r="L97" i="3" s="1"/>
  <c r="M65" i="3"/>
  <c r="M97" i="3" s="1"/>
  <c r="N65" i="3"/>
  <c r="N97" i="3" s="1"/>
  <c r="O65" i="3"/>
  <c r="O97" i="3" s="1"/>
  <c r="P65" i="3"/>
  <c r="P97" i="3" s="1"/>
  <c r="Q65" i="3"/>
  <c r="Q97" i="3" s="1"/>
  <c r="R65" i="3"/>
  <c r="R97" i="3" s="1"/>
  <c r="S65" i="3"/>
  <c r="S97" i="3" s="1"/>
  <c r="T65" i="3"/>
  <c r="T97" i="3" s="1"/>
  <c r="E64" i="3"/>
  <c r="E96" i="3" s="1"/>
  <c r="F64" i="3"/>
  <c r="F96" i="3" s="1"/>
  <c r="G64" i="3"/>
  <c r="G96" i="3" s="1"/>
  <c r="H64" i="3"/>
  <c r="H96" i="3" s="1"/>
  <c r="I64" i="3"/>
  <c r="I96" i="3" s="1"/>
  <c r="J64" i="3"/>
  <c r="J96" i="3" s="1"/>
  <c r="K64" i="3"/>
  <c r="K96" i="3" s="1"/>
  <c r="L64" i="3"/>
  <c r="L96" i="3" s="1"/>
  <c r="M64" i="3"/>
  <c r="M96" i="3" s="1"/>
  <c r="N64" i="3"/>
  <c r="N96" i="3" s="1"/>
  <c r="O64" i="3"/>
  <c r="O96" i="3" s="1"/>
  <c r="P64" i="3"/>
  <c r="P96" i="3" s="1"/>
  <c r="Q64" i="3"/>
  <c r="Q96" i="3" s="1"/>
  <c r="R64" i="3"/>
  <c r="R96" i="3" s="1"/>
  <c r="S64" i="3"/>
  <c r="S96" i="3" s="1"/>
  <c r="T64" i="3"/>
  <c r="T96" i="3" s="1"/>
  <c r="F63" i="3"/>
  <c r="F95" i="3" s="1"/>
  <c r="G63" i="3"/>
  <c r="G95" i="3" s="1"/>
  <c r="H63" i="3"/>
  <c r="H95" i="3" s="1"/>
  <c r="I63" i="3"/>
  <c r="I95" i="3" s="1"/>
  <c r="J63" i="3"/>
  <c r="J95" i="3" s="1"/>
  <c r="K63" i="3"/>
  <c r="L63" i="3"/>
  <c r="M63" i="3"/>
  <c r="N63" i="3"/>
  <c r="O63" i="3"/>
  <c r="P63" i="3"/>
  <c r="Q63" i="3"/>
  <c r="R63" i="3"/>
  <c r="S63" i="3"/>
  <c r="T63" i="3"/>
  <c r="E62" i="3"/>
  <c r="E94" i="3" s="1"/>
  <c r="F62" i="3"/>
  <c r="F94" i="3" s="1"/>
  <c r="G62" i="3"/>
  <c r="G94" i="3" s="1"/>
  <c r="H62" i="3"/>
  <c r="H94" i="3" s="1"/>
  <c r="I62" i="3"/>
  <c r="I94" i="3" s="1"/>
  <c r="J62" i="3"/>
  <c r="J94" i="3" s="1"/>
  <c r="K62" i="3"/>
  <c r="K94" i="3" s="1"/>
  <c r="L62" i="3"/>
  <c r="L94" i="3" s="1"/>
  <c r="M62" i="3"/>
  <c r="M94" i="3" s="1"/>
  <c r="N62" i="3"/>
  <c r="N94" i="3" s="1"/>
  <c r="O62" i="3"/>
  <c r="O94" i="3" s="1"/>
  <c r="P62" i="3"/>
  <c r="P94" i="3" s="1"/>
  <c r="Q62" i="3"/>
  <c r="Q94" i="3" s="1"/>
  <c r="R62" i="3"/>
  <c r="R94" i="3" s="1"/>
  <c r="S62" i="3"/>
  <c r="S94" i="3" s="1"/>
  <c r="T62" i="3"/>
  <c r="T94" i="3" s="1"/>
  <c r="D63" i="3"/>
  <c r="D95" i="3" s="1"/>
  <c r="D62" i="3"/>
  <c r="D94" i="3" s="1"/>
  <c r="E29" i="3"/>
  <c r="E57" i="3" s="1"/>
  <c r="F29" i="3"/>
  <c r="F57" i="3" s="1"/>
  <c r="G29" i="3"/>
  <c r="G57" i="3" s="1"/>
  <c r="H29" i="3"/>
  <c r="H57" i="3" s="1"/>
  <c r="I29" i="3"/>
  <c r="I57" i="3" s="1"/>
  <c r="J29" i="3"/>
  <c r="J57" i="3" s="1"/>
  <c r="K29" i="3"/>
  <c r="K57" i="3" s="1"/>
  <c r="L29" i="3"/>
  <c r="L57" i="3" s="1"/>
  <c r="M29" i="3"/>
  <c r="M57" i="3" s="1"/>
  <c r="N29" i="3"/>
  <c r="N57" i="3" s="1"/>
  <c r="O29" i="3"/>
  <c r="O57" i="3" s="1"/>
  <c r="P29" i="3"/>
  <c r="P57" i="3" s="1"/>
  <c r="Q29" i="3"/>
  <c r="Q57" i="3" s="1"/>
  <c r="R29" i="3"/>
  <c r="R57" i="3" s="1"/>
  <c r="S29" i="3"/>
  <c r="S57" i="3" s="1"/>
  <c r="T29" i="3"/>
  <c r="T57" i="3" s="1"/>
  <c r="E28" i="3"/>
  <c r="E56" i="3" s="1"/>
  <c r="F28" i="3"/>
  <c r="F56" i="3" s="1"/>
  <c r="G28" i="3"/>
  <c r="G56" i="3" s="1"/>
  <c r="H28" i="3"/>
  <c r="H56" i="3" s="1"/>
  <c r="I28" i="3"/>
  <c r="I56" i="3" s="1"/>
  <c r="J28" i="3"/>
  <c r="J56" i="3" s="1"/>
  <c r="K28" i="3"/>
  <c r="K56" i="3" s="1"/>
  <c r="L28" i="3"/>
  <c r="L56" i="3" s="1"/>
  <c r="M28" i="3"/>
  <c r="M56" i="3" s="1"/>
  <c r="N28" i="3"/>
  <c r="N56" i="3" s="1"/>
  <c r="O28" i="3"/>
  <c r="O56" i="3" s="1"/>
  <c r="P28" i="3"/>
  <c r="P56" i="3" s="1"/>
  <c r="Q28" i="3"/>
  <c r="Q56" i="3" s="1"/>
  <c r="R28" i="3"/>
  <c r="R56" i="3" s="1"/>
  <c r="S28" i="3"/>
  <c r="S56" i="3" s="1"/>
  <c r="T28" i="3"/>
  <c r="T56" i="3" s="1"/>
  <c r="E27" i="3"/>
  <c r="E55" i="3" s="1"/>
  <c r="F27" i="3"/>
  <c r="F55" i="3" s="1"/>
  <c r="G27" i="3"/>
  <c r="G55" i="3" s="1"/>
  <c r="H27" i="3"/>
  <c r="H55" i="3" s="1"/>
  <c r="K27" i="3"/>
  <c r="K55" i="3" s="1"/>
  <c r="L27" i="3"/>
  <c r="L55" i="3" s="1"/>
  <c r="M27" i="3"/>
  <c r="M55" i="3" s="1"/>
  <c r="N27" i="3"/>
  <c r="N55" i="3" s="1"/>
  <c r="O27" i="3"/>
  <c r="O55" i="3" s="1"/>
  <c r="P27" i="3"/>
  <c r="P55" i="3" s="1"/>
  <c r="Q27" i="3"/>
  <c r="Q55" i="3" s="1"/>
  <c r="R27" i="3"/>
  <c r="R55" i="3" s="1"/>
  <c r="S27" i="3"/>
  <c r="S55" i="3" s="1"/>
  <c r="T27" i="3"/>
  <c r="T55" i="3" s="1"/>
  <c r="F26" i="3"/>
  <c r="F54" i="3" s="1"/>
  <c r="G26" i="3"/>
  <c r="G54" i="3" s="1"/>
  <c r="K26" i="3"/>
  <c r="K54" i="3" s="1"/>
  <c r="L26" i="3"/>
  <c r="L54" i="3" s="1"/>
  <c r="M26" i="3"/>
  <c r="M54" i="3" s="1"/>
  <c r="N26" i="3"/>
  <c r="N54" i="3" s="1"/>
  <c r="O26" i="3"/>
  <c r="O54" i="3" s="1"/>
  <c r="P26" i="3"/>
  <c r="P54" i="3" s="1"/>
  <c r="Q26" i="3"/>
  <c r="Q54" i="3" s="1"/>
  <c r="R26" i="3"/>
  <c r="R54" i="3" s="1"/>
  <c r="S26" i="3"/>
  <c r="S54" i="3" s="1"/>
  <c r="T26" i="3"/>
  <c r="T54" i="3" s="1"/>
  <c r="D27" i="3"/>
  <c r="D55" i="3" s="1"/>
  <c r="D29" i="3"/>
  <c r="D26" i="3"/>
  <c r="C365" i="3"/>
  <c r="C366" i="3"/>
  <c r="C368" i="3"/>
  <c r="C370" i="3"/>
  <c r="C371" i="3"/>
  <c r="C372" i="3"/>
  <c r="C373" i="3"/>
  <c r="C375" i="3"/>
  <c r="C376" i="3"/>
  <c r="C377" i="3"/>
  <c r="C378" i="3"/>
  <c r="C347" i="3"/>
  <c r="C350" i="3"/>
  <c r="C352" i="3"/>
  <c r="C353" i="3"/>
  <c r="C355" i="3"/>
  <c r="C289" i="3"/>
  <c r="C290" i="3"/>
  <c r="C292" i="3"/>
  <c r="C294" i="3"/>
  <c r="C295" i="3"/>
  <c r="C296" i="3"/>
  <c r="C297" i="3"/>
  <c r="C299" i="3"/>
  <c r="C300" i="3"/>
  <c r="C301" i="3"/>
  <c r="C302" i="3"/>
  <c r="C309" i="3"/>
  <c r="C310" i="3"/>
  <c r="C311" i="3"/>
  <c r="C312" i="3"/>
  <c r="C314" i="3"/>
  <c r="C315" i="3"/>
  <c r="C317" i="3"/>
  <c r="C324" i="3"/>
  <c r="C325" i="3"/>
  <c r="C326" i="3"/>
  <c r="C327" i="3"/>
  <c r="C329" i="3"/>
  <c r="C330" i="3"/>
  <c r="C332" i="3"/>
  <c r="C223" i="3"/>
  <c r="C224" i="3"/>
  <c r="C225" i="3"/>
  <c r="C226" i="3"/>
  <c r="C228" i="3"/>
  <c r="C231" i="3"/>
  <c r="C233" i="3"/>
  <c r="C234" i="3"/>
  <c r="C235" i="3"/>
  <c r="C236" i="3"/>
  <c r="C239" i="3"/>
  <c r="C240" i="3"/>
  <c r="C241" i="3"/>
  <c r="C242" i="3"/>
  <c r="C244" i="3"/>
  <c r="C245" i="3"/>
  <c r="C246" i="3"/>
  <c r="C247" i="3"/>
  <c r="C254" i="3"/>
  <c r="C255" i="3"/>
  <c r="C256" i="3"/>
  <c r="C257" i="3"/>
  <c r="C259" i="3"/>
  <c r="C260" i="3"/>
  <c r="C261" i="3"/>
  <c r="C262" i="3"/>
  <c r="C264" i="3"/>
  <c r="C265" i="3"/>
  <c r="C266" i="3"/>
  <c r="C267" i="3"/>
  <c r="C269" i="3"/>
  <c r="C270" i="3"/>
  <c r="C271" i="3"/>
  <c r="C272" i="3"/>
  <c r="C274" i="3"/>
  <c r="C275" i="3"/>
  <c r="C276" i="3"/>
  <c r="C277" i="3"/>
  <c r="C279" i="3"/>
  <c r="C280" i="3"/>
  <c r="C281" i="3"/>
  <c r="C282" i="3"/>
  <c r="C284" i="3"/>
  <c r="C285" i="3"/>
  <c r="C287" i="3"/>
  <c r="C205" i="3"/>
  <c r="C206" i="3"/>
  <c r="C207" i="3"/>
  <c r="C208" i="3"/>
  <c r="C147" i="3"/>
  <c r="C148" i="3"/>
  <c r="C149" i="3"/>
  <c r="C150" i="3"/>
  <c r="C152" i="3"/>
  <c r="C153" i="3"/>
  <c r="C154" i="3"/>
  <c r="C155" i="3"/>
  <c r="C157" i="3"/>
  <c r="C158" i="3"/>
  <c r="C160" i="3"/>
  <c r="C162" i="3"/>
  <c r="C163" i="3"/>
  <c r="C164" i="3"/>
  <c r="C165" i="3"/>
  <c r="C172" i="3"/>
  <c r="C173" i="3"/>
  <c r="C174" i="3"/>
  <c r="C175" i="3"/>
  <c r="C177" i="3"/>
  <c r="C178" i="3"/>
  <c r="C179" i="3"/>
  <c r="C180" i="3"/>
  <c r="C182" i="3"/>
  <c r="C183" i="3"/>
  <c r="C184" i="3"/>
  <c r="C185" i="3"/>
  <c r="C192" i="3"/>
  <c r="C193" i="3"/>
  <c r="C194" i="3"/>
  <c r="C195" i="3"/>
  <c r="C141" i="3"/>
  <c r="C142" i="3"/>
  <c r="C109" i="3"/>
  <c r="C111" i="3"/>
  <c r="C113" i="3"/>
  <c r="C114" i="3"/>
  <c r="C115" i="3"/>
  <c r="C116" i="3"/>
  <c r="C118" i="3"/>
  <c r="C119" i="3"/>
  <c r="C121" i="3"/>
  <c r="C123" i="3"/>
  <c r="C126" i="3"/>
  <c r="C74" i="3"/>
  <c r="C75" i="3"/>
  <c r="C76" i="3"/>
  <c r="C77" i="3"/>
  <c r="C79" i="3"/>
  <c r="C80" i="3"/>
  <c r="C81" i="3"/>
  <c r="C82" i="3"/>
  <c r="C84" i="3"/>
  <c r="C85" i="3"/>
  <c r="C86" i="3"/>
  <c r="C87" i="3"/>
  <c r="C89" i="3"/>
  <c r="C91" i="3"/>
  <c r="C92" i="3"/>
  <c r="C67" i="3"/>
  <c r="C38" i="3"/>
  <c r="C39" i="3"/>
  <c r="C40" i="3"/>
  <c r="C41" i="3"/>
  <c r="C43" i="3"/>
  <c r="C44" i="3"/>
  <c r="C45" i="3"/>
  <c r="C46" i="3"/>
  <c r="C49" i="3"/>
  <c r="C50" i="3"/>
  <c r="C34" i="3"/>
  <c r="E403" i="3"/>
  <c r="F403" i="3"/>
  <c r="G403" i="3"/>
  <c r="H403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E402" i="3"/>
  <c r="G402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E401" i="3"/>
  <c r="F401" i="3"/>
  <c r="G401" i="3"/>
  <c r="H401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E400" i="3"/>
  <c r="F400" i="3"/>
  <c r="G400" i="3"/>
  <c r="H400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D403" i="3"/>
  <c r="D400" i="3"/>
  <c r="E398" i="3"/>
  <c r="F398" i="3"/>
  <c r="G398" i="3"/>
  <c r="H398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F397" i="3"/>
  <c r="I397" i="3"/>
  <c r="E396" i="3"/>
  <c r="F396" i="3"/>
  <c r="G396" i="3"/>
  <c r="H396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D396" i="3"/>
  <c r="D397" i="3"/>
  <c r="D398" i="3"/>
  <c r="E395" i="3"/>
  <c r="F395" i="3"/>
  <c r="G395" i="3"/>
  <c r="H395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D395" i="3"/>
  <c r="S334" i="3" l="1"/>
  <c r="O334" i="3"/>
  <c r="K334" i="3"/>
  <c r="G334" i="3"/>
  <c r="S335" i="3"/>
  <c r="O335" i="3"/>
  <c r="K335" i="3"/>
  <c r="G335" i="3"/>
  <c r="S336" i="3"/>
  <c r="O336" i="3"/>
  <c r="K336" i="3"/>
  <c r="G336" i="3"/>
  <c r="S337" i="3"/>
  <c r="O337" i="3"/>
  <c r="O388" i="3" s="1"/>
  <c r="K337" i="3"/>
  <c r="K388" i="3" s="1"/>
  <c r="G337" i="3"/>
  <c r="T334" i="3"/>
  <c r="P334" i="3"/>
  <c r="L334" i="3"/>
  <c r="H334" i="3"/>
  <c r="T335" i="3"/>
  <c r="P335" i="3"/>
  <c r="L335" i="3"/>
  <c r="H335" i="3"/>
  <c r="T336" i="3"/>
  <c r="P336" i="3"/>
  <c r="L336" i="3"/>
  <c r="T337" i="3"/>
  <c r="P337" i="3"/>
  <c r="L337" i="3"/>
  <c r="H337" i="3"/>
  <c r="H388" i="3" s="1"/>
  <c r="D334" i="3"/>
  <c r="R334" i="3"/>
  <c r="N334" i="3"/>
  <c r="J334" i="3"/>
  <c r="R335" i="3"/>
  <c r="N335" i="3"/>
  <c r="J335" i="3"/>
  <c r="R336" i="3"/>
  <c r="N336" i="3"/>
  <c r="R337" i="3"/>
  <c r="N337" i="3"/>
  <c r="J337" i="3"/>
  <c r="F337" i="3"/>
  <c r="C29" i="3"/>
  <c r="D337" i="3"/>
  <c r="Q334" i="3"/>
  <c r="M334" i="3"/>
  <c r="I334" i="3"/>
  <c r="E334" i="3"/>
  <c r="M335" i="3"/>
  <c r="I335" i="3"/>
  <c r="E335" i="3"/>
  <c r="Q336" i="3"/>
  <c r="M336" i="3"/>
  <c r="I336" i="3"/>
  <c r="E336" i="3"/>
  <c r="Q337" i="3"/>
  <c r="M337" i="3"/>
  <c r="I337" i="3"/>
  <c r="E337" i="3"/>
  <c r="D57" i="3"/>
  <c r="C210" i="3"/>
  <c r="C213" i="3"/>
  <c r="C305" i="3"/>
  <c r="C381" i="3"/>
  <c r="C383" i="3"/>
  <c r="C380" i="3"/>
  <c r="G359" i="3"/>
  <c r="G358" i="3"/>
  <c r="C342" i="3"/>
  <c r="G357" i="3"/>
  <c r="C322" i="3"/>
  <c r="C320" i="3"/>
  <c r="C319" i="3"/>
  <c r="C307" i="3"/>
  <c r="C304" i="3"/>
  <c r="Q335" i="3"/>
  <c r="C249" i="3"/>
  <c r="C252" i="3"/>
  <c r="C250" i="3"/>
  <c r="C403" i="3"/>
  <c r="C400" i="3"/>
  <c r="C221" i="3"/>
  <c r="C218" i="3"/>
  <c r="F334" i="3"/>
  <c r="F335" i="3"/>
  <c r="C211" i="3"/>
  <c r="C170" i="3"/>
  <c r="C167" i="3"/>
  <c r="C137" i="3"/>
  <c r="C136" i="3"/>
  <c r="C398" i="3"/>
  <c r="C105" i="3"/>
  <c r="C395" i="3"/>
  <c r="C396" i="3"/>
  <c r="C102" i="3"/>
  <c r="G128" i="3"/>
  <c r="C62" i="3"/>
  <c r="C345" i="3"/>
  <c r="C212" i="3"/>
  <c r="C169" i="3"/>
  <c r="C168" i="3"/>
  <c r="C103" i="3"/>
  <c r="E399" i="3"/>
  <c r="I399" i="3"/>
  <c r="M399" i="3"/>
  <c r="Q399" i="3"/>
  <c r="L399" i="3"/>
  <c r="P399" i="3"/>
  <c r="T399" i="3"/>
  <c r="I394" i="3"/>
  <c r="H379" i="3"/>
  <c r="L379" i="3"/>
  <c r="P379" i="3"/>
  <c r="T379" i="3"/>
  <c r="E379" i="3"/>
  <c r="I379" i="3"/>
  <c r="M379" i="3"/>
  <c r="Q379" i="3"/>
  <c r="G341" i="3"/>
  <c r="D357" i="3"/>
  <c r="T318" i="3"/>
  <c r="E318" i="3"/>
  <c r="I318" i="3"/>
  <c r="M318" i="3"/>
  <c r="Q318" i="3"/>
  <c r="J318" i="3"/>
  <c r="N318" i="3"/>
  <c r="R318" i="3"/>
  <c r="I303" i="3"/>
  <c r="M303" i="3"/>
  <c r="Q303" i="3"/>
  <c r="E303" i="3"/>
  <c r="J303" i="3"/>
  <c r="R303" i="3"/>
  <c r="S303" i="3"/>
  <c r="N248" i="3"/>
  <c r="R248" i="3"/>
  <c r="F248" i="3"/>
  <c r="G248" i="3"/>
  <c r="L248" i="3"/>
  <c r="O248" i="3"/>
  <c r="P248" i="3"/>
  <c r="S248" i="3"/>
  <c r="T248" i="3"/>
  <c r="D248" i="3"/>
  <c r="S217" i="3"/>
  <c r="F209" i="3"/>
  <c r="J209" i="3"/>
  <c r="S209" i="3"/>
  <c r="J166" i="3"/>
  <c r="N166" i="3"/>
  <c r="R166" i="3"/>
  <c r="S166" i="3"/>
  <c r="J101" i="3"/>
  <c r="L61" i="3"/>
  <c r="T61" i="3"/>
  <c r="J399" i="3"/>
  <c r="N399" i="3"/>
  <c r="R399" i="3"/>
  <c r="F394" i="3"/>
  <c r="F379" i="3"/>
  <c r="J379" i="3"/>
  <c r="N379" i="3"/>
  <c r="R379" i="3"/>
  <c r="E374" i="3"/>
  <c r="F374" i="3"/>
  <c r="G374" i="3"/>
  <c r="H374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D374" i="3"/>
  <c r="E369" i="3"/>
  <c r="F369" i="3"/>
  <c r="G369" i="3"/>
  <c r="H369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D369" i="3"/>
  <c r="E364" i="3"/>
  <c r="F364" i="3"/>
  <c r="H364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D364" i="3"/>
  <c r="F351" i="3"/>
  <c r="G351" i="3"/>
  <c r="H351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E346" i="3"/>
  <c r="G346" i="3"/>
  <c r="H346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I341" i="3"/>
  <c r="M341" i="3"/>
  <c r="Q341" i="3"/>
  <c r="E328" i="3"/>
  <c r="F328" i="3"/>
  <c r="G328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D328" i="3"/>
  <c r="E323" i="3"/>
  <c r="F323" i="3"/>
  <c r="G323" i="3"/>
  <c r="H323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D323" i="3"/>
  <c r="E313" i="3"/>
  <c r="G313" i="3"/>
  <c r="H313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D313" i="3"/>
  <c r="E308" i="3"/>
  <c r="F308" i="3"/>
  <c r="G308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D308" i="3"/>
  <c r="H303" i="3"/>
  <c r="L303" i="3"/>
  <c r="N303" i="3"/>
  <c r="P303" i="3"/>
  <c r="T303" i="3"/>
  <c r="E298" i="3"/>
  <c r="F298" i="3"/>
  <c r="G298" i="3"/>
  <c r="H298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D298" i="3"/>
  <c r="E293" i="3"/>
  <c r="F293" i="3"/>
  <c r="G293" i="3"/>
  <c r="H293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D293" i="3"/>
  <c r="E288" i="3"/>
  <c r="F288" i="3"/>
  <c r="G288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D288" i="3"/>
  <c r="E283" i="3"/>
  <c r="F283" i="3"/>
  <c r="G283" i="3"/>
  <c r="I283" i="3"/>
  <c r="K283" i="3"/>
  <c r="L283" i="3"/>
  <c r="M283" i="3"/>
  <c r="N283" i="3"/>
  <c r="O283" i="3"/>
  <c r="P283" i="3"/>
  <c r="Q283" i="3"/>
  <c r="R283" i="3"/>
  <c r="S283" i="3"/>
  <c r="T283" i="3"/>
  <c r="D283" i="3"/>
  <c r="E278" i="3"/>
  <c r="F278" i="3"/>
  <c r="G278" i="3"/>
  <c r="H278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D278" i="3"/>
  <c r="E273" i="3"/>
  <c r="F273" i="3"/>
  <c r="G273" i="3"/>
  <c r="H273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D273" i="3"/>
  <c r="E268" i="3"/>
  <c r="G268" i="3"/>
  <c r="H268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D268" i="3"/>
  <c r="E263" i="3"/>
  <c r="F263" i="3"/>
  <c r="G263" i="3"/>
  <c r="H263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D263" i="3"/>
  <c r="E258" i="3"/>
  <c r="F258" i="3"/>
  <c r="G258" i="3"/>
  <c r="H258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D258" i="3"/>
  <c r="E253" i="3"/>
  <c r="F253" i="3"/>
  <c r="G253" i="3"/>
  <c r="H253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D253" i="3"/>
  <c r="E248" i="3"/>
  <c r="I248" i="3"/>
  <c r="M248" i="3"/>
  <c r="Q248" i="3"/>
  <c r="E243" i="3"/>
  <c r="F243" i="3"/>
  <c r="G243" i="3"/>
  <c r="H243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D243" i="3"/>
  <c r="E238" i="3"/>
  <c r="F238" i="3"/>
  <c r="G238" i="3"/>
  <c r="H238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D238" i="3"/>
  <c r="E227" i="3"/>
  <c r="F227" i="3"/>
  <c r="G227" i="3"/>
  <c r="H227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E222" i="3"/>
  <c r="F222" i="3"/>
  <c r="G222" i="3"/>
  <c r="H222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D222" i="3"/>
  <c r="E217" i="3"/>
  <c r="F217" i="3"/>
  <c r="I217" i="3"/>
  <c r="J217" i="3"/>
  <c r="M217" i="3"/>
  <c r="N217" i="3"/>
  <c r="Q217" i="3"/>
  <c r="R217" i="3"/>
  <c r="E209" i="3"/>
  <c r="H209" i="3"/>
  <c r="I209" i="3"/>
  <c r="L209" i="3"/>
  <c r="M209" i="3"/>
  <c r="P209" i="3"/>
  <c r="Q209" i="3"/>
  <c r="T209" i="3"/>
  <c r="E204" i="3"/>
  <c r="F204" i="3"/>
  <c r="H204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E191" i="3"/>
  <c r="F191" i="3"/>
  <c r="G191" i="3"/>
  <c r="H191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D191" i="3"/>
  <c r="E181" i="3"/>
  <c r="F181" i="3"/>
  <c r="G181" i="3"/>
  <c r="H181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E176" i="3"/>
  <c r="F176" i="3"/>
  <c r="G176" i="3"/>
  <c r="H176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D176" i="3"/>
  <c r="E171" i="3"/>
  <c r="F171" i="3"/>
  <c r="G171" i="3"/>
  <c r="H171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E166" i="3"/>
  <c r="H166" i="3"/>
  <c r="I166" i="3"/>
  <c r="L166" i="3"/>
  <c r="M166" i="3"/>
  <c r="P166" i="3"/>
  <c r="Q166" i="3"/>
  <c r="T166" i="3"/>
  <c r="E161" i="3"/>
  <c r="F161" i="3"/>
  <c r="G161" i="3"/>
  <c r="H161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F156" i="3"/>
  <c r="G156" i="3"/>
  <c r="H156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E151" i="3"/>
  <c r="F151" i="3"/>
  <c r="G151" i="3"/>
  <c r="H151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E146" i="3"/>
  <c r="F146" i="3"/>
  <c r="G146" i="3"/>
  <c r="H146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D146" i="3"/>
  <c r="F140" i="3"/>
  <c r="G140" i="3"/>
  <c r="H140" i="3"/>
  <c r="I140" i="3"/>
  <c r="F135" i="3"/>
  <c r="I135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E117" i="3"/>
  <c r="F117" i="3"/>
  <c r="H117" i="3"/>
  <c r="I117" i="3"/>
  <c r="J117" i="3"/>
  <c r="E112" i="3"/>
  <c r="F112" i="3"/>
  <c r="G112" i="3"/>
  <c r="H112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E101" i="3"/>
  <c r="E88" i="3"/>
  <c r="F88" i="3"/>
  <c r="G88" i="3"/>
  <c r="H88" i="3"/>
  <c r="I88" i="3"/>
  <c r="J88" i="3"/>
  <c r="E83" i="3"/>
  <c r="F83" i="3"/>
  <c r="G83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D73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I61" i="3"/>
  <c r="I37" i="3"/>
  <c r="J37" i="3"/>
  <c r="K37" i="3"/>
  <c r="L37" i="3"/>
  <c r="M37" i="3"/>
  <c r="N37" i="3"/>
  <c r="O37" i="3"/>
  <c r="P37" i="3"/>
  <c r="Q37" i="3"/>
  <c r="R37" i="3"/>
  <c r="S37" i="3"/>
  <c r="T37" i="3"/>
  <c r="D37" i="3"/>
  <c r="E37" i="3"/>
  <c r="F37" i="3"/>
  <c r="G37" i="3"/>
  <c r="C108" i="3"/>
  <c r="T388" i="3" l="1"/>
  <c r="S388" i="3"/>
  <c r="L388" i="3"/>
  <c r="P388" i="3"/>
  <c r="C374" i="3"/>
  <c r="C369" i="3"/>
  <c r="C323" i="3"/>
  <c r="C308" i="3"/>
  <c r="C298" i="3"/>
  <c r="C293" i="3"/>
  <c r="C278" i="3"/>
  <c r="C273" i="3"/>
  <c r="C268" i="3"/>
  <c r="C263" i="3"/>
  <c r="C258" i="3"/>
  <c r="C253" i="3"/>
  <c r="C243" i="3"/>
  <c r="C238" i="3"/>
  <c r="C232" i="3"/>
  <c r="C222" i="3"/>
  <c r="C191" i="3"/>
  <c r="C176" i="3"/>
  <c r="P333" i="3"/>
  <c r="L333" i="3"/>
  <c r="T333" i="3"/>
  <c r="C94" i="3"/>
  <c r="C57" i="3"/>
  <c r="I101" i="3"/>
  <c r="L217" i="3"/>
  <c r="H101" i="3"/>
  <c r="J61" i="3"/>
  <c r="H135" i="3"/>
  <c r="F166" i="3"/>
  <c r="H217" i="3"/>
  <c r="F318" i="3"/>
  <c r="R341" i="3"/>
  <c r="N341" i="3"/>
  <c r="J341" i="3"/>
  <c r="F61" i="3"/>
  <c r="N61" i="3"/>
  <c r="I387" i="3"/>
  <c r="Q388" i="3"/>
  <c r="M388" i="3"/>
  <c r="F101" i="3"/>
  <c r="P217" i="3"/>
  <c r="T341" i="3"/>
  <c r="P341" i="3"/>
  <c r="L341" i="3"/>
  <c r="H341" i="3"/>
  <c r="C128" i="3"/>
  <c r="R61" i="3"/>
  <c r="T217" i="3"/>
  <c r="S341" i="3"/>
  <c r="O341" i="3"/>
  <c r="K341" i="3"/>
  <c r="Q61" i="3"/>
  <c r="I388" i="3"/>
  <c r="R388" i="3"/>
  <c r="N388" i="3"/>
  <c r="J388" i="3"/>
  <c r="F388" i="3"/>
  <c r="S399" i="3"/>
  <c r="O399" i="3"/>
  <c r="K399" i="3"/>
  <c r="H61" i="3"/>
  <c r="P61" i="3"/>
  <c r="K61" i="3"/>
  <c r="S61" i="3"/>
  <c r="C131" i="3"/>
  <c r="M61" i="3"/>
  <c r="D318" i="3"/>
  <c r="S333" i="3"/>
  <c r="G388" i="3"/>
  <c r="C360" i="3"/>
  <c r="G386" i="3"/>
  <c r="R209" i="3"/>
  <c r="N209" i="3"/>
  <c r="C357" i="3"/>
  <c r="D379" i="3"/>
  <c r="P318" i="3"/>
  <c r="L318" i="3"/>
  <c r="G399" i="3"/>
  <c r="S379" i="3"/>
  <c r="O379" i="3"/>
  <c r="K379" i="3"/>
  <c r="K333" i="3"/>
  <c r="O333" i="3"/>
  <c r="S318" i="3"/>
  <c r="O318" i="3"/>
  <c r="K318" i="3"/>
  <c r="G318" i="3"/>
  <c r="O303" i="3"/>
  <c r="K303" i="3"/>
  <c r="G303" i="3"/>
  <c r="D303" i="3"/>
  <c r="K248" i="3"/>
  <c r="K217" i="3"/>
  <c r="O217" i="3"/>
  <c r="G217" i="3"/>
  <c r="O209" i="3"/>
  <c r="K209" i="3"/>
  <c r="O166" i="3"/>
  <c r="K166" i="3"/>
  <c r="G166" i="3"/>
  <c r="G135" i="3"/>
  <c r="G61" i="3"/>
  <c r="O61" i="3"/>
  <c r="C334" i="3" l="1"/>
  <c r="C337" i="3"/>
  <c r="F385" i="3"/>
  <c r="C198" i="3"/>
  <c r="Q333" i="3"/>
  <c r="R333" i="3"/>
  <c r="N333" i="3"/>
  <c r="M333" i="3"/>
  <c r="G385" i="3"/>
  <c r="C51" i="3" l="1"/>
  <c r="D394" i="3" l="1"/>
  <c r="G367" i="3"/>
  <c r="I356" i="3"/>
  <c r="E354" i="3"/>
  <c r="E344" i="3" s="1"/>
  <c r="E359" i="3" s="1"/>
  <c r="D354" i="3"/>
  <c r="F349" i="3"/>
  <c r="F392" i="3" s="1"/>
  <c r="F348" i="3"/>
  <c r="F391" i="3" s="1"/>
  <c r="D346" i="3"/>
  <c r="T356" i="3"/>
  <c r="N356" i="3"/>
  <c r="H356" i="3"/>
  <c r="F316" i="3"/>
  <c r="H291" i="3"/>
  <c r="C291" i="3" s="1"/>
  <c r="J286" i="3"/>
  <c r="D230" i="3"/>
  <c r="D229" i="3"/>
  <c r="G333" i="3"/>
  <c r="D209" i="3"/>
  <c r="AN206" i="3"/>
  <c r="AN204" i="3"/>
  <c r="D204" i="3"/>
  <c r="I196" i="3"/>
  <c r="D181" i="3"/>
  <c r="C181" i="3" s="1"/>
  <c r="AN175" i="3"/>
  <c r="AN174" i="3"/>
  <c r="AN172" i="3"/>
  <c r="AN171" i="3"/>
  <c r="D171" i="3"/>
  <c r="C171" i="3" s="1"/>
  <c r="D161" i="3"/>
  <c r="C161" i="3" s="1"/>
  <c r="E159" i="3"/>
  <c r="W156" i="3"/>
  <c r="AN156" i="3" s="1"/>
  <c r="D156" i="3"/>
  <c r="D151" i="3"/>
  <c r="C151" i="3" s="1"/>
  <c r="C146" i="3"/>
  <c r="E144" i="3"/>
  <c r="E393" i="3" s="1"/>
  <c r="D144" i="3"/>
  <c r="AN143" i="3"/>
  <c r="E143" i="3"/>
  <c r="E138" i="3" s="1"/>
  <c r="E199" i="3" s="1"/>
  <c r="D143" i="3"/>
  <c r="AN141" i="3"/>
  <c r="AN140" i="3"/>
  <c r="H127" i="3"/>
  <c r="E125" i="3"/>
  <c r="E392" i="3" s="1"/>
  <c r="E124" i="3"/>
  <c r="AN123" i="3"/>
  <c r="AN122" i="3"/>
  <c r="D122" i="3"/>
  <c r="K120" i="3"/>
  <c r="G120" i="3"/>
  <c r="D117" i="3"/>
  <c r="D112" i="3"/>
  <c r="C112" i="3" s="1"/>
  <c r="AN111" i="3"/>
  <c r="AN110" i="3"/>
  <c r="G110" i="3"/>
  <c r="G392" i="3" s="1"/>
  <c r="D110" i="3"/>
  <c r="I127" i="3"/>
  <c r="T90" i="3"/>
  <c r="T391" i="3" s="1"/>
  <c r="S90" i="3"/>
  <c r="S391" i="3" s="1"/>
  <c r="R90" i="3"/>
  <c r="R391" i="3" s="1"/>
  <c r="Q90" i="3"/>
  <c r="Q391" i="3" s="1"/>
  <c r="P90" i="3"/>
  <c r="P391" i="3" s="1"/>
  <c r="O90" i="3"/>
  <c r="O391" i="3" s="1"/>
  <c r="N90" i="3"/>
  <c r="N391" i="3" s="1"/>
  <c r="M90" i="3"/>
  <c r="M391" i="3" s="1"/>
  <c r="L90" i="3"/>
  <c r="L391" i="3" s="1"/>
  <c r="K90" i="3"/>
  <c r="K391" i="3" s="1"/>
  <c r="D88" i="3"/>
  <c r="D83" i="3"/>
  <c r="D78" i="3"/>
  <c r="C78" i="3" s="1"/>
  <c r="C73" i="3"/>
  <c r="D70" i="3"/>
  <c r="D393" i="3" s="1"/>
  <c r="D69" i="3"/>
  <c r="AN68" i="3"/>
  <c r="E68" i="3"/>
  <c r="E391" i="3" s="1"/>
  <c r="AN67" i="3"/>
  <c r="AN66" i="3"/>
  <c r="AN51" i="3"/>
  <c r="AN50" i="3"/>
  <c r="E48" i="3"/>
  <c r="E390" i="3" s="1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H37" i="3"/>
  <c r="C37" i="3" s="1"/>
  <c r="D33" i="3"/>
  <c r="D392" i="3" s="1"/>
  <c r="J32" i="3"/>
  <c r="J391" i="3" s="1"/>
  <c r="I32" i="3"/>
  <c r="I391" i="3" s="1"/>
  <c r="J31" i="3"/>
  <c r="J390" i="3" s="1"/>
  <c r="I31" i="3"/>
  <c r="I390" i="3" s="1"/>
  <c r="H31" i="3"/>
  <c r="H390" i="3" s="1"/>
  <c r="H389" i="3" s="1"/>
  <c r="T30" i="3"/>
  <c r="S30" i="3"/>
  <c r="R30" i="3"/>
  <c r="Q30" i="3"/>
  <c r="P30" i="3"/>
  <c r="O30" i="3"/>
  <c r="N30" i="3"/>
  <c r="M30" i="3"/>
  <c r="L30" i="3"/>
  <c r="K30" i="3"/>
  <c r="G30" i="3"/>
  <c r="F30" i="3"/>
  <c r="E30" i="3"/>
  <c r="AN19" i="3"/>
  <c r="AN15" i="3"/>
  <c r="AN14" i="3"/>
  <c r="I26" i="3" l="1"/>
  <c r="I54" i="3" s="1"/>
  <c r="D30" i="3"/>
  <c r="J26" i="3"/>
  <c r="J54" i="3" s="1"/>
  <c r="C42" i="3"/>
  <c r="J27" i="3"/>
  <c r="J55" i="3" s="1"/>
  <c r="J386" i="3" s="1"/>
  <c r="L88" i="3"/>
  <c r="L95" i="3"/>
  <c r="T88" i="3"/>
  <c r="T95" i="3"/>
  <c r="C316" i="3"/>
  <c r="F306" i="3"/>
  <c r="F402" i="3"/>
  <c r="F399" i="3" s="1"/>
  <c r="I27" i="3"/>
  <c r="I55" i="3" s="1"/>
  <c r="C32" i="3"/>
  <c r="E63" i="3"/>
  <c r="C68" i="3"/>
  <c r="C90" i="3"/>
  <c r="K95" i="3"/>
  <c r="O88" i="3"/>
  <c r="O95" i="3"/>
  <c r="S88" i="3"/>
  <c r="S95" i="3"/>
  <c r="G389" i="3"/>
  <c r="G106" i="3"/>
  <c r="G104" i="3"/>
  <c r="G130" i="3" s="1"/>
  <c r="C159" i="3"/>
  <c r="E397" i="3"/>
  <c r="D227" i="3"/>
  <c r="C227" i="3" s="1"/>
  <c r="D401" i="3"/>
  <c r="C401" i="3" s="1"/>
  <c r="C229" i="3"/>
  <c r="D219" i="3"/>
  <c r="C349" i="3"/>
  <c r="F344" i="3"/>
  <c r="F359" i="3" s="1"/>
  <c r="G397" i="3"/>
  <c r="C230" i="3"/>
  <c r="D220" i="3"/>
  <c r="D402" i="3"/>
  <c r="D28" i="3"/>
  <c r="D56" i="3" s="1"/>
  <c r="C33" i="3"/>
  <c r="C47" i="3"/>
  <c r="D64" i="3"/>
  <c r="C69" i="3"/>
  <c r="M88" i="3"/>
  <c r="M95" i="3"/>
  <c r="M386" i="3" s="1"/>
  <c r="Q88" i="3"/>
  <c r="Q95" i="3"/>
  <c r="K397" i="3"/>
  <c r="K394" i="3" s="1"/>
  <c r="K104" i="3"/>
  <c r="K130" i="3" s="1"/>
  <c r="C124" i="3"/>
  <c r="E129" i="3"/>
  <c r="C129" i="3" s="1"/>
  <c r="D139" i="3"/>
  <c r="D200" i="3" s="1"/>
  <c r="C144" i="3"/>
  <c r="H251" i="3"/>
  <c r="H397" i="3"/>
  <c r="H394" i="3" s="1"/>
  <c r="C286" i="3"/>
  <c r="C331" i="3"/>
  <c r="H321" i="3"/>
  <c r="C321" i="3" s="1"/>
  <c r="H402" i="3"/>
  <c r="H399" i="3" s="1"/>
  <c r="D351" i="3"/>
  <c r="D344" i="3"/>
  <c r="C354" i="3"/>
  <c r="G382" i="3"/>
  <c r="C382" i="3" s="1"/>
  <c r="C367" i="3"/>
  <c r="H26" i="3"/>
  <c r="H54" i="3" s="1"/>
  <c r="H385" i="3" s="1"/>
  <c r="C31" i="3"/>
  <c r="P88" i="3"/>
  <c r="P95" i="3"/>
  <c r="E26" i="3"/>
  <c r="E54" i="3" s="1"/>
  <c r="C48" i="3"/>
  <c r="D65" i="3"/>
  <c r="C70" i="3"/>
  <c r="N88" i="3"/>
  <c r="N95" i="3"/>
  <c r="R88" i="3"/>
  <c r="R95" i="3"/>
  <c r="D104" i="3"/>
  <c r="C110" i="3"/>
  <c r="C125" i="3"/>
  <c r="E130" i="3"/>
  <c r="D140" i="3"/>
  <c r="D138" i="3"/>
  <c r="D199" i="3" s="1"/>
  <c r="C143" i="3"/>
  <c r="E139" i="3"/>
  <c r="J251" i="3"/>
  <c r="J336" i="3" s="1"/>
  <c r="J397" i="3"/>
  <c r="J394" i="3" s="1"/>
  <c r="C348" i="3"/>
  <c r="F343" i="3"/>
  <c r="I385" i="3"/>
  <c r="L120" i="3"/>
  <c r="K117" i="3"/>
  <c r="J83" i="3"/>
  <c r="J93" i="3"/>
  <c r="G117" i="3"/>
  <c r="J140" i="3"/>
  <c r="E156" i="3"/>
  <c r="C156" i="3" s="1"/>
  <c r="J283" i="3"/>
  <c r="K140" i="3"/>
  <c r="H288" i="3"/>
  <c r="C288" i="3" s="1"/>
  <c r="H386" i="3"/>
  <c r="H83" i="3"/>
  <c r="F346" i="3"/>
  <c r="C346" i="3" s="1"/>
  <c r="G364" i="3"/>
  <c r="C364" i="3" s="1"/>
  <c r="E66" i="3"/>
  <c r="M83" i="3"/>
  <c r="E122" i="3"/>
  <c r="C122" i="3" s="1"/>
  <c r="L140" i="3"/>
  <c r="F313" i="3"/>
  <c r="C313" i="3" s="1"/>
  <c r="D66" i="3"/>
  <c r="I83" i="3"/>
  <c r="K88" i="3"/>
  <c r="E140" i="3"/>
  <c r="H283" i="3"/>
  <c r="H328" i="3"/>
  <c r="C328" i="3" s="1"/>
  <c r="E351" i="3"/>
  <c r="L356" i="3"/>
  <c r="P356" i="3"/>
  <c r="M356" i="3"/>
  <c r="J356" i="3"/>
  <c r="R356" i="3"/>
  <c r="G93" i="3"/>
  <c r="F93" i="3"/>
  <c r="M25" i="3"/>
  <c r="N25" i="3"/>
  <c r="L25" i="3"/>
  <c r="P25" i="3"/>
  <c r="T25" i="3"/>
  <c r="M53" i="3"/>
  <c r="Q53" i="3"/>
  <c r="F25" i="3"/>
  <c r="R25" i="3"/>
  <c r="H30" i="3"/>
  <c r="I30" i="3"/>
  <c r="Q25" i="3"/>
  <c r="G25" i="3"/>
  <c r="D106" i="3"/>
  <c r="J30" i="3"/>
  <c r="R53" i="3"/>
  <c r="F127" i="3"/>
  <c r="J127" i="3"/>
  <c r="N53" i="3"/>
  <c r="K25" i="3"/>
  <c r="K53" i="3"/>
  <c r="O53" i="3"/>
  <c r="O25" i="3"/>
  <c r="S25" i="3"/>
  <c r="S53" i="3"/>
  <c r="F53" i="3"/>
  <c r="F196" i="3"/>
  <c r="I93" i="3"/>
  <c r="D54" i="3"/>
  <c r="D385" i="3" s="1"/>
  <c r="L53" i="3"/>
  <c r="P53" i="3"/>
  <c r="T53" i="3"/>
  <c r="C166" i="3"/>
  <c r="G196" i="3"/>
  <c r="Q356" i="3"/>
  <c r="H196" i="3"/>
  <c r="G356" i="3"/>
  <c r="K356" i="3"/>
  <c r="O356" i="3"/>
  <c r="S356" i="3"/>
  <c r="E200" i="3" l="1"/>
  <c r="E388" i="3" s="1"/>
  <c r="C30" i="3"/>
  <c r="M93" i="3"/>
  <c r="D135" i="3"/>
  <c r="C351" i="3"/>
  <c r="J389" i="3"/>
  <c r="C393" i="3"/>
  <c r="C402" i="3"/>
  <c r="C88" i="3"/>
  <c r="E394" i="3"/>
  <c r="C138" i="3"/>
  <c r="C139" i="3"/>
  <c r="D96" i="3"/>
  <c r="C96" i="3" s="1"/>
  <c r="C64" i="3"/>
  <c r="D130" i="3"/>
  <c r="H336" i="3"/>
  <c r="H387" i="3" s="1"/>
  <c r="H384" i="3" s="1"/>
  <c r="C251" i="3"/>
  <c r="C392" i="3"/>
  <c r="D336" i="3"/>
  <c r="C220" i="3"/>
  <c r="F336" i="3"/>
  <c r="F387" i="3" s="1"/>
  <c r="C306" i="3"/>
  <c r="M120" i="3"/>
  <c r="M117" i="3" s="1"/>
  <c r="L397" i="3"/>
  <c r="L104" i="3"/>
  <c r="L130" i="3" s="1"/>
  <c r="F358" i="3"/>
  <c r="C343" i="3"/>
  <c r="D335" i="3"/>
  <c r="C219" i="3"/>
  <c r="E95" i="3"/>
  <c r="E386" i="3" s="1"/>
  <c r="C63" i="3"/>
  <c r="E25" i="3"/>
  <c r="D97" i="3"/>
  <c r="C65" i="3"/>
  <c r="D359" i="3"/>
  <c r="C344" i="3"/>
  <c r="C391" i="3"/>
  <c r="C283" i="3"/>
  <c r="C106" i="3"/>
  <c r="C66" i="3"/>
  <c r="I386" i="3"/>
  <c r="I384" i="3" s="1"/>
  <c r="C55" i="3"/>
  <c r="E385" i="3"/>
  <c r="E53" i="3"/>
  <c r="C27" i="3"/>
  <c r="Q140" i="3"/>
  <c r="P386" i="3"/>
  <c r="P83" i="3"/>
  <c r="J248" i="3"/>
  <c r="J387" i="3"/>
  <c r="G394" i="3"/>
  <c r="D61" i="3"/>
  <c r="H318" i="3"/>
  <c r="C318" i="3" s="1"/>
  <c r="H248" i="3"/>
  <c r="O140" i="3"/>
  <c r="E61" i="3"/>
  <c r="G379" i="3"/>
  <c r="C379" i="3" s="1"/>
  <c r="D25" i="3"/>
  <c r="C28" i="3"/>
  <c r="N140" i="3"/>
  <c r="M389" i="3"/>
  <c r="M140" i="3"/>
  <c r="E127" i="3"/>
  <c r="L389" i="3"/>
  <c r="L386" i="3"/>
  <c r="L83" i="3"/>
  <c r="G387" i="3"/>
  <c r="G101" i="3"/>
  <c r="D341" i="3"/>
  <c r="F389" i="3"/>
  <c r="J385" i="3"/>
  <c r="J135" i="3"/>
  <c r="E356" i="3"/>
  <c r="E341" i="3"/>
  <c r="E389" i="3"/>
  <c r="F341" i="3"/>
  <c r="H25" i="3"/>
  <c r="L117" i="3"/>
  <c r="K389" i="3"/>
  <c r="K83" i="3"/>
  <c r="K386" i="3"/>
  <c r="H93" i="3"/>
  <c r="E135" i="3"/>
  <c r="F303" i="3"/>
  <c r="C303" i="3" s="1"/>
  <c r="L135" i="3"/>
  <c r="K135" i="3"/>
  <c r="K387" i="3"/>
  <c r="K101" i="3"/>
  <c r="I389" i="3"/>
  <c r="E333" i="3"/>
  <c r="I333" i="3"/>
  <c r="J25" i="3"/>
  <c r="D389" i="3"/>
  <c r="G53" i="3"/>
  <c r="C26" i="3"/>
  <c r="I25" i="3"/>
  <c r="D217" i="3"/>
  <c r="C217" i="3" s="1"/>
  <c r="N120" i="3"/>
  <c r="D399" i="3"/>
  <c r="C399" i="3" s="1"/>
  <c r="D101" i="3"/>
  <c r="C200" i="3" l="1"/>
  <c r="D196" i="3"/>
  <c r="N104" i="3"/>
  <c r="N130" i="3" s="1"/>
  <c r="N397" i="3"/>
  <c r="N394" i="3" s="1"/>
  <c r="L394" i="3"/>
  <c r="M104" i="3"/>
  <c r="M101" i="3" s="1"/>
  <c r="M397" i="3"/>
  <c r="M394" i="3" s="1"/>
  <c r="C248" i="3"/>
  <c r="C358" i="3"/>
  <c r="F386" i="3"/>
  <c r="F384" i="3" s="1"/>
  <c r="C341" i="3"/>
  <c r="D356" i="3"/>
  <c r="C359" i="3"/>
  <c r="C336" i="3"/>
  <c r="D386" i="3"/>
  <c r="C335" i="3"/>
  <c r="C199" i="3"/>
  <c r="E196" i="3"/>
  <c r="E387" i="3"/>
  <c r="C61" i="3"/>
  <c r="K93" i="3"/>
  <c r="C97" i="3"/>
  <c r="D388" i="3"/>
  <c r="C388" i="3" s="1"/>
  <c r="C25" i="3"/>
  <c r="C54" i="3"/>
  <c r="C56" i="3"/>
  <c r="D387" i="3"/>
  <c r="D53" i="3"/>
  <c r="H53" i="3"/>
  <c r="P93" i="3"/>
  <c r="F356" i="3"/>
  <c r="K127" i="3"/>
  <c r="J196" i="3"/>
  <c r="H333" i="3"/>
  <c r="L93" i="3"/>
  <c r="T140" i="3"/>
  <c r="S83" i="3"/>
  <c r="S386" i="3"/>
  <c r="K385" i="3"/>
  <c r="K384" i="3" s="1"/>
  <c r="K196" i="3"/>
  <c r="E93" i="3"/>
  <c r="O135" i="3"/>
  <c r="L385" i="3"/>
  <c r="L196" i="3"/>
  <c r="N135" i="3"/>
  <c r="Q135" i="3"/>
  <c r="O389" i="3"/>
  <c r="O83" i="3"/>
  <c r="O386" i="3"/>
  <c r="N117" i="3"/>
  <c r="N389" i="3"/>
  <c r="N83" i="3"/>
  <c r="N386" i="3"/>
  <c r="P389" i="3"/>
  <c r="P140" i="3"/>
  <c r="F333" i="3"/>
  <c r="L387" i="3"/>
  <c r="L101" i="3"/>
  <c r="G384" i="3"/>
  <c r="G127" i="3"/>
  <c r="M135" i="3"/>
  <c r="R140" i="3"/>
  <c r="J384" i="3"/>
  <c r="J333" i="3"/>
  <c r="D93" i="3"/>
  <c r="O120" i="3"/>
  <c r="D127" i="3"/>
  <c r="D333" i="3"/>
  <c r="J53" i="3"/>
  <c r="I53" i="3"/>
  <c r="O397" i="3" l="1"/>
  <c r="O394" i="3" s="1"/>
  <c r="O104" i="3"/>
  <c r="O130" i="3" s="1"/>
  <c r="M130" i="3"/>
  <c r="C356" i="3"/>
  <c r="C333" i="3"/>
  <c r="O93" i="3"/>
  <c r="S93" i="3"/>
  <c r="Q389" i="3"/>
  <c r="Q83" i="3"/>
  <c r="Q386" i="3"/>
  <c r="N93" i="3"/>
  <c r="N387" i="3"/>
  <c r="N101" i="3"/>
  <c r="E384" i="3"/>
  <c r="T135" i="3"/>
  <c r="O117" i="3"/>
  <c r="R135" i="3"/>
  <c r="M385" i="3"/>
  <c r="M196" i="3"/>
  <c r="P135" i="3"/>
  <c r="O385" i="3"/>
  <c r="O196" i="3"/>
  <c r="C390" i="3"/>
  <c r="S140" i="3"/>
  <c r="C140" i="3" s="1"/>
  <c r="R389" i="3"/>
  <c r="R83" i="3"/>
  <c r="R386" i="3"/>
  <c r="L384" i="3"/>
  <c r="L127" i="3"/>
  <c r="Q385" i="3"/>
  <c r="Q196" i="3"/>
  <c r="N385" i="3"/>
  <c r="N196" i="3"/>
  <c r="C53" i="3"/>
  <c r="P120" i="3"/>
  <c r="Q93" i="3"/>
  <c r="N127" i="3"/>
  <c r="D384" i="3"/>
  <c r="M387" i="3" l="1"/>
  <c r="M384" i="3" s="1"/>
  <c r="M127" i="3"/>
  <c r="P397" i="3"/>
  <c r="P394" i="3" s="1"/>
  <c r="P104" i="3"/>
  <c r="P130" i="3" s="1"/>
  <c r="N384" i="3"/>
  <c r="R93" i="3"/>
  <c r="S389" i="3"/>
  <c r="O101" i="3"/>
  <c r="P117" i="3"/>
  <c r="C197" i="3"/>
  <c r="S135" i="3"/>
  <c r="C135" i="3" s="1"/>
  <c r="T385" i="3"/>
  <c r="T196" i="3"/>
  <c r="T386" i="3"/>
  <c r="C386" i="3" s="1"/>
  <c r="T83" i="3"/>
  <c r="C83" i="3" s="1"/>
  <c r="P385" i="3"/>
  <c r="P196" i="3"/>
  <c r="R385" i="3"/>
  <c r="R196" i="3"/>
  <c r="T93" i="3"/>
  <c r="Q120" i="3"/>
  <c r="Q104" i="3" l="1"/>
  <c r="Q130" i="3" s="1"/>
  <c r="Q397" i="3"/>
  <c r="O387" i="3"/>
  <c r="C93" i="3"/>
  <c r="C95" i="3"/>
  <c r="S385" i="3"/>
  <c r="C385" i="3" s="1"/>
  <c r="S196" i="3"/>
  <c r="C196" i="3" s="1"/>
  <c r="P101" i="3"/>
  <c r="Q117" i="3"/>
  <c r="T389" i="3"/>
  <c r="C389" i="3" s="1"/>
  <c r="O127" i="3"/>
  <c r="R120" i="3"/>
  <c r="R104" i="3" l="1"/>
  <c r="R130" i="3" s="1"/>
  <c r="R397" i="3"/>
  <c r="P387" i="3"/>
  <c r="P384" i="3" s="1"/>
  <c r="O384" i="3"/>
  <c r="P127" i="3"/>
  <c r="Q394" i="3"/>
  <c r="R394" i="3"/>
  <c r="R117" i="3"/>
  <c r="Q101" i="3"/>
  <c r="S120" i="3"/>
  <c r="S397" i="3" l="1"/>
  <c r="S394" i="3" s="1"/>
  <c r="S104" i="3"/>
  <c r="S130" i="3" s="1"/>
  <c r="Q387" i="3"/>
  <c r="Q384" i="3" s="1"/>
  <c r="R101" i="3"/>
  <c r="S117" i="3"/>
  <c r="Q127" i="3"/>
  <c r="R127" i="3"/>
  <c r="T120" i="3"/>
  <c r="T397" i="3" l="1"/>
  <c r="C397" i="3" s="1"/>
  <c r="T104" i="3"/>
  <c r="C120" i="3"/>
  <c r="R387" i="3"/>
  <c r="R384" i="3" s="1"/>
  <c r="T117" i="3"/>
  <c r="C117" i="3" s="1"/>
  <c r="S127" i="3"/>
  <c r="S101" i="3"/>
  <c r="T130" i="3" l="1"/>
  <c r="C104" i="3"/>
  <c r="S387" i="3"/>
  <c r="S384" i="3" s="1"/>
  <c r="T101" i="3"/>
  <c r="C101" i="3" s="1"/>
  <c r="T394" i="3"/>
  <c r="C394" i="3" s="1"/>
  <c r="T387" i="3" l="1"/>
  <c r="C387" i="3" s="1"/>
  <c r="C130" i="3"/>
  <c r="T127" i="3"/>
  <c r="C127" i="3" s="1"/>
  <c r="T384" i="3" l="1"/>
  <c r="C384" i="3" s="1"/>
  <c r="G209" i="3"/>
  <c r="C209" i="3" s="1"/>
  <c r="G204" i="3"/>
  <c r="C204" i="3" s="1"/>
</calcChain>
</file>

<file path=xl/comments1.xml><?xml version="1.0" encoding="utf-8"?>
<comments xmlns="http://schemas.openxmlformats.org/spreadsheetml/2006/main">
  <authors>
    <author>Усанова Елена Александровна</author>
  </authors>
  <commentList>
    <comment ref="A181" authorId="0" shapeId="0">
      <text>
        <r>
          <rPr>
            <b/>
            <sz val="9"/>
            <color indexed="81"/>
            <rFont val="Tahoma"/>
            <family val="2"/>
            <charset val="204"/>
          </rPr>
          <t>Усанова Елена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остается</t>
        </r>
      </text>
    </comment>
  </commentList>
</comments>
</file>

<file path=xl/sharedStrings.xml><?xml version="1.0" encoding="utf-8"?>
<sst xmlns="http://schemas.openxmlformats.org/spreadsheetml/2006/main" count="1692" uniqueCount="244">
  <si>
    <t>Программные мероприятия,</t>
  </si>
  <si>
    <t>объем ассигнований на реализацию программы и показатели результатов реализации муниципальной программы</t>
  </si>
  <si>
    <t xml:space="preserve"> Наименование</t>
  </si>
  <si>
    <t xml:space="preserve"> Источники финансирования</t>
  </si>
  <si>
    <t>Объем финансирования, (всего, руб.)</t>
  </si>
  <si>
    <t>В том числе  по годам</t>
  </si>
  <si>
    <t>Ответственный (администратор или соадминистратор)</t>
  </si>
  <si>
    <t>Значение показателя, в том числе</t>
  </si>
  <si>
    <t>Итоговое значение показателя</t>
  </si>
  <si>
    <t xml:space="preserve"> 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</si>
  <si>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</si>
  <si>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</si>
  <si>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</si>
  <si>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</si>
  <si>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</si>
  <si>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</si>
  <si>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</si>
  <si>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</si>
  <si>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</si>
  <si>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</si>
  <si>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</si>
  <si>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</si>
  <si>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</si>
  <si>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</si>
  <si>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</si>
  <si>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</si>
  <si>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2014   
 год</t>
  </si>
  <si>
    <t>Целевые показатели результатов реализации муниципальной программы</t>
  </si>
  <si>
    <t>количество посещений общедоступных библиотек, ед.</t>
  </si>
  <si>
    <t>количество проведенных выставок, ед.</t>
  </si>
  <si>
    <t>численность детей, обучающихся в  муниципальных детских школах искусств  (по видам искусств ) по дополнительным образовательным программам в области искусств в рамках муниципального задания, чел.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</si>
  <si>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</si>
  <si>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-</t>
  </si>
  <si>
    <t>1</t>
  </si>
  <si>
    <t>Цель подпрограммы: Создание условий для обеспечения доступа населения к информации, к литературным ценностям национальной и мировой культуры</t>
  </si>
  <si>
    <t>Задача 1. Создание условий для модернизационного развития общедоступных библиотек города Сургута, внедрение новых интернет-услуг для пользователей, расширение библиотечного обслуживания физических лиц с ограничениями жизнедеятельности</t>
  </si>
  <si>
    <t>всего, в том числе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</si>
  <si>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</si>
  <si>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</si>
  <si>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>за счет средств местного бюджета</t>
  </si>
  <si>
    <t>за счет других источников</t>
  </si>
  <si>
    <t>обеспеченность города библиотеками по отношению к нормативу, %</t>
  </si>
  <si>
    <t>количество документов библиотечного фонда, переведенного в цифровую форму, экз.</t>
  </si>
  <si>
    <t>общее количество пользователей муниципальной услуги, чел.</t>
  </si>
  <si>
    <t>количество посещений культурно-просветительских и досуговых мероприятий общедоступных библиотек, ед.</t>
  </si>
  <si>
    <t>библиотечный фонд на 1000 жителей, экз.</t>
  </si>
  <si>
    <t>количество приобретенных баз данных, ед.</t>
  </si>
  <si>
    <t xml:space="preserve"> -</t>
  </si>
  <si>
    <t>количество автоматизированных библиотечно-информационных систем для осуществления электронной каталогизации, ед.</t>
  </si>
  <si>
    <t>количество заимствованных записей из сводных библиотечно-информационных ресурсов , ед.</t>
  </si>
  <si>
    <t>количество модернизированных программно-аппаратных комплексов библиотек (АРМ), ед.</t>
  </si>
  <si>
    <t>количество проведенных семинаров по менеджменту качества для учреждений культуры, ед.</t>
  </si>
  <si>
    <t>Всего по подпрограмме «Библиотечное обслуживание населения»</t>
  </si>
  <si>
    <t>Цель подпрограммы: Создание условий для сохранения и популяризации историко-культурного наследия города Сургута, обеспечение доступа населения к культурным ценностям</t>
  </si>
  <si>
    <t>Задача 2. Развитие музейного дела и удовлетворение потребности населения в предоставлении доступа к культурным ценностям, сохранение и популяризация объектов культурного наследия (памятников истории и культуры), расположенных на территории города Сургута</t>
  </si>
  <si>
    <t>за счет других источников (плата потребителей услуги)</t>
  </si>
  <si>
    <t>количество проведенных просветительских мероприятий, ед.</t>
  </si>
  <si>
    <t>количество потребителей услуги, чел.</t>
  </si>
  <si>
    <t xml:space="preserve"> за счет средств местного бюджета</t>
  </si>
  <si>
    <t>увеличение доли представленных (во всех формах) зрителю музейных предметов в общем количестве музейных предметов основного фонда, %</t>
  </si>
  <si>
    <t>увеличение доли оцифрованных музейных предметов и музейных коллекций, представленных в сети Интернет от общего объёма музейного фонда, %</t>
  </si>
  <si>
    <t>количество разработанной проектно-сметной документации на реконструкцию объекта "Кровля Галереи современного искусства "Стерх", ед.</t>
  </si>
  <si>
    <t>количество отреставрированных и  законсервированных единиц музейных фондов, ед.</t>
  </si>
  <si>
    <t>количество приобретенных комплектов оборудования для модернизации музеев, ед.</t>
  </si>
  <si>
    <t xml:space="preserve"> за счет межбюджетных трансфертов из окружного бюджета</t>
  </si>
  <si>
    <t>количество модернизированных сайтов, ед.</t>
  </si>
  <si>
    <t xml:space="preserve"> за счет других источников</t>
  </si>
  <si>
    <t>Всего по подпрограмме «Обеспечение населения услугами муниципальных музеев»</t>
  </si>
  <si>
    <t>Цель подпрограммы: Обеспечение предоставления дополнительного образования детей в муниципальных детских школах искусств  города Сургута</t>
  </si>
  <si>
    <t>Задача 3. Реализация комплекса мер, направленных на выявление, сопровождение и поддержку одарённых детей, развитие обучающихся и обеспечение их предпрофессиональной подготовки, совершенствование материально-технической базы детских школ искусств</t>
  </si>
  <si>
    <t>численность детей, обучающихся в муниципальных детских школах искусств (по видам искусств ) по дополнительным образовательным программам в области искусств в рамках муниципального задания, чел.</t>
  </si>
  <si>
    <t>объём муниципальных услуг, оказываемых детскими школами искусств в рамках муниципального задания, человеко-час</t>
  </si>
  <si>
    <t>доля лауреатов конкурсов в общей численности обучающихся  в муниципальных  детских школах искусств (по видам искусств) по дополнительным образовательным программам в области искусств в рамках муниципального задания , %</t>
  </si>
  <si>
    <t>доля обновленного парка музыкальных инструментов от общего количества музыкальных инструментов, %</t>
  </si>
  <si>
    <t>количество мероприятий, направленных на выявление, сопровождение и поддержку одарённых детей, ед.</t>
  </si>
  <si>
    <t>количество учреждений, в которых повышена оплата труда педагогических работников муниципальных образовательных организаций дополнительного образования детей (в сфере  культуры), ед.</t>
  </si>
  <si>
    <t>количество приобретённых музыкальных инструментов и учебного оборудования, ед.</t>
  </si>
  <si>
    <t>количество мероприятий, направленных на совершенствование системы поиска, выявления и сопровождения одаренных детей и молодёжи в сфере культуры и искусств, ед.</t>
  </si>
  <si>
    <t>Всего по подпрограмме «Дополнительное образование детей в детских школах искусств»</t>
  </si>
  <si>
    <t>Цель подпрограммы: Обеспечение прав граждан на участие в культурной жизни города, реализация творческого потенциала жителей города, организация содержательного культурного досуга</t>
  </si>
  <si>
    <t>количество проведенных мероприятий в сфере сохранения и развития народных художественных промыслов, местных традиций и обычаев, ед.</t>
  </si>
  <si>
    <t>количество клубных формирований, ед.</t>
  </si>
  <si>
    <t>количество разработанной проектно-сметной документации "Обустройство и оборудование объекта "Детская площадка "Забава" на территории ИКЦ "Старый Сургут", ед.</t>
  </si>
  <si>
    <t>количество временных мобильных туалетов, предоставленных при проведении городских массовых мероприятий, ед.</t>
  </si>
  <si>
    <t>наличие временных мобильных туалетов, установленных и обслуживаемых при проведении городских массовых мероприятий, да/нет</t>
  </si>
  <si>
    <t>да</t>
  </si>
  <si>
    <t xml:space="preserve">количество учреждений, реализациющих мероприятия по стимулированию культурного разнообразия в автономном округе, ед. </t>
  </si>
  <si>
    <t>Всего по подпрограмме «Организация культурного досуга на базе учреждений и организаций культуры»</t>
  </si>
  <si>
    <t>Подпрограмма 5 "Создание условий для развития туризма"</t>
  </si>
  <si>
    <t>количество туристических маршрутов по городу Сургуту, ед.</t>
  </si>
  <si>
    <t>количество произведённой печатной информационной продукции о туристической привлекательности города Сургута, ед.</t>
  </si>
  <si>
    <t>Всего по подпрограмме "Создание условий для развития туризма"</t>
  </si>
  <si>
    <t>строительство учреждений культуры в городе Сургуте и создание на их базе центров культурного развития, ед.</t>
  </si>
  <si>
    <t>степень готовности объекта,%</t>
  </si>
  <si>
    <t>соблюдение доли местного бюджета для завершения строительства объекта, да/нет</t>
  </si>
  <si>
    <t>количество подключенных объектов к сетям электроснабжения, ед.</t>
  </si>
  <si>
    <t>количество выполненных проектных работ, проект</t>
  </si>
  <si>
    <t xml:space="preserve">степень готовности проекта, % </t>
  </si>
  <si>
    <t xml:space="preserve">степень готовности объекта, % </t>
  </si>
  <si>
    <t>количество выполненных работ по установке ограждения, ед.</t>
  </si>
  <si>
    <t>количество выполненных работ по капитальному ремонту, ед.</t>
  </si>
  <si>
    <t>количество выполненных работ по капитальному ремонту внутренних инженерных систем отопления, ед.</t>
  </si>
  <si>
    <t>количество выполненных работ по обследованию конструкций здания, ед.</t>
  </si>
  <si>
    <t>количество снесенных объектов, неподлежащих эксплуатации, ед.</t>
  </si>
  <si>
    <t xml:space="preserve">Цель подпрограммы: обеспечение продуктивной занятости детей и развития их творческих способностей в каникулярный период </t>
  </si>
  <si>
    <t>количество лагерей, открытых на базе курируемых учреждений, ед.</t>
  </si>
  <si>
    <t>Всего по подпрограмме "Организация отдыха детей в каникулярное время"</t>
  </si>
  <si>
    <t>Подпрограмма 8 "Обеспечение деятельности комитета культуры и туризма Администрации города"</t>
  </si>
  <si>
    <t xml:space="preserve">Цель подпрограммы – реализация вопросов местного значения,  отдельных государственных полномочий, переданных в установленном порядке,  в сфере культуры и искусства,  и вопросов, не относящихся к вопросам местного значения, в части реализации права органов местного самоуправления на создание условий для развития туризма  </t>
  </si>
  <si>
    <t>количество разработанных муниципальных заданий, проектов муниципальных правовых актов об утверждении муниципальных заданий, ед.</t>
  </si>
  <si>
    <t>количество курируемых  учреждений, в отношении которых осуществляется координация деятельности по соблюдению учреждениями пожарной, санэпидемиологической, антитеррористической безопасности, ед. в год</t>
  </si>
  <si>
    <t>численность учащихся муниципальных учреждений, осуществляющих образовательную деятельность в сфере культуры, получивших именные степендии, чел.</t>
  </si>
  <si>
    <t>Всего по подпрограмме "Обеспечение деятельности комитета культуры и туризма Администрации города"</t>
  </si>
  <si>
    <t>Объем ассигнований администратора - 
комитета культуры и туризма</t>
  </si>
  <si>
    <t>Объем ассигнований соадминистратора - департамента городского хозяйства</t>
  </si>
  <si>
    <t>Объем ассигнований соадминистратора - департамента архитектуры и градостроительства</t>
  </si>
  <si>
    <t>количество проведенных культурно-массовых мероприятий, публичных выступлений, ед.</t>
  </si>
  <si>
    <t>количество выполненных работ по финансовой экспертизе сметной документации, ед.</t>
  </si>
  <si>
    <t>количество объектов культуры, на которых выполнен капитальный ремонт для обеспечения доступности людей с ограниченными возможностями здоровья, ед.</t>
  </si>
  <si>
    <t>количество выполненнных работ по капитальному ремонту,ед.</t>
  </si>
  <si>
    <t>2021 
год</t>
  </si>
  <si>
    <t>количество детей, посетивших лагерь дневного пребывания, чел.</t>
  </si>
  <si>
    <t>Цель подпрограммы: Создание современной развитой материально-технической базы учреждений культуры, повышение уровня доступности приоритетных объектов культуры для людей с ограниченными возможностями здоровья на территории муниципального образования городской округ город Сургут</t>
  </si>
  <si>
    <t>Комплексная цель программы: развитие культурного потенциала как важнейшего стратегического ресурса города, способствующего повышению качества жизни населения и формированию туристской привлекательности Сургута</t>
  </si>
  <si>
    <t>Задача 5. Создание эффективного механизма взаимодействия муниципальных органов власти, туристского бизнеса, иных организаций в реализации проектов и программ, направленных на развитие туристской привлекательности города</t>
  </si>
  <si>
    <t>Задача 6. Развитие инфраструктуры отрасли, совершенствование материально-технической базы, формирование условий для беспрепятственного доступа людей с ограниченными возможностями здоровья к приоритетным объектам культуры</t>
  </si>
  <si>
    <t>Задача 7.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</si>
  <si>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количество проведенных культурно-массовых мероприятий, концертов, ед., из них:</t>
  </si>
  <si>
    <t>число участников клубных формирований, чел.</t>
  </si>
  <si>
    <t>количество  публичных выступлений,  проведенных культурно-массовых мероприятий, ед.</t>
  </si>
  <si>
    <t>число зрителей публичных выступлений, количество участников проведенных культурно-массовых мероприятий, чел.</t>
  </si>
  <si>
    <t>количество новых (капитально-возобновленных) концертов, постановок, ед.</t>
  </si>
  <si>
    <t>количество реализованных проектов, ед.</t>
  </si>
  <si>
    <t>Задача 4. 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промыслов; создание условий для организации досуга и обеспечения жителей городского округа услугами организаций культуры</t>
  </si>
  <si>
    <t>количество учреждений, в которых повышена оплата труда работников учреждений в сфере  культуры, ед.</t>
  </si>
  <si>
    <t>количество участников проведенных культурно-массовых мероприятий, концертов, чел.</t>
  </si>
  <si>
    <t>прирост количества библиографических записей в сводном электронном каталоге Централизованной библиотечной системы (к предыдущему году), %</t>
  </si>
  <si>
    <t>прирост количества выставочных проектов, осуществляемых в городе, из частных собраний, фондов федеральных и региональных музеев РФ (к предыдущему году), %</t>
  </si>
  <si>
    <t>количество муниципальных учреждений, курируемых  комитетом культуры и туризма, обеспеченных содержанием объектов, ед.</t>
  </si>
  <si>
    <t>доля детей, привлекаемых к участию в творческих мероприятиях, от общего числа детей, проживающих в Сургуте, %</t>
  </si>
  <si>
    <t>количество учреждений, в которых повышена оплата труда работников учреждений в сфере культуры, ед.</t>
  </si>
  <si>
    <t xml:space="preserve">число детей, охваченных занятиями с участием немуниципальных (коммерческих, некоммерческих) организаций, чел. </t>
  </si>
  <si>
    <t>отношение среднемесячной заработной платы педагогических работников учреждений дополнительного образования детей (детских школ искусств) к среднемесячной заработной плате учителей в ХМАО-Югре, %</t>
  </si>
  <si>
    <t xml:space="preserve">строительство учреждений культуры в городе Сургуте и создание на их базе центров культурного развития, ед.   </t>
  </si>
  <si>
    <t>количество муниципальных учреждений, курируемых  комитетом культуры и туризма, обеспеченных комплексным содержанием объектов, ед.</t>
  </si>
  <si>
    <t>доля средств бюджета муниципального образования, выделяемых немуниципальным организациям, в том числе социально ориентированным некоммерческим организациям, на предоставление услуг (выполнение работ), в общем объеме средств, выделяемых на предоставление услуг (выполнение работ) в сфере культуры, спрос на которые превышает возможности муниципальных учреждений, %</t>
  </si>
  <si>
    <t>количество реализованных проектов в рамках реализации мероприятий государственной программы "Развитие образования в Ханты-Мансийском автономном округе - Югре на  2018 - 2025 годы и на период до 2030 года» - «Допризывная подготовка молодёжи», ед.</t>
  </si>
  <si>
    <t>количество обустроенных объектов в рамках реализации подпрограммы "Поддержание устойчивого исполнения 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2018-2025 годы и на период до 2030 года" - Детская площадка "Забава", ед.</t>
  </si>
  <si>
    <t>количество реализуемых комитетом культуры и туризма вопросов местного значения, части вопросов местного значения и прав, ед.</t>
  </si>
  <si>
    <t>количество муниципальных учреждений культуры, курируемых комитетом культуры и туризма Администрации города, в отношении которых проведена независимая оценка качества оказания муниципальных услуг, ед.</t>
  </si>
  <si>
    <t>Мероприятие 6.4.1.
МАУ "Сургутская филармония"</t>
  </si>
  <si>
    <t xml:space="preserve">Основное мероприятие 1.1.
Обеспечение функционирования и развития муниципальных общедоступных библиотек
</t>
  </si>
  <si>
    <t>Мероприятие 1.1.1.
Обеспечение функционирования и развития муниципальных общедоступных библиотек</t>
  </si>
  <si>
    <t>Мероприятие 1.1.2.
Повышение оплаты труда работников муниципальных общедоступных библиотек</t>
  </si>
  <si>
    <t>Мероприятие 1.1.3.
Организация выполнения отдельных функций по содержанию объектов муниципальных общедоступных библиотек</t>
  </si>
  <si>
    <t xml:space="preserve">Мероприятие 1.1.4.
Реализация отдельных мероприятий государственной программы Ханты-Мансийского автономного округа — Югры «Развитие культуры в Ханты-Мансийском автономном округе — Югре на 2018 — 2025 годы и на период до 2030 года»: 
формирование информационных ресурсов общедоступных библиотек Югры; 
модернизация программно-аппаратных комплексов общедоступных библиотек
</t>
  </si>
  <si>
    <t>Основное мероприятие 2.1.
Обеспечение функционирования и развития муниципальных музейных учреждений</t>
  </si>
  <si>
    <t>Мероприятие 2.1.1.
Обеспечение функционирования и развития муниципальных музейных учреждений</t>
  </si>
  <si>
    <t>Мероприятие 2.1.2.
Повышение оплаты труда работников муниципальных музейных учреждений</t>
  </si>
  <si>
    <t>Мероприятие 2.1.3.
Организация выполнения отдельных функций по содержанию объектов муниципальных музейных учреждений</t>
  </si>
  <si>
    <t>Основное мероприятие 2.2.
Реализация отдельных мероприятий государственной программы "Развитие образования в Ханты-Мансийском автономном округе – Югре" на 2018-2025 годы и на период до 2030 года» - «Допризывная подготовка молодёжи».
- создание информационной базы «Солдат Отечества»</t>
  </si>
  <si>
    <t>Основное мероприятие 2.3.
Реализация отдельных мероприятий государственной программы ХМАО-Югры «Развитие культуры в Ханты-Мансийском автономном округе — Югре на 2018 — 2025 годы и на период до 2030 года» — модернизация муниципальных музеев</t>
  </si>
  <si>
    <t xml:space="preserve">Основное мероприятие 3.1.
Обеспечение функционирования и развития  муниципальных детских школ искусств </t>
  </si>
  <si>
    <t xml:space="preserve">Мероприятие 3.1.1.
Обеспечение  функционирования и развития  муниципальных детских школ искусств </t>
  </si>
  <si>
    <t>Мероприятие 3.1.2.
Повышение оплаты труда педагогических работников муниципальных детских школ искусств (по видам искусств)</t>
  </si>
  <si>
    <t>Мероприятие 3.1.3.
Организация выполнения отдельных функций по содержанию объектов муниципальных детских школ искусств (по видам искусств)</t>
  </si>
  <si>
    <t xml:space="preserve">Основное мероприятие 3.2.
Реализация отдельных  мероприятий государственной программы  в Ханты-Мансийском автономном округе-Югры «Развитие культуры в Ханты-Мансийском автономном округе — Югре на 2018 — 2025 годы и на период до 2030 года»: 
- модернизация материально-технической базы детских школ искусств;  
-совершенствование системы поиска, выявления и сопровождения одаренных детей и молодежи в сфере культуры и искусства </t>
  </si>
  <si>
    <t>Основное мероприятие 4.1.
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</si>
  <si>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>Мероприятие 4.1.1.
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</si>
  <si>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>Мероприятие 4.1.2.
Повышение оплаты труда работников муниципальных учреждений культурно-досугового типа</t>
  </si>
  <si>
    <t>Мероприятие 4.1.3.
Организация выполнения отдельных функций по содержанию объектов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</si>
  <si>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>Мероприятие 4.1.4.
Организация установки и обслуживания временных мобильных туалетов при проведении мероприятий</t>
  </si>
  <si>
    <t>Основное мероприятие 4.2.
Реализация мероприятий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2018-2025 годы и на период до 2030 года"
- содействие местному самоуправлению в развитии исторических и иных местных традиций</t>
  </si>
  <si>
    <t>Основное мероприятие 4.3.
Обеспечение функционирования и развития муниципальных концертных организаций и театров</t>
  </si>
  <si>
    <t>Мероприятие 4.3.1.
Обеспечение функционирования и развития муниципальных концертных организаций и театров</t>
  </si>
  <si>
    <t>Мероприятие 4.3.2.
Повышение оплаты труда работников муниципальных концертных организаций и театров</t>
  </si>
  <si>
    <t>Мероприятие 4.3.3.
Организация выполнения отдельных функций по содержанию объектов муниципальных концертных организаций и театров по направлению: профессиональное искусство</t>
  </si>
  <si>
    <t>Цель подпрограммы: Создание условий для развития туризма в Сургуте, расширение спектра туристских услуг для жителей и гостей города</t>
  </si>
  <si>
    <t>Основное мероприятие 5.1.
Создание условий для развития туризма в Сургуте, расширения спектра туристических услуг для жителей и гостей города</t>
  </si>
  <si>
    <t>Подпрограмма 6 "Развитие инфраструктуры отрасли культуры"</t>
  </si>
  <si>
    <t>Основное мероприятие 6.1.
Строительство объектов, предназначенных для размещения муниципальных учреждений культуры</t>
  </si>
  <si>
    <t>Мероприятие 6.1.1.
Хореографическая школа в микрорайоне ПИКС</t>
  </si>
  <si>
    <t>Мероприятие 6.1.2.
Детская школа искусств в мкр. ПИКС</t>
  </si>
  <si>
    <t>Мероприятие 6.1.3.
Детская школа искусств в микрорайоне 25</t>
  </si>
  <si>
    <t>Мероприятие 6.1.4.
Обустройство Детской площадки "Забава" на территории МБУ ИКЦ "Старый Сургут"</t>
  </si>
  <si>
    <t>Мероприятие 6.1.5.
Перенос аттракционов в 38 микрорайон (МАУ "Городской парк")</t>
  </si>
  <si>
    <t>Основное мероприятие 6.2.
Реконструкция и капитальный ремонт объектов, предназначенных для размещения муниципальных учреждений культуры</t>
  </si>
  <si>
    <t>Мероприятие 6.2.1.
Установка ограждения на объекте МБУ ДО "Детская школа искусств №1"</t>
  </si>
  <si>
    <t>Мероприятие 6.2.2.
Выполнение работ по капитальному ремонту объекта «Библиотека по адресу: Комсомольский,12»</t>
  </si>
  <si>
    <t>Мероприятие 6.2.3.
Выполнение работ по капитальному ремонту внутренних инженерных систем отопления объекта МАУ «Городской культурный центр»</t>
  </si>
  <si>
    <t>Мероприятие 6.2.4.
МАУ ТАиК "Петрушка". Реконструкция</t>
  </si>
  <si>
    <t>Мероприятие 6.2.5.
Выполнение работ по капитальному ремонту кровли Сургутской художественной галереи "Стерх"</t>
  </si>
  <si>
    <t>Мероприятие 6.2.6. 
МБУК "Централизованная библиотечная система"</t>
  </si>
  <si>
    <t>Мероприятие 6.2.7.
МБУ ДО "Детская школа искусств № 1"</t>
  </si>
  <si>
    <t>Мероприятие 6.2.8.
МБУ ИКЦ "Старый Сургут"</t>
  </si>
  <si>
    <t>Мероприятие 6.2.9.
МАУ "Сургутская филармония"</t>
  </si>
  <si>
    <t>Мероприятие 6.2.10.
 Нежилое здание, расположенное по адресу: г. Сургут, у. Мелик-Карамова,  3. Реконструкция</t>
  </si>
  <si>
    <t>Основное мероприятие 6.3.
Снос объектов недвижимости</t>
  </si>
  <si>
    <t>Мероприятие 6.3.1.
Нежилое здание, расположенное по адресу: Ханты-Мансийский автономный округ - Югра, Тюменская область, город Сургут, посёлок Юность, улица Саянская, дом 6Б" (библиотека №5)</t>
  </si>
  <si>
    <t>Мероприятие 6.3.2.
Нежилое здание, расположенное по адресу: Ханты-Мансийский автономный округ - Югра, Тюменская область, город Сургут, улица 60 лет Октября, 16</t>
  </si>
  <si>
    <t>Основное мероприятие 6.4.
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</t>
  </si>
  <si>
    <t>Мероприятие 6.4.2.
МБУК "Сургутский краеведческий музей", ул. 30 лет Победы, 21/2</t>
  </si>
  <si>
    <t>Всего по подпрограмме "Развитие инфраструктуры отрасли культуры"</t>
  </si>
  <si>
    <t>Подпрограмма 7 "Организация отдыха детей в каникулярное время"</t>
  </si>
  <si>
    <t>Основное мероприятие 7.1.
Организация работы лагерей дневного пребывания, включая обеспечение питанием,  на базе курируемых учреждений</t>
  </si>
  <si>
    <t>Мероприятие 7.1.1.
Организация отдыха и оздоровления детей, проживающих в муниципальных образованиях автономного округа</t>
  </si>
  <si>
    <t>Мероприятие 7.1.2.
Создание условий для работы лагерей с дневным пребыванием детей</t>
  </si>
  <si>
    <t>Задача 8: Осуществление функций исполнительного органа муниципальной власти по реализации единой политики в отраслях (сферах): культура; образование; туризм</t>
  </si>
  <si>
    <t>Основное мероприятие 8.1.
Содержание аппарата комитета культуры и туризма</t>
  </si>
  <si>
    <t>Основное мероприятие 8.2.
Осуществление функций куратора в отношении муниципальных учреждений сферы культуры</t>
  </si>
  <si>
    <t>Основное мероприятие 8.3.
Осуществление выплаты именных стипендий учащихся муниципальных учреждений, осуществляющих образовательную деятельность в сфере культуры, курируемых комитетом культуры и туризма</t>
  </si>
  <si>
    <t>Общий объем ассигнований на реализацию программы - всего, в том числе:</t>
  </si>
  <si>
    <t>Подпрограмма 4 "Организация культурного досуга на базе учреждений и организаций культуры"</t>
  </si>
  <si>
    <t>Подпрограмма 3 "Дополнительное образование детей в детских школах искусств"</t>
  </si>
  <si>
    <t>Подпрограмма 2 "Обеспечение населения услугами муниципальных музеев"</t>
  </si>
  <si>
    <t>Подпрограмма 1 "Библиотечное обслуживание населения"</t>
  </si>
  <si>
    <t>администратор
(ККиТ)</t>
  </si>
  <si>
    <t>соадминистратор
(ДГХ)</t>
  </si>
  <si>
    <t>соадминистратор
(ДАиГ)</t>
  </si>
  <si>
    <t>2015
год</t>
  </si>
  <si>
    <t>2016
год</t>
  </si>
  <si>
    <t>2017
год</t>
  </si>
  <si>
    <t>Наименование показателя,
ед. измер.</t>
  </si>
  <si>
    <t>2018
год</t>
  </si>
  <si>
    <t>2019
год</t>
  </si>
  <si>
    <t>2020
год</t>
  </si>
  <si>
    <t>2022
год</t>
  </si>
  <si>
    <t>2023
год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</si>
  <si>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</si>
  <si>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</si>
  <si>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</si>
  <si>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</si>
  <si>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</si>
  <si>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</si>
  <si>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</si>
  <si>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степень готовности работ по технологическому присоединению объекта к электрическим сетям, %</t>
  </si>
  <si>
    <t>количество выполненных работ по технологическому присоединению объекта к электрическим сетям, ед.</t>
  </si>
  <si>
    <t>Приложение</t>
  </si>
  <si>
    <t>к постановлению
Администрации города
от ___________ № ___________________</t>
  </si>
  <si>
    <t>Мероприятие 4.3.4.
Обеспечение функционирования и развития муниципальных концертных организаций и театров (расходы в рамках государственной программы «Развитие культуры в Ханты-Мансийском автономном округе — Югре на 2018 — 2025 годы и на период до 2030 года»)</t>
  </si>
  <si>
    <t>Основное мероприятие 4.4.
Предоставление субсидии немуниципальным (коммерческим, некоммерческим) организациям на финансовое обеспечение (возмещение) затрат в связи с выполнением работ, оказанием услуг в сфере культуры</t>
  </si>
  <si>
    <t>Новая редакция</t>
  </si>
  <si>
    <t>от 06.08.2018</t>
  </si>
  <si>
    <t>доли объектов культуры, доступных для людей с ограниченными возможностями здоровья, в общем количестве приоритетных объектов культуры,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</si>
</sst>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#,##0.0"/>
    <numFmt numFmtId="165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71">
    <xf numFmtId="0" fontId="0" fillId="0" borderId="0" xfId="0"/>
    <xf numFmtId="0" fontId="1" fillId="0" borderId="0" xfId="0" applyFont="1" applyFill="1" applyAlignment="1"/>
    <xf numFmtId="0" fontId="5" fillId="0" borderId="0" xfId="0" applyFont="1" applyFill="1" applyAlignment="1"/>
    <xf numFmtId="4" fontId="5" fillId="0" borderId="0" xfId="0" applyNumberFormat="1" applyFont="1" applyFill="1" applyAlignment="1"/>
    <xf numFmtId="0" fontId="1" fillId="0" borderId="0" xfId="0" applyFont="1" applyFill="1" applyBorder="1" applyAlignment="1"/>
    <xf numFmtId="3" fontId="1" fillId="0" borderId="0" xfId="0" applyNumberFormat="1" applyFont="1" applyFill="1" applyAlignment="1"/>
    <xf numFmtId="3" fontId="5" fillId="0" borderId="0" xfId="0" applyNumberFormat="1" applyFont="1" applyFill="1" applyAlignment="1"/>
    <xf numFmtId="3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164" fontId="5" fillId="0" borderId="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top"/>
    </xf>
    <xf numFmtId="4" fontId="5" fillId="0" borderId="2" xfId="1" applyNumberFormat="1" applyFont="1" applyFill="1" applyBorder="1" applyAlignment="1">
      <alignment horizontal="center" vertical="top"/>
    </xf>
    <xf numFmtId="3" fontId="5" fillId="0" borderId="2" xfId="1" applyNumberFormat="1" applyFont="1" applyFill="1" applyBorder="1" applyAlignment="1">
      <alignment horizontal="center" vertical="top"/>
    </xf>
    <xf numFmtId="3" fontId="5" fillId="0" borderId="2" xfId="2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3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0" borderId="0" xfId="0" applyNumberFormat="1" applyFont="1" applyFill="1" applyAlignment="1">
      <alignment vertical="top" wrapText="1"/>
    </xf>
    <xf numFmtId="3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top" wrapText="1"/>
    </xf>
    <xf numFmtId="3" fontId="5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11" fontId="5" fillId="0" borderId="0" xfId="0" applyNumberFormat="1" applyFont="1" applyFill="1" applyAlignment="1">
      <alignment vertical="center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3" fontId="5" fillId="0" borderId="7" xfId="0" applyNumberFormat="1" applyFont="1" applyFill="1" applyBorder="1" applyAlignment="1">
      <alignment horizontal="center" vertical="top"/>
    </xf>
    <xf numFmtId="4" fontId="5" fillId="0" borderId="2" xfId="1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11" fontId="1" fillId="0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11" fontId="1" fillId="0" borderId="0" xfId="0" applyNumberFormat="1" applyFont="1" applyFill="1" applyAlignment="1">
      <alignment horizontal="center" vertical="center"/>
    </xf>
    <xf numFmtId="3" fontId="5" fillId="0" borderId="2" xfId="0" applyNumberFormat="1" applyFont="1" applyFill="1" applyBorder="1" applyAlignment="1">
      <alignment horizontal="left" vertical="top" wrapText="1"/>
    </xf>
    <xf numFmtId="4" fontId="5" fillId="0" borderId="4" xfId="0" applyNumberFormat="1" applyFont="1" applyFill="1" applyBorder="1" applyAlignment="1">
      <alignment horizontal="left" vertical="top" wrapText="1"/>
    </xf>
    <xf numFmtId="4" fontId="5" fillId="0" borderId="2" xfId="0" applyNumberFormat="1" applyFont="1" applyFill="1" applyBorder="1" applyAlignment="1">
      <alignment horizontal="left" vertical="top" wrapText="1"/>
    </xf>
    <xf numFmtId="3" fontId="5" fillId="0" borderId="2" xfId="0" applyNumberFormat="1" applyFont="1" applyFill="1" applyBorder="1" applyAlignment="1">
      <alignment horizontal="center" vertical="top"/>
    </xf>
    <xf numFmtId="4" fontId="5" fillId="0" borderId="5" xfId="0" applyNumberFormat="1" applyFont="1" applyFill="1" applyBorder="1" applyAlignment="1">
      <alignment horizontal="left" vertical="top" wrapText="1"/>
    </xf>
    <xf numFmtId="43" fontId="5" fillId="0" borderId="4" xfId="0" applyNumberFormat="1" applyFont="1" applyFill="1" applyBorder="1" applyAlignment="1">
      <alignment horizontal="right" vertical="top"/>
    </xf>
    <xf numFmtId="43" fontId="5" fillId="0" borderId="6" xfId="0" applyNumberFormat="1" applyFont="1" applyFill="1" applyBorder="1" applyAlignment="1">
      <alignment horizontal="right" vertical="top"/>
    </xf>
    <xf numFmtId="43" fontId="5" fillId="0" borderId="2" xfId="0" applyNumberFormat="1" applyFont="1" applyFill="1" applyBorder="1" applyAlignment="1">
      <alignment horizontal="right" vertical="top"/>
    </xf>
    <xf numFmtId="3" fontId="5" fillId="0" borderId="2" xfId="0" applyNumberFormat="1" applyFont="1" applyFill="1" applyBorder="1" applyAlignment="1">
      <alignment horizontal="center" vertical="top" wrapText="1"/>
    </xf>
    <xf numFmtId="4" fontId="5" fillId="0" borderId="8" xfId="0" applyNumberFormat="1" applyFont="1" applyFill="1" applyBorder="1" applyAlignment="1">
      <alignment horizontal="left" vertical="top" wrapText="1"/>
    </xf>
    <xf numFmtId="4" fontId="8" fillId="0" borderId="8" xfId="0" applyNumberFormat="1" applyFont="1" applyFill="1" applyBorder="1" applyAlignment="1">
      <alignment horizontal="left" vertical="top" wrapText="1"/>
    </xf>
    <xf numFmtId="43" fontId="8" fillId="0" borderId="2" xfId="0" applyNumberFormat="1" applyFont="1" applyFill="1" applyBorder="1" applyAlignment="1">
      <alignment horizontal="right" vertical="top"/>
    </xf>
    <xf numFmtId="4" fontId="5" fillId="0" borderId="18" xfId="0" applyNumberFormat="1" applyFont="1" applyFill="1" applyBorder="1" applyAlignment="1">
      <alignment horizontal="left" vertical="top" wrapText="1"/>
    </xf>
    <xf numFmtId="43" fontId="5" fillId="0" borderId="16" xfId="0" applyNumberFormat="1" applyFont="1" applyFill="1" applyBorder="1" applyAlignment="1">
      <alignment horizontal="right" vertical="top"/>
    </xf>
    <xf numFmtId="4" fontId="8" fillId="0" borderId="18" xfId="0" applyNumberFormat="1" applyFont="1" applyFill="1" applyBorder="1" applyAlignment="1">
      <alignment horizontal="left" vertical="top" wrapText="1"/>
    </xf>
    <xf numFmtId="43" fontId="8" fillId="0" borderId="16" xfId="0" applyNumberFormat="1" applyFont="1" applyFill="1" applyBorder="1" applyAlignment="1">
      <alignment horizontal="right" vertical="top"/>
    </xf>
    <xf numFmtId="4" fontId="8" fillId="0" borderId="5" xfId="0" applyNumberFormat="1" applyFont="1" applyFill="1" applyBorder="1" applyAlignment="1">
      <alignment horizontal="left" vertical="top" wrapText="1"/>
    </xf>
    <xf numFmtId="43" fontId="8" fillId="0" borderId="6" xfId="0" applyNumberFormat="1" applyFont="1" applyFill="1" applyBorder="1" applyAlignment="1">
      <alignment horizontal="right" vertical="top"/>
    </xf>
    <xf numFmtId="43" fontId="5" fillId="0" borderId="4" xfId="0" applyNumberFormat="1" applyFont="1" applyFill="1" applyBorder="1" applyAlignment="1">
      <alignment horizontal="right" vertical="top"/>
    </xf>
    <xf numFmtId="43" fontId="5" fillId="0" borderId="2" xfId="0" applyNumberFormat="1" applyFont="1" applyFill="1" applyBorder="1" applyAlignment="1">
      <alignment horizontal="right" vertical="top"/>
    </xf>
    <xf numFmtId="1" fontId="5" fillId="0" borderId="2" xfId="0" applyNumberFormat="1" applyFont="1" applyFill="1" applyBorder="1" applyAlignment="1">
      <alignment horizontal="center" vertical="top"/>
    </xf>
    <xf numFmtId="43" fontId="5" fillId="0" borderId="2" xfId="0" applyNumberFormat="1" applyFont="1" applyFill="1" applyBorder="1" applyAlignment="1">
      <alignment horizontal="right" vertical="top"/>
    </xf>
    <xf numFmtId="4" fontId="5" fillId="0" borderId="4" xfId="0" applyNumberFormat="1" applyFont="1" applyFill="1" applyBorder="1" applyAlignment="1">
      <alignment horizontal="left" vertical="top" wrapText="1"/>
    </xf>
    <xf numFmtId="4" fontId="5" fillId="0" borderId="3" xfId="0" applyNumberFormat="1" applyFont="1" applyFill="1" applyBorder="1" applyAlignment="1">
      <alignment horizontal="left" vertical="top" wrapText="1"/>
    </xf>
    <xf numFmtId="4" fontId="5" fillId="0" borderId="5" xfId="0" applyNumberFormat="1" applyFont="1" applyFill="1" applyBorder="1" applyAlignment="1">
      <alignment horizontal="left" vertical="top" wrapText="1"/>
    </xf>
    <xf numFmtId="43" fontId="5" fillId="0" borderId="4" xfId="0" applyNumberFormat="1" applyFont="1" applyFill="1" applyBorder="1" applyAlignment="1">
      <alignment horizontal="right" vertical="top"/>
    </xf>
    <xf numFmtId="43" fontId="5" fillId="0" borderId="6" xfId="0" applyNumberFormat="1" applyFont="1" applyFill="1" applyBorder="1" applyAlignment="1">
      <alignment horizontal="right" vertical="top"/>
    </xf>
    <xf numFmtId="43" fontId="5" fillId="0" borderId="2" xfId="0" applyNumberFormat="1" applyFont="1" applyFill="1" applyBorder="1" applyAlignment="1">
      <alignment horizontal="right" vertical="top"/>
    </xf>
    <xf numFmtId="4" fontId="5" fillId="0" borderId="0" xfId="0" applyNumberFormat="1" applyFont="1" applyFill="1" applyBorder="1" applyAlignment="1"/>
    <xf numFmtId="4" fontId="5" fillId="0" borderId="0" xfId="0" applyNumberFormat="1" applyFont="1" applyFill="1" applyBorder="1" applyAlignment="1">
      <alignment vertical="top" wrapText="1"/>
    </xf>
    <xf numFmtId="43" fontId="5" fillId="0" borderId="2" xfId="0" applyNumberFormat="1" applyFont="1" applyFill="1" applyBorder="1" applyAlignment="1">
      <alignment horizontal="right" vertical="top"/>
    </xf>
    <xf numFmtId="3" fontId="5" fillId="0" borderId="4" xfId="0" applyNumberFormat="1" applyFont="1" applyFill="1" applyBorder="1" applyAlignment="1">
      <alignment horizontal="center" vertical="top"/>
    </xf>
    <xf numFmtId="3" fontId="5" fillId="0" borderId="9" xfId="0" applyNumberFormat="1" applyFont="1" applyFill="1" applyBorder="1" applyAlignment="1">
      <alignment horizontal="center" vertical="top"/>
    </xf>
    <xf numFmtId="3" fontId="5" fillId="0" borderId="6" xfId="0" applyNumberFormat="1" applyFont="1" applyFill="1" applyBorder="1" applyAlignment="1">
      <alignment horizontal="center" vertical="top"/>
    </xf>
    <xf numFmtId="4" fontId="5" fillId="0" borderId="4" xfId="0" applyNumberFormat="1" applyFont="1" applyFill="1" applyBorder="1" applyAlignment="1">
      <alignment horizontal="center" vertical="top" wrapText="1"/>
    </xf>
    <xf numFmtId="4" fontId="5" fillId="0" borderId="9" xfId="0" applyNumberFormat="1" applyFont="1" applyFill="1" applyBorder="1" applyAlignment="1">
      <alignment horizontal="center" vertical="top" wrapText="1"/>
    </xf>
    <xf numFmtId="4" fontId="5" fillId="0" borderId="6" xfId="0" applyNumberFormat="1" applyFont="1" applyFill="1" applyBorder="1" applyAlignment="1">
      <alignment horizontal="center" vertical="top" wrapText="1"/>
    </xf>
    <xf numFmtId="4" fontId="5" fillId="0" borderId="12" xfId="0" applyNumberFormat="1" applyFont="1" applyFill="1" applyBorder="1" applyAlignment="1">
      <alignment horizontal="center" vertical="top" wrapText="1"/>
    </xf>
    <xf numFmtId="4" fontId="5" fillId="0" borderId="13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4" fontId="5" fillId="0" borderId="14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 applyBorder="1" applyAlignment="1">
      <alignment horizontal="center" vertical="top" wrapText="1"/>
    </xf>
    <xf numFmtId="4" fontId="5" fillId="0" borderId="10" xfId="0" applyNumberFormat="1" applyFont="1" applyFill="1" applyBorder="1" applyAlignment="1">
      <alignment horizontal="center" vertical="top" wrapText="1"/>
    </xf>
    <xf numFmtId="4" fontId="5" fillId="0" borderId="15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5" fillId="0" borderId="5" xfId="0" applyNumberFormat="1" applyFont="1" applyFill="1" applyBorder="1" applyAlignment="1">
      <alignment horizontal="center" vertical="top" wrapText="1"/>
    </xf>
    <xf numFmtId="4" fontId="5" fillId="0" borderId="7" xfId="0" applyNumberFormat="1" applyFont="1" applyFill="1" applyBorder="1" applyAlignment="1">
      <alignment horizontal="left" vertical="center"/>
    </xf>
    <xf numFmtId="4" fontId="5" fillId="0" borderId="11" xfId="0" applyNumberFormat="1" applyFont="1" applyFill="1" applyBorder="1" applyAlignment="1">
      <alignment horizontal="left" vertical="center"/>
    </xf>
    <xf numFmtId="4" fontId="5" fillId="0" borderId="8" xfId="0" applyNumberFormat="1" applyFont="1" applyFill="1" applyBorder="1" applyAlignment="1">
      <alignment horizontal="left" vertical="center"/>
    </xf>
    <xf numFmtId="4" fontId="5" fillId="0" borderId="4" xfId="0" applyNumberFormat="1" applyFont="1" applyFill="1" applyBorder="1" applyAlignment="1">
      <alignment horizontal="left" vertical="top" wrapText="1"/>
    </xf>
    <xf numFmtId="4" fontId="5" fillId="0" borderId="9" xfId="0" applyNumberFormat="1" applyFont="1" applyFill="1" applyBorder="1" applyAlignment="1">
      <alignment horizontal="left" vertical="top" wrapText="1"/>
    </xf>
    <xf numFmtId="4" fontId="5" fillId="0" borderId="6" xfId="0" applyNumberFormat="1" applyFont="1" applyFill="1" applyBorder="1" applyAlignment="1">
      <alignment horizontal="left" vertical="top" wrapText="1"/>
    </xf>
    <xf numFmtId="4" fontId="5" fillId="0" borderId="4" xfId="0" applyNumberFormat="1" applyFont="1" applyFill="1" applyBorder="1" applyAlignment="1">
      <alignment horizontal="center" vertical="top"/>
    </xf>
    <xf numFmtId="4" fontId="5" fillId="0" borderId="9" xfId="0" applyNumberFormat="1" applyFont="1" applyFill="1" applyBorder="1" applyAlignment="1">
      <alignment horizontal="center" vertical="top"/>
    </xf>
    <xf numFmtId="4" fontId="5" fillId="0" borderId="6" xfId="0" applyNumberFormat="1" applyFont="1" applyFill="1" applyBorder="1" applyAlignment="1">
      <alignment horizontal="center" vertical="top"/>
    </xf>
    <xf numFmtId="43" fontId="5" fillId="0" borderId="4" xfId="0" applyNumberFormat="1" applyFont="1" applyFill="1" applyBorder="1" applyAlignment="1">
      <alignment horizontal="center" vertical="top"/>
    </xf>
    <xf numFmtId="43" fontId="5" fillId="0" borderId="6" xfId="0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center" vertical="top"/>
    </xf>
    <xf numFmtId="164" fontId="5" fillId="0" borderId="9" xfId="0" applyNumberFormat="1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left" vertical="top" wrapText="1"/>
    </xf>
    <xf numFmtId="4" fontId="5" fillId="0" borderId="17" xfId="0" applyNumberFormat="1" applyFont="1" applyFill="1" applyBorder="1" applyAlignment="1">
      <alignment horizontal="left" vertical="top" wrapText="1"/>
    </xf>
    <xf numFmtId="4" fontId="8" fillId="0" borderId="9" xfId="0" applyNumberFormat="1" applyFont="1" applyFill="1" applyBorder="1" applyAlignment="1">
      <alignment horizontal="left" vertical="top" wrapText="1"/>
    </xf>
    <xf numFmtId="4" fontId="8" fillId="0" borderId="17" xfId="0" applyNumberFormat="1" applyFont="1" applyFill="1" applyBorder="1" applyAlignment="1">
      <alignment horizontal="left" vertical="top" wrapText="1"/>
    </xf>
    <xf numFmtId="3" fontId="5" fillId="0" borderId="2" xfId="0" applyNumberFormat="1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top" wrapText="1"/>
    </xf>
    <xf numFmtId="3" fontId="5" fillId="0" borderId="4" xfId="0" applyNumberFormat="1" applyFont="1" applyFill="1" applyBorder="1" applyAlignment="1">
      <alignment horizontal="center" vertical="top" wrapText="1"/>
    </xf>
    <xf numFmtId="3" fontId="5" fillId="0" borderId="6" xfId="0" applyNumberFormat="1" applyFont="1" applyFill="1" applyBorder="1" applyAlignment="1">
      <alignment horizontal="center" vertical="top" wrapText="1"/>
    </xf>
    <xf numFmtId="3" fontId="5" fillId="0" borderId="9" xfId="0" applyNumberFormat="1" applyFont="1" applyFill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left" vertical="center" wrapText="1"/>
    </xf>
    <xf numFmtId="4" fontId="5" fillId="0" borderId="12" xfId="0" applyNumberFormat="1" applyFont="1" applyFill="1" applyBorder="1" applyAlignment="1">
      <alignment horizontal="left" vertical="top" wrapText="1"/>
    </xf>
    <xf numFmtId="4" fontId="5" fillId="0" borderId="13" xfId="0" applyNumberFormat="1" applyFont="1" applyFill="1" applyBorder="1" applyAlignment="1">
      <alignment horizontal="left" vertical="top" wrapText="1"/>
    </xf>
    <xf numFmtId="4" fontId="5" fillId="0" borderId="3" xfId="0" applyNumberFormat="1" applyFont="1" applyFill="1" applyBorder="1" applyAlignment="1">
      <alignment horizontal="left" vertical="top" wrapText="1"/>
    </xf>
    <xf numFmtId="4" fontId="5" fillId="0" borderId="14" xfId="0" applyNumberFormat="1" applyFont="1" applyFill="1" applyBorder="1" applyAlignment="1">
      <alignment horizontal="left" vertical="top" wrapText="1"/>
    </xf>
    <xf numFmtId="4" fontId="5" fillId="0" borderId="0" xfId="0" applyNumberFormat="1" applyFont="1" applyFill="1" applyBorder="1" applyAlignment="1">
      <alignment horizontal="left" vertical="top" wrapText="1"/>
    </xf>
    <xf numFmtId="4" fontId="5" fillId="0" borderId="10" xfId="0" applyNumberFormat="1" applyFont="1" applyFill="1" applyBorder="1" applyAlignment="1">
      <alignment horizontal="left" vertical="top" wrapText="1"/>
    </xf>
    <xf numFmtId="4" fontId="5" fillId="0" borderId="15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4" fontId="5" fillId="0" borderId="5" xfId="0" applyNumberFormat="1" applyFont="1" applyFill="1" applyBorder="1" applyAlignment="1">
      <alignment horizontal="left" vertical="top" wrapText="1"/>
    </xf>
    <xf numFmtId="4" fontId="5" fillId="0" borderId="4" xfId="2" applyNumberFormat="1" applyFont="1" applyFill="1" applyBorder="1" applyAlignment="1">
      <alignment horizontal="left" vertical="top" wrapText="1"/>
    </xf>
    <xf numFmtId="4" fontId="5" fillId="0" borderId="9" xfId="2" applyNumberFormat="1" applyFont="1" applyFill="1" applyBorder="1" applyAlignment="1">
      <alignment horizontal="left" vertical="top" wrapText="1"/>
    </xf>
    <xf numFmtId="4" fontId="5" fillId="0" borderId="6" xfId="2" applyNumberFormat="1" applyFont="1" applyFill="1" applyBorder="1" applyAlignment="1">
      <alignment horizontal="left" vertical="top" wrapText="1"/>
    </xf>
    <xf numFmtId="43" fontId="5" fillId="0" borderId="4" xfId="0" applyNumberFormat="1" applyFont="1" applyFill="1" applyBorder="1" applyAlignment="1">
      <alignment horizontal="right" vertical="top"/>
    </xf>
    <xf numFmtId="43" fontId="5" fillId="0" borderId="6" xfId="0" applyNumberFormat="1" applyFont="1" applyFill="1" applyBorder="1" applyAlignment="1">
      <alignment horizontal="right" vertical="top"/>
    </xf>
    <xf numFmtId="43" fontId="5" fillId="0" borderId="9" xfId="0" applyNumberFormat="1" applyFont="1" applyFill="1" applyBorder="1" applyAlignment="1">
      <alignment horizontal="right" vertical="top"/>
    </xf>
    <xf numFmtId="43" fontId="5" fillId="0" borderId="2" xfId="0" applyNumberFormat="1" applyFont="1" applyFill="1" applyBorder="1" applyAlignment="1">
      <alignment horizontal="right" vertical="top"/>
    </xf>
    <xf numFmtId="0" fontId="5" fillId="0" borderId="7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3" fontId="5" fillId="0" borderId="7" xfId="0" applyNumberFormat="1" applyFont="1" applyFill="1" applyBorder="1" applyAlignment="1">
      <alignment horizontal="center" vertical="top"/>
    </xf>
    <xf numFmtId="3" fontId="5" fillId="0" borderId="11" xfId="0" applyNumberFormat="1" applyFont="1" applyFill="1" applyBorder="1" applyAlignment="1">
      <alignment horizontal="center" vertical="top"/>
    </xf>
    <xf numFmtId="3" fontId="5" fillId="0" borderId="8" xfId="0" applyNumberFormat="1" applyFont="1" applyFill="1" applyBorder="1" applyAlignment="1">
      <alignment horizontal="center" vertical="top"/>
    </xf>
    <xf numFmtId="11" fontId="5" fillId="0" borderId="4" xfId="0" applyNumberFormat="1" applyFont="1" applyFill="1" applyBorder="1" applyAlignment="1">
      <alignment horizontal="center" vertical="top" wrapText="1"/>
    </xf>
    <xf numFmtId="11" fontId="5" fillId="0" borderId="6" xfId="0" applyNumberFormat="1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/>
    </xf>
    <xf numFmtId="0" fontId="5" fillId="0" borderId="14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10" xfId="0" applyFont="1" applyFill="1" applyBorder="1" applyAlignment="1">
      <alignment horizontal="left" vertical="top"/>
    </xf>
    <xf numFmtId="0" fontId="5" fillId="0" borderId="15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left" vertical="top"/>
    </xf>
    <xf numFmtId="3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center"/>
    </xf>
    <xf numFmtId="41" fontId="5" fillId="0" borderId="4" xfId="0" applyNumberFormat="1" applyFont="1" applyFill="1" applyBorder="1" applyAlignment="1">
      <alignment horizontal="center" vertical="top"/>
    </xf>
    <xf numFmtId="41" fontId="5" fillId="0" borderId="9" xfId="0" applyNumberFormat="1" applyFont="1" applyFill="1" applyBorder="1" applyAlignment="1">
      <alignment horizontal="center" vertical="top"/>
    </xf>
    <xf numFmtId="41" fontId="5" fillId="0" borderId="6" xfId="0" applyNumberFormat="1" applyFont="1" applyFill="1" applyBorder="1" applyAlignment="1">
      <alignment horizontal="center" vertical="top"/>
    </xf>
    <xf numFmtId="3" fontId="5" fillId="0" borderId="4" xfId="1" applyNumberFormat="1" applyFont="1" applyFill="1" applyBorder="1" applyAlignment="1">
      <alignment horizontal="center" vertical="top"/>
    </xf>
    <xf numFmtId="3" fontId="5" fillId="0" borderId="6" xfId="1" applyNumberFormat="1" applyFont="1" applyFill="1" applyBorder="1" applyAlignment="1">
      <alignment horizontal="center" vertical="top"/>
    </xf>
    <xf numFmtId="4" fontId="5" fillId="0" borderId="4" xfId="1" applyNumberFormat="1" applyFont="1" applyFill="1" applyBorder="1" applyAlignment="1">
      <alignment horizontal="left" vertical="top" wrapText="1"/>
    </xf>
    <xf numFmtId="4" fontId="5" fillId="0" borderId="6" xfId="1" applyNumberFormat="1" applyFont="1" applyFill="1" applyBorder="1" applyAlignment="1">
      <alignment horizontal="left" vertical="top" wrapText="1"/>
    </xf>
    <xf numFmtId="164" fontId="5" fillId="0" borderId="4" xfId="1" applyNumberFormat="1" applyFont="1" applyFill="1" applyBorder="1" applyAlignment="1">
      <alignment horizontal="center" vertical="top"/>
    </xf>
    <xf numFmtId="164" fontId="5" fillId="0" borderId="6" xfId="1" applyNumberFormat="1" applyFont="1" applyFill="1" applyBorder="1" applyAlignment="1">
      <alignment horizontal="center" vertical="top"/>
    </xf>
    <xf numFmtId="4" fontId="5" fillId="0" borderId="4" xfId="2" applyNumberFormat="1" applyFont="1" applyFill="1" applyBorder="1" applyAlignment="1">
      <alignment horizontal="center" vertical="top"/>
    </xf>
    <xf numFmtId="4" fontId="5" fillId="0" borderId="9" xfId="2" applyNumberFormat="1" applyFont="1" applyFill="1" applyBorder="1" applyAlignment="1">
      <alignment horizontal="center" vertical="top"/>
    </xf>
    <xf numFmtId="4" fontId="5" fillId="0" borderId="6" xfId="2" applyNumberFormat="1" applyFont="1" applyFill="1" applyBorder="1" applyAlignment="1">
      <alignment horizontal="center" vertical="top"/>
    </xf>
    <xf numFmtId="165" fontId="5" fillId="0" borderId="4" xfId="0" applyNumberFormat="1" applyFont="1" applyFill="1" applyBorder="1" applyAlignment="1">
      <alignment horizontal="center" vertical="top"/>
    </xf>
    <xf numFmtId="165" fontId="5" fillId="0" borderId="9" xfId="0" applyNumberFormat="1" applyFont="1" applyFill="1" applyBorder="1" applyAlignment="1">
      <alignment horizontal="center" vertical="top"/>
    </xf>
    <xf numFmtId="165" fontId="5" fillId="0" borderId="6" xfId="0" applyNumberFormat="1" applyFont="1" applyFill="1" applyBorder="1" applyAlignment="1">
      <alignment horizontal="center" vertical="top"/>
    </xf>
    <xf numFmtId="9" fontId="5" fillId="0" borderId="4" xfId="0" applyNumberFormat="1" applyFont="1" applyFill="1" applyBorder="1" applyAlignment="1">
      <alignment horizontal="center" vertical="top"/>
    </xf>
    <xf numFmtId="9" fontId="5" fillId="0" borderId="9" xfId="0" applyNumberFormat="1" applyFont="1" applyFill="1" applyBorder="1" applyAlignment="1">
      <alignment horizontal="center" vertical="top"/>
    </xf>
    <xf numFmtId="9" fontId="5" fillId="0" borderId="6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Alignment="1">
      <alignment horizontal="left"/>
    </xf>
    <xf numFmtId="0" fontId="9" fillId="0" borderId="2" xfId="0" applyFont="1" applyFill="1" applyBorder="1" applyAlignment="1">
      <alignment horizontal="left" vertical="top" wrapText="1"/>
    </xf>
    <xf numFmtId="164" fontId="9" fillId="0" borderId="2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N752"/>
  <sheetViews>
    <sheetView tabSelected="1" topLeftCell="S15" zoomScale="70" zoomScaleNormal="70" zoomScaleSheetLayoutView="55" zoomScalePageLayoutView="70" workbookViewId="0">
      <selection activeCell="AN20" sqref="AN20"/>
    </sheetView>
  </sheetViews>
  <sheetFormatPr defaultColWidth="9.140625" defaultRowHeight="15.75" x14ac:dyDescent="0.25"/>
  <cols>
    <col min="1" max="1" width="25.7109375" style="35" customWidth="1"/>
    <col min="2" max="2" width="23.5703125" style="16" customWidth="1"/>
    <col min="3" max="3" width="23.5703125" style="32" customWidth="1"/>
    <col min="4" max="4" width="19.85546875" style="8" customWidth="1"/>
    <col min="5" max="8" width="20.7109375" style="8" customWidth="1"/>
    <col min="9" max="20" width="21.7109375" style="8" customWidth="1"/>
    <col min="21" max="21" width="21.7109375" style="18" customWidth="1"/>
    <col min="22" max="22" width="32" style="36" customWidth="1"/>
    <col min="23" max="39" width="13.140625" style="8" customWidth="1"/>
    <col min="40" max="40" width="17" style="37" customWidth="1"/>
    <col min="41" max="16384" width="9.140625" style="1"/>
  </cols>
  <sheetData>
    <row r="1" spans="1:40" x14ac:dyDescent="0.25">
      <c r="A1" s="15"/>
      <c r="AL1" s="168" t="s">
        <v>241</v>
      </c>
      <c r="AM1" s="168"/>
      <c r="AN1" s="168"/>
    </row>
    <row r="2" spans="1:40" x14ac:dyDescent="0.25">
      <c r="A2" s="15"/>
      <c r="AL2" s="168" t="s">
        <v>242</v>
      </c>
      <c r="AM2" s="168"/>
      <c r="AN2" s="168"/>
    </row>
    <row r="3" spans="1:40" x14ac:dyDescent="0.25">
      <c r="A3" s="15"/>
    </row>
    <row r="4" spans="1:40" ht="26.25" x14ac:dyDescent="0.25">
      <c r="A4" s="15"/>
      <c r="C4" s="17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V4" s="18"/>
      <c r="W4" s="5"/>
      <c r="X4" s="5"/>
      <c r="Y4" s="5"/>
      <c r="Z4" s="1"/>
      <c r="AA4" s="5"/>
      <c r="AB4" s="5"/>
      <c r="AC4" s="5"/>
      <c r="AD4" s="5"/>
      <c r="AE4" s="5"/>
      <c r="AF4" s="5"/>
      <c r="AG4" s="5"/>
      <c r="AH4" s="145" t="s">
        <v>237</v>
      </c>
      <c r="AI4" s="145"/>
      <c r="AJ4" s="145"/>
      <c r="AK4" s="145"/>
      <c r="AL4" s="145"/>
      <c r="AM4" s="145"/>
      <c r="AN4" s="145"/>
    </row>
    <row r="5" spans="1:40" ht="103.5" customHeight="1" x14ac:dyDescent="0.25">
      <c r="A5" s="15"/>
      <c r="C5" s="17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V5" s="18"/>
      <c r="W5" s="5"/>
      <c r="X5" s="5"/>
      <c r="Y5" s="5"/>
      <c r="Z5" s="1"/>
      <c r="AA5" s="5"/>
      <c r="AB5" s="5"/>
      <c r="AC5" s="5"/>
      <c r="AD5" s="5"/>
      <c r="AE5" s="5"/>
      <c r="AF5" s="5"/>
      <c r="AG5" s="5"/>
      <c r="AH5" s="146" t="s">
        <v>238</v>
      </c>
      <c r="AI5" s="146"/>
      <c r="AJ5" s="146"/>
      <c r="AK5" s="146"/>
      <c r="AL5" s="146"/>
      <c r="AM5" s="146"/>
      <c r="AN5" s="146"/>
    </row>
    <row r="6" spans="1:40" s="2" customFormat="1" ht="15" x14ac:dyDescent="0.25">
      <c r="A6" s="19"/>
      <c r="B6" s="20"/>
      <c r="C6" s="21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22"/>
      <c r="V6" s="22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23"/>
      <c r="AI6" s="24"/>
      <c r="AJ6" s="24"/>
      <c r="AK6" s="24"/>
      <c r="AL6" s="24"/>
      <c r="AM6" s="24"/>
      <c r="AN6" s="24"/>
    </row>
    <row r="7" spans="1:40" s="2" customFormat="1" ht="26.25" x14ac:dyDescent="0.25">
      <c r="A7" s="147" t="s">
        <v>0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</row>
    <row r="8" spans="1:40" s="2" customFormat="1" ht="27.75" customHeight="1" x14ac:dyDescent="0.25">
      <c r="A8" s="148" t="s">
        <v>1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</row>
    <row r="9" spans="1:40" s="2" customFormat="1" ht="18" customHeight="1" x14ac:dyDescent="0.25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6"/>
    </row>
    <row r="10" spans="1:40" s="2" customFormat="1" ht="15" customHeight="1" x14ac:dyDescent="0.25">
      <c r="A10" s="141" t="s">
        <v>2</v>
      </c>
      <c r="B10" s="143" t="s">
        <v>3</v>
      </c>
      <c r="C10" s="104" t="s">
        <v>4</v>
      </c>
      <c r="D10" s="127" t="s">
        <v>5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9"/>
      <c r="U10" s="141" t="s">
        <v>6</v>
      </c>
      <c r="V10" s="141" t="s">
        <v>222</v>
      </c>
      <c r="W10" s="127" t="s">
        <v>7</v>
      </c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9"/>
      <c r="AN10" s="130" t="s">
        <v>8</v>
      </c>
    </row>
    <row r="11" spans="1:40" s="2" customFormat="1" ht="30" x14ac:dyDescent="0.25">
      <c r="A11" s="142"/>
      <c r="B11" s="144"/>
      <c r="C11" s="105"/>
      <c r="D11" s="41" t="s">
        <v>9</v>
      </c>
      <c r="E11" s="41" t="s">
        <v>10</v>
      </c>
      <c r="F11" s="41" t="s">
        <v>11</v>
      </c>
      <c r="G11" s="41" t="s">
        <v>12</v>
      </c>
      <c r="H11" s="41" t="s">
        <v>13</v>
      </c>
      <c r="I11" s="41" t="s">
        <v>14</v>
      </c>
      <c r="J11" s="41" t="s">
        <v>15</v>
      </c>
      <c r="K11" s="41" t="s">
        <v>16</v>
      </c>
      <c r="L11" s="41" t="s">
        <v>17</v>
      </c>
      <c r="M11" s="41" t="s">
        <v>18</v>
      </c>
      <c r="N11" s="41" t="s">
        <v>19</v>
      </c>
      <c r="O11" s="41" t="s">
        <v>20</v>
      </c>
      <c r="P11" s="41" t="s">
        <v>21</v>
      </c>
      <c r="Q11" s="41" t="s">
        <v>22</v>
      </c>
      <c r="R11" s="41" t="s">
        <v>23</v>
      </c>
      <c r="S11" s="41" t="s">
        <v>24</v>
      </c>
      <c r="T11" s="41" t="s">
        <v>25</v>
      </c>
      <c r="U11" s="142"/>
      <c r="V11" s="142"/>
      <c r="W11" s="46" t="s">
        <v>26</v>
      </c>
      <c r="X11" s="46" t="s">
        <v>219</v>
      </c>
      <c r="Y11" s="46" t="s">
        <v>220</v>
      </c>
      <c r="Z11" s="46" t="s">
        <v>221</v>
      </c>
      <c r="AA11" s="46" t="s">
        <v>223</v>
      </c>
      <c r="AB11" s="46" t="s">
        <v>224</v>
      </c>
      <c r="AC11" s="46" t="s">
        <v>225</v>
      </c>
      <c r="AD11" s="46" t="s">
        <v>120</v>
      </c>
      <c r="AE11" s="46" t="s">
        <v>226</v>
      </c>
      <c r="AF11" s="46" t="s">
        <v>227</v>
      </c>
      <c r="AG11" s="46" t="s">
        <v>228</v>
      </c>
      <c r="AH11" s="46" t="s">
        <v>229</v>
      </c>
      <c r="AI11" s="46" t="s">
        <v>230</v>
      </c>
      <c r="AJ11" s="46" t="s">
        <v>231</v>
      </c>
      <c r="AK11" s="46" t="s">
        <v>232</v>
      </c>
      <c r="AL11" s="46" t="s">
        <v>233</v>
      </c>
      <c r="AM11" s="46" t="s">
        <v>234</v>
      </c>
      <c r="AN11" s="131"/>
    </row>
    <row r="12" spans="1:40" s="2" customFormat="1" ht="15" x14ac:dyDescent="0.25">
      <c r="A12" s="124" t="s">
        <v>123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6"/>
    </row>
    <row r="13" spans="1:40" s="2" customFormat="1" ht="30" x14ac:dyDescent="0.25">
      <c r="A13" s="132" t="s">
        <v>27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4"/>
      <c r="V13" s="27" t="s">
        <v>28</v>
      </c>
      <c r="W13" s="41">
        <f>W30</f>
        <v>540045</v>
      </c>
      <c r="X13" s="41">
        <f t="shared" ref="X13:AM13" si="0">X30</f>
        <v>555018</v>
      </c>
      <c r="Y13" s="41">
        <f t="shared" si="0"/>
        <v>563739</v>
      </c>
      <c r="Z13" s="41">
        <f t="shared" si="0"/>
        <v>570000</v>
      </c>
      <c r="AA13" s="41">
        <f t="shared" si="0"/>
        <v>570020</v>
      </c>
      <c r="AB13" s="41">
        <f t="shared" si="0"/>
        <v>570040</v>
      </c>
      <c r="AC13" s="41">
        <f t="shared" si="0"/>
        <v>570060</v>
      </c>
      <c r="AD13" s="41">
        <f t="shared" si="0"/>
        <v>570080</v>
      </c>
      <c r="AE13" s="41">
        <f t="shared" si="0"/>
        <v>570100</v>
      </c>
      <c r="AF13" s="41">
        <f t="shared" si="0"/>
        <v>570120</v>
      </c>
      <c r="AG13" s="41">
        <f t="shared" si="0"/>
        <v>590000</v>
      </c>
      <c r="AH13" s="41">
        <f t="shared" si="0"/>
        <v>590020</v>
      </c>
      <c r="AI13" s="41">
        <f t="shared" si="0"/>
        <v>590040</v>
      </c>
      <c r="AJ13" s="41">
        <f t="shared" si="0"/>
        <v>590060</v>
      </c>
      <c r="AK13" s="41">
        <f t="shared" si="0"/>
        <v>590080</v>
      </c>
      <c r="AL13" s="41">
        <f t="shared" si="0"/>
        <v>590100</v>
      </c>
      <c r="AM13" s="41">
        <f t="shared" si="0"/>
        <v>590120</v>
      </c>
      <c r="AN13" s="41">
        <f>SUM(W13:AM13)</f>
        <v>9779642</v>
      </c>
    </row>
    <row r="14" spans="1:40" s="2" customFormat="1" ht="30" x14ac:dyDescent="0.25">
      <c r="A14" s="135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7"/>
      <c r="V14" s="27" t="s">
        <v>29</v>
      </c>
      <c r="W14" s="41">
        <f>W66</f>
        <v>91</v>
      </c>
      <c r="X14" s="41">
        <f t="shared" ref="X14:AC14" si="1">X66</f>
        <v>97</v>
      </c>
      <c r="Y14" s="41">
        <f t="shared" si="1"/>
        <v>69</v>
      </c>
      <c r="Z14" s="41">
        <f t="shared" si="1"/>
        <v>55</v>
      </c>
      <c r="AA14" s="41">
        <f>AA66</f>
        <v>57</v>
      </c>
      <c r="AB14" s="41">
        <f t="shared" si="1"/>
        <v>57</v>
      </c>
      <c r="AC14" s="41">
        <f t="shared" si="1"/>
        <v>57</v>
      </c>
      <c r="AD14" s="41">
        <v>57</v>
      </c>
      <c r="AE14" s="41">
        <v>57</v>
      </c>
      <c r="AF14" s="41">
        <v>57</v>
      </c>
      <c r="AG14" s="41">
        <v>57</v>
      </c>
      <c r="AH14" s="41">
        <v>57</v>
      </c>
      <c r="AI14" s="41">
        <v>57</v>
      </c>
      <c r="AJ14" s="41">
        <v>57</v>
      </c>
      <c r="AK14" s="41">
        <v>57</v>
      </c>
      <c r="AL14" s="41">
        <v>57</v>
      </c>
      <c r="AM14" s="41">
        <v>57</v>
      </c>
      <c r="AN14" s="41">
        <f>SUM(W14:AM14)</f>
        <v>1053</v>
      </c>
    </row>
    <row r="15" spans="1:40" s="2" customFormat="1" ht="60" x14ac:dyDescent="0.25">
      <c r="A15" s="135"/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7"/>
      <c r="V15" s="28" t="s">
        <v>116</v>
      </c>
      <c r="W15" s="41">
        <f>W140+W171</f>
        <v>1726</v>
      </c>
      <c r="X15" s="41">
        <f t="shared" ref="X15:AM15" si="2">X140+X171</f>
        <v>2074</v>
      </c>
      <c r="Y15" s="41">
        <f>Y140+Y171</f>
        <v>2166</v>
      </c>
      <c r="Z15" s="41">
        <f t="shared" si="2"/>
        <v>1860</v>
      </c>
      <c r="AA15" s="41">
        <f t="shared" si="2"/>
        <v>1867</v>
      </c>
      <c r="AB15" s="41">
        <f t="shared" si="2"/>
        <v>1868</v>
      </c>
      <c r="AC15" s="41">
        <f t="shared" si="2"/>
        <v>1870</v>
      </c>
      <c r="AD15" s="41">
        <f t="shared" si="2"/>
        <v>1872</v>
      </c>
      <c r="AE15" s="41">
        <f t="shared" si="2"/>
        <v>1874</v>
      </c>
      <c r="AF15" s="41">
        <f t="shared" si="2"/>
        <v>1876</v>
      </c>
      <c r="AG15" s="41">
        <f t="shared" si="2"/>
        <v>1878</v>
      </c>
      <c r="AH15" s="41">
        <f t="shared" si="2"/>
        <v>1888</v>
      </c>
      <c r="AI15" s="41">
        <f t="shared" si="2"/>
        <v>1890</v>
      </c>
      <c r="AJ15" s="41">
        <f t="shared" si="2"/>
        <v>1892</v>
      </c>
      <c r="AK15" s="41">
        <f t="shared" si="2"/>
        <v>1894</v>
      </c>
      <c r="AL15" s="41">
        <f t="shared" si="2"/>
        <v>1896</v>
      </c>
      <c r="AM15" s="41">
        <f t="shared" si="2"/>
        <v>1898</v>
      </c>
      <c r="AN15" s="41">
        <f>SUM(W15:AM15)</f>
        <v>32289</v>
      </c>
    </row>
    <row r="16" spans="1:40" s="2" customFormat="1" ht="105" x14ac:dyDescent="0.25">
      <c r="A16" s="135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7"/>
      <c r="V16" s="27" t="s">
        <v>30</v>
      </c>
      <c r="W16" s="10">
        <f>W106</f>
        <v>2180</v>
      </c>
      <c r="X16" s="10">
        <f t="shared" ref="X16:AM16" si="3">X106</f>
        <v>2257</v>
      </c>
      <c r="Y16" s="10">
        <f t="shared" si="3"/>
        <v>2512</v>
      </c>
      <c r="Z16" s="10">
        <f t="shared" si="3"/>
        <v>2742</v>
      </c>
      <c r="AA16" s="10">
        <f t="shared" si="3"/>
        <v>2897</v>
      </c>
      <c r="AB16" s="10">
        <f t="shared" si="3"/>
        <v>2897</v>
      </c>
      <c r="AC16" s="10">
        <f t="shared" si="3"/>
        <v>2897</v>
      </c>
      <c r="AD16" s="10">
        <f t="shared" si="3"/>
        <v>2897</v>
      </c>
      <c r="AE16" s="10">
        <f t="shared" si="3"/>
        <v>2897</v>
      </c>
      <c r="AF16" s="10">
        <f t="shared" si="3"/>
        <v>2897</v>
      </c>
      <c r="AG16" s="10">
        <f t="shared" si="3"/>
        <v>2897</v>
      </c>
      <c r="AH16" s="10">
        <f t="shared" si="3"/>
        <v>2897</v>
      </c>
      <c r="AI16" s="10">
        <f t="shared" si="3"/>
        <v>2897</v>
      </c>
      <c r="AJ16" s="10">
        <f t="shared" si="3"/>
        <v>2897</v>
      </c>
      <c r="AK16" s="10">
        <f t="shared" si="3"/>
        <v>2897</v>
      </c>
      <c r="AL16" s="10">
        <f t="shared" si="3"/>
        <v>2897</v>
      </c>
      <c r="AM16" s="10">
        <f t="shared" si="3"/>
        <v>2897</v>
      </c>
      <c r="AN16" s="10">
        <v>2897</v>
      </c>
    </row>
    <row r="17" spans="1:40" s="2" customFormat="1" ht="75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7"/>
      <c r="V17" s="27" t="s">
        <v>144</v>
      </c>
      <c r="W17" s="41">
        <f>W42+W78+W117+W151+W181</f>
        <v>10</v>
      </c>
      <c r="X17" s="41">
        <f t="shared" ref="X17:AM17" si="4">X42+X78+X117+X151+X181</f>
        <v>10</v>
      </c>
      <c r="Y17" s="41">
        <f t="shared" si="4"/>
        <v>9</v>
      </c>
      <c r="Z17" s="41">
        <v>8</v>
      </c>
      <c r="AA17" s="41">
        <f t="shared" si="4"/>
        <v>13</v>
      </c>
      <c r="AB17" s="41">
        <f t="shared" si="4"/>
        <v>13</v>
      </c>
      <c r="AC17" s="41">
        <f t="shared" si="4"/>
        <v>13</v>
      </c>
      <c r="AD17" s="41">
        <f t="shared" si="4"/>
        <v>13</v>
      </c>
      <c r="AE17" s="41">
        <f t="shared" si="4"/>
        <v>13</v>
      </c>
      <c r="AF17" s="41">
        <f t="shared" si="4"/>
        <v>13</v>
      </c>
      <c r="AG17" s="41">
        <f t="shared" si="4"/>
        <v>13</v>
      </c>
      <c r="AH17" s="41">
        <f t="shared" si="4"/>
        <v>13</v>
      </c>
      <c r="AI17" s="41">
        <f t="shared" si="4"/>
        <v>13</v>
      </c>
      <c r="AJ17" s="41">
        <f t="shared" si="4"/>
        <v>13</v>
      </c>
      <c r="AK17" s="41">
        <f t="shared" si="4"/>
        <v>13</v>
      </c>
      <c r="AL17" s="41">
        <f t="shared" si="4"/>
        <v>13</v>
      </c>
      <c r="AM17" s="41">
        <f t="shared" si="4"/>
        <v>13</v>
      </c>
      <c r="AN17" s="10">
        <v>13</v>
      </c>
    </row>
    <row r="18" spans="1:40" s="2" customFormat="1" ht="120" x14ac:dyDescent="0.25">
      <c r="A18" s="135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7"/>
      <c r="V18" s="27" t="s">
        <v>31</v>
      </c>
      <c r="W18" s="41">
        <f>W204</f>
        <v>8</v>
      </c>
      <c r="X18" s="41">
        <f t="shared" ref="X18:AM18" si="5">X204</f>
        <v>8</v>
      </c>
      <c r="Y18" s="41">
        <f t="shared" si="5"/>
        <v>11</v>
      </c>
      <c r="Z18" s="41">
        <f t="shared" si="5"/>
        <v>6</v>
      </c>
      <c r="AA18" s="41">
        <f t="shared" si="5"/>
        <v>8</v>
      </c>
      <c r="AB18" s="41">
        <f t="shared" si="5"/>
        <v>8</v>
      </c>
      <c r="AC18" s="41">
        <f t="shared" si="5"/>
        <v>8</v>
      </c>
      <c r="AD18" s="41">
        <f t="shared" si="5"/>
        <v>8</v>
      </c>
      <c r="AE18" s="41">
        <f t="shared" si="5"/>
        <v>8</v>
      </c>
      <c r="AF18" s="41">
        <f t="shared" si="5"/>
        <v>8</v>
      </c>
      <c r="AG18" s="41">
        <f t="shared" si="5"/>
        <v>8</v>
      </c>
      <c r="AH18" s="41">
        <f t="shared" si="5"/>
        <v>8</v>
      </c>
      <c r="AI18" s="41">
        <f t="shared" si="5"/>
        <v>8</v>
      </c>
      <c r="AJ18" s="41">
        <f t="shared" si="5"/>
        <v>8</v>
      </c>
      <c r="AK18" s="41">
        <f t="shared" si="5"/>
        <v>8</v>
      </c>
      <c r="AL18" s="41">
        <f t="shared" si="5"/>
        <v>8</v>
      </c>
      <c r="AM18" s="41">
        <f t="shared" si="5"/>
        <v>8</v>
      </c>
      <c r="AN18" s="41">
        <f>SUM(W18:AM18)</f>
        <v>137</v>
      </c>
    </row>
    <row r="19" spans="1:40" s="2" customFormat="1" ht="30" x14ac:dyDescent="0.25">
      <c r="A19" s="135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7"/>
      <c r="V19" s="27" t="s">
        <v>121</v>
      </c>
      <c r="W19" s="41">
        <f>W351</f>
        <v>120</v>
      </c>
      <c r="X19" s="41">
        <f t="shared" ref="X19:AM19" si="6">X351</f>
        <v>120</v>
      </c>
      <c r="Y19" s="41">
        <f t="shared" si="6"/>
        <v>250</v>
      </c>
      <c r="Z19" s="41">
        <f t="shared" si="6"/>
        <v>350</v>
      </c>
      <c r="AA19" s="41">
        <f t="shared" si="6"/>
        <v>700</v>
      </c>
      <c r="AB19" s="41">
        <f t="shared" si="6"/>
        <v>700</v>
      </c>
      <c r="AC19" s="41">
        <f t="shared" si="6"/>
        <v>700</v>
      </c>
      <c r="AD19" s="41">
        <f t="shared" si="6"/>
        <v>700</v>
      </c>
      <c r="AE19" s="41">
        <f t="shared" si="6"/>
        <v>700</v>
      </c>
      <c r="AF19" s="41">
        <f t="shared" si="6"/>
        <v>700</v>
      </c>
      <c r="AG19" s="41">
        <f t="shared" si="6"/>
        <v>700</v>
      </c>
      <c r="AH19" s="41">
        <f t="shared" si="6"/>
        <v>700</v>
      </c>
      <c r="AI19" s="41">
        <f t="shared" si="6"/>
        <v>700</v>
      </c>
      <c r="AJ19" s="41">
        <f t="shared" si="6"/>
        <v>700</v>
      </c>
      <c r="AK19" s="41">
        <f t="shared" si="6"/>
        <v>700</v>
      </c>
      <c r="AL19" s="41">
        <f t="shared" si="6"/>
        <v>700</v>
      </c>
      <c r="AM19" s="41">
        <f t="shared" si="6"/>
        <v>700</v>
      </c>
      <c r="AN19" s="41">
        <f>SUM(W19:AM19)</f>
        <v>9940</v>
      </c>
    </row>
    <row r="20" spans="1:40" s="2" customFormat="1" ht="210" x14ac:dyDescent="0.25">
      <c r="A20" s="135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7"/>
      <c r="V20" s="27" t="s">
        <v>145</v>
      </c>
      <c r="W20" s="41"/>
      <c r="X20" s="41"/>
      <c r="Y20" s="41"/>
      <c r="Z20" s="9">
        <v>5.6</v>
      </c>
      <c r="AA20" s="9">
        <v>24.1</v>
      </c>
      <c r="AB20" s="9">
        <v>29.2</v>
      </c>
      <c r="AC20" s="9">
        <v>29.1</v>
      </c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170">
        <v>29.1</v>
      </c>
    </row>
    <row r="21" spans="1:40" s="2" customFormat="1" ht="90" x14ac:dyDescent="0.25">
      <c r="A21" s="138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40"/>
      <c r="V21" s="169" t="s">
        <v>243</v>
      </c>
      <c r="W21" s="41"/>
      <c r="X21" s="41"/>
      <c r="Y21" s="41"/>
      <c r="Z21" s="41"/>
      <c r="AA21" s="58">
        <v>23</v>
      </c>
      <c r="AB21" s="41">
        <v>23</v>
      </c>
      <c r="AC21" s="41">
        <v>23</v>
      </c>
      <c r="AD21" s="41">
        <v>23</v>
      </c>
      <c r="AE21" s="41">
        <v>23</v>
      </c>
      <c r="AF21" s="41">
        <v>23</v>
      </c>
      <c r="AG21" s="41">
        <v>23</v>
      </c>
      <c r="AH21" s="41">
        <v>23</v>
      </c>
      <c r="AI21" s="41">
        <v>23</v>
      </c>
      <c r="AJ21" s="41">
        <v>23</v>
      </c>
      <c r="AK21" s="41">
        <v>23</v>
      </c>
      <c r="AL21" s="41">
        <v>23</v>
      </c>
      <c r="AM21" s="41">
        <v>23</v>
      </c>
      <c r="AN21" s="41">
        <v>23</v>
      </c>
    </row>
    <row r="22" spans="1:40" s="2" customFormat="1" ht="15" x14ac:dyDescent="0.25">
      <c r="A22" s="124" t="s">
        <v>215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6"/>
    </row>
    <row r="23" spans="1:40" s="2" customFormat="1" ht="15" x14ac:dyDescent="0.25">
      <c r="A23" s="124" t="s">
        <v>34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6"/>
    </row>
    <row r="24" spans="1:40" s="2" customFormat="1" ht="15" x14ac:dyDescent="0.25">
      <c r="A24" s="124" t="s">
        <v>35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6"/>
    </row>
    <row r="25" spans="1:40" s="3" customFormat="1" ht="15" customHeight="1" x14ac:dyDescent="0.25">
      <c r="A25" s="87" t="s">
        <v>151</v>
      </c>
      <c r="B25" s="47" t="s">
        <v>36</v>
      </c>
      <c r="C25" s="45">
        <f>SUM(D25:T25)</f>
        <v>2888431066.02</v>
      </c>
      <c r="D25" s="45">
        <f>D26+D27+D28+D29</f>
        <v>139060951</v>
      </c>
      <c r="E25" s="45">
        <f t="shared" ref="E25:T25" si="7">E26+E27+E28+E29</f>
        <v>154238197</v>
      </c>
      <c r="F25" s="45">
        <f>F26+F27+F28+F29</f>
        <v>174687318.23999998</v>
      </c>
      <c r="G25" s="45">
        <f t="shared" si="7"/>
        <v>179294885.90000001</v>
      </c>
      <c r="H25" s="45">
        <f t="shared" si="7"/>
        <v>216206745.79000002</v>
      </c>
      <c r="I25" s="45">
        <f t="shared" si="7"/>
        <v>171830297.25</v>
      </c>
      <c r="J25" s="45">
        <f t="shared" si="7"/>
        <v>169732597.23999998</v>
      </c>
      <c r="K25" s="45">
        <f t="shared" si="7"/>
        <v>168338007.35999998</v>
      </c>
      <c r="L25" s="45">
        <f t="shared" si="7"/>
        <v>168338007.35999998</v>
      </c>
      <c r="M25" s="45">
        <f t="shared" si="7"/>
        <v>168338007.35999998</v>
      </c>
      <c r="N25" s="45">
        <f t="shared" si="7"/>
        <v>168338007.35999998</v>
      </c>
      <c r="O25" s="45">
        <f t="shared" si="7"/>
        <v>168338007.35999998</v>
      </c>
      <c r="P25" s="45">
        <f t="shared" si="7"/>
        <v>168338007.35999998</v>
      </c>
      <c r="Q25" s="45">
        <f t="shared" si="7"/>
        <v>168338007.35999998</v>
      </c>
      <c r="R25" s="45">
        <f t="shared" si="7"/>
        <v>168338007.35999998</v>
      </c>
      <c r="S25" s="45">
        <f t="shared" si="7"/>
        <v>168338007.35999998</v>
      </c>
      <c r="T25" s="45">
        <f t="shared" si="7"/>
        <v>168338007.35999998</v>
      </c>
      <c r="U25" s="72" t="s">
        <v>216</v>
      </c>
      <c r="V25" s="108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10"/>
    </row>
    <row r="26" spans="1:40" s="3" customFormat="1" ht="45" x14ac:dyDescent="0.25">
      <c r="A26" s="88"/>
      <c r="B26" s="47" t="s">
        <v>37</v>
      </c>
      <c r="C26" s="45">
        <f t="shared" ref="C26:C33" si="8">SUM(D26:T26)</f>
        <v>588600</v>
      </c>
      <c r="D26" s="45">
        <f t="shared" ref="D26:T26" si="9">D31+D38+D43+D48</f>
        <v>0</v>
      </c>
      <c r="E26" s="45">
        <f t="shared" si="9"/>
        <v>81700</v>
      </c>
      <c r="F26" s="45">
        <f t="shared" si="9"/>
        <v>85800</v>
      </c>
      <c r="G26" s="45">
        <f t="shared" si="9"/>
        <v>97700</v>
      </c>
      <c r="H26" s="45">
        <f t="shared" si="9"/>
        <v>107800</v>
      </c>
      <c r="I26" s="45">
        <f t="shared" si="9"/>
        <v>107800</v>
      </c>
      <c r="J26" s="45">
        <f t="shared" si="9"/>
        <v>107800</v>
      </c>
      <c r="K26" s="45">
        <f t="shared" si="9"/>
        <v>0</v>
      </c>
      <c r="L26" s="45">
        <f t="shared" si="9"/>
        <v>0</v>
      </c>
      <c r="M26" s="45">
        <f t="shared" si="9"/>
        <v>0</v>
      </c>
      <c r="N26" s="45">
        <f t="shared" si="9"/>
        <v>0</v>
      </c>
      <c r="O26" s="45">
        <f t="shared" si="9"/>
        <v>0</v>
      </c>
      <c r="P26" s="45">
        <f t="shared" si="9"/>
        <v>0</v>
      </c>
      <c r="Q26" s="45">
        <f t="shared" si="9"/>
        <v>0</v>
      </c>
      <c r="R26" s="45">
        <f t="shared" si="9"/>
        <v>0</v>
      </c>
      <c r="S26" s="45">
        <f t="shared" si="9"/>
        <v>0</v>
      </c>
      <c r="T26" s="45">
        <f t="shared" si="9"/>
        <v>0</v>
      </c>
      <c r="U26" s="73"/>
      <c r="V26" s="111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3"/>
    </row>
    <row r="27" spans="1:40" s="3" customFormat="1" ht="45" x14ac:dyDescent="0.25">
      <c r="A27" s="88"/>
      <c r="B27" s="47" t="s">
        <v>38</v>
      </c>
      <c r="C27" s="45">
        <f t="shared" si="8"/>
        <v>50695324.259999998</v>
      </c>
      <c r="D27" s="45">
        <f t="shared" ref="D27:T27" si="10">D32+D39+D44+D49</f>
        <v>2578140</v>
      </c>
      <c r="E27" s="45">
        <f t="shared" si="10"/>
        <v>948300</v>
      </c>
      <c r="F27" s="45">
        <f t="shared" si="10"/>
        <v>3827500</v>
      </c>
      <c r="G27" s="45">
        <f t="shared" si="10"/>
        <v>2267000</v>
      </c>
      <c r="H27" s="45">
        <f t="shared" si="10"/>
        <v>38664184.259999998</v>
      </c>
      <c r="I27" s="45">
        <f t="shared" si="10"/>
        <v>1332600</v>
      </c>
      <c r="J27" s="45">
        <f t="shared" si="10"/>
        <v>1077600</v>
      </c>
      <c r="K27" s="45">
        <f t="shared" si="10"/>
        <v>0</v>
      </c>
      <c r="L27" s="45">
        <f t="shared" si="10"/>
        <v>0</v>
      </c>
      <c r="M27" s="45">
        <f t="shared" si="10"/>
        <v>0</v>
      </c>
      <c r="N27" s="45">
        <f t="shared" si="10"/>
        <v>0</v>
      </c>
      <c r="O27" s="45">
        <f t="shared" si="10"/>
        <v>0</v>
      </c>
      <c r="P27" s="45">
        <f t="shared" si="10"/>
        <v>0</v>
      </c>
      <c r="Q27" s="45">
        <f t="shared" si="10"/>
        <v>0</v>
      </c>
      <c r="R27" s="45">
        <f t="shared" si="10"/>
        <v>0</v>
      </c>
      <c r="S27" s="45">
        <f t="shared" si="10"/>
        <v>0</v>
      </c>
      <c r="T27" s="45">
        <f t="shared" si="10"/>
        <v>0</v>
      </c>
      <c r="U27" s="73"/>
      <c r="V27" s="111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3"/>
    </row>
    <row r="28" spans="1:40" s="3" customFormat="1" ht="30" x14ac:dyDescent="0.25">
      <c r="A28" s="88"/>
      <c r="B28" s="47" t="s">
        <v>39</v>
      </c>
      <c r="C28" s="45">
        <f t="shared" si="8"/>
        <v>2837147141.7600002</v>
      </c>
      <c r="D28" s="45">
        <f t="shared" ref="D28:T28" si="11">D33+D40+D45+D50</f>
        <v>136482811</v>
      </c>
      <c r="E28" s="45">
        <f t="shared" si="11"/>
        <v>153208197</v>
      </c>
      <c r="F28" s="45">
        <f t="shared" si="11"/>
        <v>170774018.23999998</v>
      </c>
      <c r="G28" s="45">
        <f t="shared" si="11"/>
        <v>176930185.90000001</v>
      </c>
      <c r="H28" s="45">
        <f t="shared" si="11"/>
        <v>177434761.53000003</v>
      </c>
      <c r="I28" s="45">
        <f t="shared" si="11"/>
        <v>170389897.25</v>
      </c>
      <c r="J28" s="45">
        <f t="shared" si="11"/>
        <v>168547197.23999998</v>
      </c>
      <c r="K28" s="45">
        <f t="shared" si="11"/>
        <v>168338007.35999998</v>
      </c>
      <c r="L28" s="45">
        <f t="shared" si="11"/>
        <v>168338007.35999998</v>
      </c>
      <c r="M28" s="45">
        <f t="shared" si="11"/>
        <v>168338007.35999998</v>
      </c>
      <c r="N28" s="45">
        <f t="shared" si="11"/>
        <v>168338007.35999998</v>
      </c>
      <c r="O28" s="45">
        <f t="shared" si="11"/>
        <v>168338007.35999998</v>
      </c>
      <c r="P28" s="45">
        <f t="shared" si="11"/>
        <v>168338007.35999998</v>
      </c>
      <c r="Q28" s="45">
        <f t="shared" si="11"/>
        <v>168338007.35999998</v>
      </c>
      <c r="R28" s="45">
        <f t="shared" si="11"/>
        <v>168338007.35999998</v>
      </c>
      <c r="S28" s="45">
        <f t="shared" si="11"/>
        <v>168338007.35999998</v>
      </c>
      <c r="T28" s="45">
        <f t="shared" si="11"/>
        <v>168338007.35999998</v>
      </c>
      <c r="U28" s="73"/>
      <c r="V28" s="111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3"/>
    </row>
    <row r="29" spans="1:40" s="3" customFormat="1" ht="30" x14ac:dyDescent="0.25">
      <c r="A29" s="89"/>
      <c r="B29" s="47" t="s">
        <v>40</v>
      </c>
      <c r="C29" s="45">
        <f t="shared" si="8"/>
        <v>0</v>
      </c>
      <c r="D29" s="45">
        <f t="shared" ref="D29:T29" si="12">D34+D41+D46+D51</f>
        <v>0</v>
      </c>
      <c r="E29" s="45">
        <f t="shared" si="12"/>
        <v>0</v>
      </c>
      <c r="F29" s="45">
        <f t="shared" si="12"/>
        <v>0</v>
      </c>
      <c r="G29" s="45">
        <f t="shared" si="12"/>
        <v>0</v>
      </c>
      <c r="H29" s="45">
        <f t="shared" si="12"/>
        <v>0</v>
      </c>
      <c r="I29" s="45">
        <f t="shared" si="12"/>
        <v>0</v>
      </c>
      <c r="J29" s="45">
        <f t="shared" si="12"/>
        <v>0</v>
      </c>
      <c r="K29" s="45">
        <f t="shared" si="12"/>
        <v>0</v>
      </c>
      <c r="L29" s="45">
        <f t="shared" si="12"/>
        <v>0</v>
      </c>
      <c r="M29" s="45">
        <f t="shared" si="12"/>
        <v>0</v>
      </c>
      <c r="N29" s="45">
        <f t="shared" si="12"/>
        <v>0</v>
      </c>
      <c r="O29" s="45">
        <f t="shared" si="12"/>
        <v>0</v>
      </c>
      <c r="P29" s="45">
        <f t="shared" si="12"/>
        <v>0</v>
      </c>
      <c r="Q29" s="45">
        <f t="shared" si="12"/>
        <v>0</v>
      </c>
      <c r="R29" s="45">
        <f t="shared" si="12"/>
        <v>0</v>
      </c>
      <c r="S29" s="45">
        <f t="shared" si="12"/>
        <v>0</v>
      </c>
      <c r="T29" s="45">
        <f t="shared" si="12"/>
        <v>0</v>
      </c>
      <c r="U29" s="73"/>
      <c r="V29" s="114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6"/>
    </row>
    <row r="30" spans="1:40" s="3" customFormat="1" ht="21" customHeight="1" x14ac:dyDescent="0.25">
      <c r="A30" s="87" t="s">
        <v>152</v>
      </c>
      <c r="B30" s="47" t="s">
        <v>36</v>
      </c>
      <c r="C30" s="45">
        <f t="shared" si="8"/>
        <v>2728464972.7099986</v>
      </c>
      <c r="D30" s="45">
        <f>D31+D32+D33+D34</f>
        <v>129904413</v>
      </c>
      <c r="E30" s="45">
        <f t="shared" ref="E30:T30" si="13">E31+E32+E33+E34</f>
        <v>147037014</v>
      </c>
      <c r="F30" s="45">
        <f t="shared" si="13"/>
        <v>164827433.81999999</v>
      </c>
      <c r="G30" s="45">
        <f t="shared" si="13"/>
        <v>173068037.25</v>
      </c>
      <c r="H30" s="45">
        <f t="shared" si="13"/>
        <v>134148782.26000001</v>
      </c>
      <c r="I30" s="45">
        <f t="shared" si="13"/>
        <v>164844246.09</v>
      </c>
      <c r="J30" s="45">
        <f t="shared" si="13"/>
        <v>164966822.38999999</v>
      </c>
      <c r="K30" s="45">
        <f t="shared" si="13"/>
        <v>164966822.38999999</v>
      </c>
      <c r="L30" s="45">
        <f t="shared" si="13"/>
        <v>164966822.38999999</v>
      </c>
      <c r="M30" s="45">
        <f t="shared" si="13"/>
        <v>164966822.38999999</v>
      </c>
      <c r="N30" s="45">
        <f t="shared" si="13"/>
        <v>164966822.38999999</v>
      </c>
      <c r="O30" s="45">
        <f t="shared" si="13"/>
        <v>164966822.38999999</v>
      </c>
      <c r="P30" s="45">
        <f t="shared" si="13"/>
        <v>164966822.38999999</v>
      </c>
      <c r="Q30" s="45">
        <f t="shared" si="13"/>
        <v>164966822.38999999</v>
      </c>
      <c r="R30" s="45">
        <f t="shared" si="13"/>
        <v>164966822.38999999</v>
      </c>
      <c r="S30" s="45">
        <f t="shared" si="13"/>
        <v>164966822.38999999</v>
      </c>
      <c r="T30" s="45">
        <f t="shared" si="13"/>
        <v>164966822.38999999</v>
      </c>
      <c r="U30" s="73"/>
      <c r="V30" s="87" t="s">
        <v>28</v>
      </c>
      <c r="W30" s="69">
        <v>540045</v>
      </c>
      <c r="X30" s="69">
        <v>555018</v>
      </c>
      <c r="Y30" s="69">
        <v>563739</v>
      </c>
      <c r="Z30" s="69">
        <v>570000</v>
      </c>
      <c r="AA30" s="69">
        <v>570020</v>
      </c>
      <c r="AB30" s="69">
        <v>570040</v>
      </c>
      <c r="AC30" s="69">
        <v>570060</v>
      </c>
      <c r="AD30" s="69">
        <v>570080</v>
      </c>
      <c r="AE30" s="69">
        <v>570100</v>
      </c>
      <c r="AF30" s="69">
        <v>570120</v>
      </c>
      <c r="AG30" s="69">
        <v>590000</v>
      </c>
      <c r="AH30" s="69">
        <v>590020</v>
      </c>
      <c r="AI30" s="69">
        <v>590040</v>
      </c>
      <c r="AJ30" s="69">
        <v>590060</v>
      </c>
      <c r="AK30" s="69">
        <v>590080</v>
      </c>
      <c r="AL30" s="69">
        <v>590100</v>
      </c>
      <c r="AM30" s="69">
        <v>590120</v>
      </c>
      <c r="AN30" s="69">
        <f>SUM(W30:AM31)</f>
        <v>9779642</v>
      </c>
    </row>
    <row r="31" spans="1:40" s="3" customFormat="1" ht="45" x14ac:dyDescent="0.25">
      <c r="A31" s="88"/>
      <c r="B31" s="47" t="s">
        <v>37</v>
      </c>
      <c r="C31" s="45">
        <f t="shared" si="8"/>
        <v>0</v>
      </c>
      <c r="D31" s="45">
        <v>0</v>
      </c>
      <c r="E31" s="45">
        <v>0</v>
      </c>
      <c r="F31" s="45">
        <v>0</v>
      </c>
      <c r="G31" s="45">
        <v>0</v>
      </c>
      <c r="H31" s="45">
        <f>G31</f>
        <v>0</v>
      </c>
      <c r="I31" s="45">
        <f>G31</f>
        <v>0</v>
      </c>
      <c r="J31" s="45">
        <f>G31</f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73"/>
      <c r="V31" s="89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</row>
    <row r="32" spans="1:40" s="3" customFormat="1" ht="45" x14ac:dyDescent="0.25">
      <c r="A32" s="88"/>
      <c r="B32" s="47" t="s">
        <v>38</v>
      </c>
      <c r="C32" s="45">
        <f t="shared" si="8"/>
        <v>1939540</v>
      </c>
      <c r="D32" s="45">
        <v>287540</v>
      </c>
      <c r="E32" s="45">
        <v>400000</v>
      </c>
      <c r="F32" s="45">
        <v>1252000</v>
      </c>
      <c r="G32" s="45">
        <v>0</v>
      </c>
      <c r="H32" s="45">
        <v>0</v>
      </c>
      <c r="I32" s="45">
        <f>G32</f>
        <v>0</v>
      </c>
      <c r="J32" s="45">
        <f>G32</f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73"/>
      <c r="V32" s="40" t="s">
        <v>41</v>
      </c>
      <c r="W32" s="41">
        <v>35</v>
      </c>
      <c r="X32" s="41">
        <v>35</v>
      </c>
      <c r="Y32" s="41">
        <v>37</v>
      </c>
      <c r="Z32" s="41">
        <v>72</v>
      </c>
      <c r="AA32" s="9">
        <v>77.8</v>
      </c>
      <c r="AB32" s="41">
        <v>76</v>
      </c>
      <c r="AC32" s="9">
        <v>74.400000000000006</v>
      </c>
      <c r="AD32" s="41">
        <v>72</v>
      </c>
      <c r="AE32" s="41">
        <v>72</v>
      </c>
      <c r="AF32" s="41">
        <v>72</v>
      </c>
      <c r="AG32" s="41">
        <v>72</v>
      </c>
      <c r="AH32" s="41">
        <v>72</v>
      </c>
      <c r="AI32" s="41">
        <v>72</v>
      </c>
      <c r="AJ32" s="41">
        <v>72</v>
      </c>
      <c r="AK32" s="41">
        <v>72</v>
      </c>
      <c r="AL32" s="41">
        <v>72</v>
      </c>
      <c r="AM32" s="41">
        <v>72</v>
      </c>
      <c r="AN32" s="41">
        <v>72</v>
      </c>
    </row>
    <row r="33" spans="1:40" s="3" customFormat="1" ht="60" x14ac:dyDescent="0.25">
      <c r="A33" s="88"/>
      <c r="B33" s="47" t="s">
        <v>39</v>
      </c>
      <c r="C33" s="45">
        <f t="shared" si="8"/>
        <v>2726525432.7099986</v>
      </c>
      <c r="D33" s="45">
        <f>1735000+118640633+9241240</f>
        <v>129616873</v>
      </c>
      <c r="E33" s="45">
        <v>146637014</v>
      </c>
      <c r="F33" s="45">
        <v>163575433.81999999</v>
      </c>
      <c r="G33" s="45">
        <v>173068037.25</v>
      </c>
      <c r="H33" s="45">
        <f>127260771.54+6888010.72</f>
        <v>134148782.26000001</v>
      </c>
      <c r="I33" s="45">
        <v>164844246.09</v>
      </c>
      <c r="J33" s="45">
        <v>164966822.38999999</v>
      </c>
      <c r="K33" s="45">
        <v>164966822.38999999</v>
      </c>
      <c r="L33" s="45">
        <v>164966822.38999999</v>
      </c>
      <c r="M33" s="45">
        <v>164966822.38999999</v>
      </c>
      <c r="N33" s="45">
        <v>164966822.38999999</v>
      </c>
      <c r="O33" s="45">
        <v>164966822.38999999</v>
      </c>
      <c r="P33" s="45">
        <v>164966822.38999999</v>
      </c>
      <c r="Q33" s="45">
        <v>164966822.38999999</v>
      </c>
      <c r="R33" s="45">
        <v>164966822.38999999</v>
      </c>
      <c r="S33" s="45">
        <v>164966822.38999999</v>
      </c>
      <c r="T33" s="45">
        <v>164966822.38999999</v>
      </c>
      <c r="U33" s="73"/>
      <c r="V33" s="40" t="s">
        <v>42</v>
      </c>
      <c r="W33" s="41">
        <v>319</v>
      </c>
      <c r="X33" s="41">
        <v>373</v>
      </c>
      <c r="Y33" s="41">
        <v>436</v>
      </c>
      <c r="Z33" s="41">
        <v>476</v>
      </c>
      <c r="AA33" s="41">
        <v>526</v>
      </c>
      <c r="AB33" s="41">
        <v>576</v>
      </c>
      <c r="AC33" s="41">
        <v>591</v>
      </c>
      <c r="AD33" s="41">
        <v>596</v>
      </c>
      <c r="AE33" s="41">
        <v>601</v>
      </c>
      <c r="AF33" s="41">
        <v>606</v>
      </c>
      <c r="AG33" s="41">
        <v>611</v>
      </c>
      <c r="AH33" s="41">
        <v>615</v>
      </c>
      <c r="AI33" s="41">
        <v>619</v>
      </c>
      <c r="AJ33" s="41">
        <v>624</v>
      </c>
      <c r="AK33" s="41">
        <v>629</v>
      </c>
      <c r="AL33" s="41">
        <v>631</v>
      </c>
      <c r="AM33" s="41">
        <v>635</v>
      </c>
      <c r="AN33" s="41">
        <v>635</v>
      </c>
    </row>
    <row r="34" spans="1:40" s="3" customFormat="1" ht="30" x14ac:dyDescent="0.25">
      <c r="A34" s="88"/>
      <c r="B34" s="87" t="s">
        <v>40</v>
      </c>
      <c r="C34" s="120">
        <f>SUM(D34:T36)</f>
        <v>0</v>
      </c>
      <c r="D34" s="120">
        <v>0</v>
      </c>
      <c r="E34" s="120">
        <v>0</v>
      </c>
      <c r="F34" s="120">
        <v>0</v>
      </c>
      <c r="G34" s="120">
        <v>0</v>
      </c>
      <c r="H34" s="123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20">
        <v>0</v>
      </c>
      <c r="O34" s="120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73"/>
      <c r="V34" s="40" t="s">
        <v>43</v>
      </c>
      <c r="W34" s="41">
        <v>194333</v>
      </c>
      <c r="X34" s="41">
        <v>199904</v>
      </c>
      <c r="Y34" s="41">
        <v>202700</v>
      </c>
      <c r="Z34" s="41">
        <v>202850</v>
      </c>
      <c r="AA34" s="41">
        <v>203200</v>
      </c>
      <c r="AB34" s="41">
        <v>203400</v>
      </c>
      <c r="AC34" s="41">
        <v>203600</v>
      </c>
      <c r="AD34" s="41">
        <v>203800</v>
      </c>
      <c r="AE34" s="41">
        <v>204000</v>
      </c>
      <c r="AF34" s="41">
        <v>204200</v>
      </c>
      <c r="AG34" s="41">
        <v>206200</v>
      </c>
      <c r="AH34" s="41">
        <v>206200</v>
      </c>
      <c r="AI34" s="41">
        <v>206200</v>
      </c>
      <c r="AJ34" s="41">
        <v>206200</v>
      </c>
      <c r="AK34" s="41">
        <v>206200</v>
      </c>
      <c r="AL34" s="41">
        <v>206200</v>
      </c>
      <c r="AM34" s="41">
        <v>206200</v>
      </c>
      <c r="AN34" s="41">
        <v>206200</v>
      </c>
    </row>
    <row r="35" spans="1:40" s="3" customFormat="1" ht="60" x14ac:dyDescent="0.25">
      <c r="A35" s="88"/>
      <c r="B35" s="88"/>
      <c r="C35" s="122"/>
      <c r="D35" s="122"/>
      <c r="E35" s="122"/>
      <c r="F35" s="122"/>
      <c r="G35" s="122"/>
      <c r="H35" s="123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73"/>
      <c r="V35" s="40" t="s">
        <v>44</v>
      </c>
      <c r="W35" s="41">
        <v>43430</v>
      </c>
      <c r="X35" s="41">
        <v>55390</v>
      </c>
      <c r="Y35" s="41">
        <v>56128</v>
      </c>
      <c r="Z35" s="41">
        <v>56500</v>
      </c>
      <c r="AA35" s="41">
        <v>56500</v>
      </c>
      <c r="AB35" s="41">
        <v>56500</v>
      </c>
      <c r="AC35" s="41">
        <v>56500</v>
      </c>
      <c r="AD35" s="41">
        <v>56500</v>
      </c>
      <c r="AE35" s="41">
        <v>56500</v>
      </c>
      <c r="AF35" s="41">
        <v>56500</v>
      </c>
      <c r="AG35" s="41">
        <v>56500</v>
      </c>
      <c r="AH35" s="41">
        <v>56500</v>
      </c>
      <c r="AI35" s="41">
        <v>56500</v>
      </c>
      <c r="AJ35" s="41">
        <v>56500</v>
      </c>
      <c r="AK35" s="41">
        <v>56500</v>
      </c>
      <c r="AL35" s="41">
        <v>56500</v>
      </c>
      <c r="AM35" s="41">
        <v>56500</v>
      </c>
      <c r="AN35" s="41">
        <f>SUM(W35:AM35)</f>
        <v>945948</v>
      </c>
    </row>
    <row r="36" spans="1:40" s="3" customFormat="1" ht="90" x14ac:dyDescent="0.25">
      <c r="A36" s="89"/>
      <c r="B36" s="89"/>
      <c r="C36" s="121"/>
      <c r="D36" s="121"/>
      <c r="E36" s="121"/>
      <c r="F36" s="121"/>
      <c r="G36" s="121"/>
      <c r="H36" s="123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74"/>
      <c r="V36" s="40" t="s">
        <v>136</v>
      </c>
      <c r="W36" s="41">
        <v>4</v>
      </c>
      <c r="X36" s="41">
        <v>3</v>
      </c>
      <c r="Y36" s="41">
        <v>3</v>
      </c>
      <c r="Z36" s="41">
        <v>2</v>
      </c>
      <c r="AA36" s="41">
        <v>2</v>
      </c>
      <c r="AB36" s="9" t="s">
        <v>32</v>
      </c>
      <c r="AC36" s="9" t="s">
        <v>32</v>
      </c>
      <c r="AD36" s="9" t="s">
        <v>32</v>
      </c>
      <c r="AE36" s="9" t="s">
        <v>32</v>
      </c>
      <c r="AF36" s="9" t="s">
        <v>32</v>
      </c>
      <c r="AG36" s="9" t="s">
        <v>32</v>
      </c>
      <c r="AH36" s="9" t="s">
        <v>32</v>
      </c>
      <c r="AI36" s="9" t="s">
        <v>32</v>
      </c>
      <c r="AJ36" s="9" t="s">
        <v>32</v>
      </c>
      <c r="AK36" s="9" t="s">
        <v>32</v>
      </c>
      <c r="AL36" s="9" t="s">
        <v>32</v>
      </c>
      <c r="AM36" s="9" t="s">
        <v>32</v>
      </c>
      <c r="AN36" s="41">
        <v>2</v>
      </c>
    </row>
    <row r="37" spans="1:40" s="3" customFormat="1" ht="15" customHeight="1" x14ac:dyDescent="0.25">
      <c r="A37" s="87" t="s">
        <v>153</v>
      </c>
      <c r="B37" s="47" t="s">
        <v>36</v>
      </c>
      <c r="C37" s="45">
        <f>SUM(D37:T37)</f>
        <v>75173168.519999996</v>
      </c>
      <c r="D37" s="45">
        <f t="shared" ref="D37:G37" si="14">SUM(D38:D41)</f>
        <v>0</v>
      </c>
      <c r="E37" s="45">
        <f t="shared" si="14"/>
        <v>0</v>
      </c>
      <c r="F37" s="45">
        <f t="shared" si="14"/>
        <v>0</v>
      </c>
      <c r="G37" s="45">
        <f t="shared" si="14"/>
        <v>0</v>
      </c>
      <c r="H37" s="45">
        <f>SUM(H38:H41)</f>
        <v>75173168.519999996</v>
      </c>
      <c r="I37" s="45">
        <f t="shared" ref="I37:T37" si="15">SUM(I38:I41)</f>
        <v>0</v>
      </c>
      <c r="J37" s="45">
        <f t="shared" si="15"/>
        <v>0</v>
      </c>
      <c r="K37" s="45">
        <f t="shared" si="15"/>
        <v>0</v>
      </c>
      <c r="L37" s="45">
        <f t="shared" si="15"/>
        <v>0</v>
      </c>
      <c r="M37" s="45">
        <f t="shared" si="15"/>
        <v>0</v>
      </c>
      <c r="N37" s="45">
        <f t="shared" si="15"/>
        <v>0</v>
      </c>
      <c r="O37" s="45">
        <f t="shared" si="15"/>
        <v>0</v>
      </c>
      <c r="P37" s="45">
        <f t="shared" si="15"/>
        <v>0</v>
      </c>
      <c r="Q37" s="45">
        <f t="shared" si="15"/>
        <v>0</v>
      </c>
      <c r="R37" s="45">
        <f t="shared" si="15"/>
        <v>0</v>
      </c>
      <c r="S37" s="45">
        <f t="shared" si="15"/>
        <v>0</v>
      </c>
      <c r="T37" s="45">
        <f t="shared" si="15"/>
        <v>0</v>
      </c>
      <c r="U37" s="72" t="s">
        <v>216</v>
      </c>
      <c r="V37" s="87" t="s">
        <v>140</v>
      </c>
      <c r="W37" s="69" t="s">
        <v>32</v>
      </c>
      <c r="X37" s="69" t="s">
        <v>32</v>
      </c>
      <c r="Y37" s="69" t="s">
        <v>32</v>
      </c>
      <c r="Z37" s="69" t="s">
        <v>32</v>
      </c>
      <c r="AA37" s="69">
        <v>1</v>
      </c>
      <c r="AB37" s="69" t="s">
        <v>32</v>
      </c>
      <c r="AC37" s="69" t="s">
        <v>32</v>
      </c>
      <c r="AD37" s="69" t="s">
        <v>32</v>
      </c>
      <c r="AE37" s="69" t="s">
        <v>32</v>
      </c>
      <c r="AF37" s="69" t="s">
        <v>32</v>
      </c>
      <c r="AG37" s="69" t="s">
        <v>32</v>
      </c>
      <c r="AH37" s="69" t="s">
        <v>32</v>
      </c>
      <c r="AI37" s="69" t="s">
        <v>32</v>
      </c>
      <c r="AJ37" s="69" t="s">
        <v>32</v>
      </c>
      <c r="AK37" s="69" t="s">
        <v>32</v>
      </c>
      <c r="AL37" s="69" t="s">
        <v>32</v>
      </c>
      <c r="AM37" s="69" t="s">
        <v>32</v>
      </c>
      <c r="AN37" s="69">
        <v>1</v>
      </c>
    </row>
    <row r="38" spans="1:40" s="3" customFormat="1" ht="45" x14ac:dyDescent="0.25">
      <c r="A38" s="88"/>
      <c r="B38" s="47" t="s">
        <v>37</v>
      </c>
      <c r="C38" s="45">
        <f t="shared" ref="C38:C50" si="16">SUM(D38:T38)</f>
        <v>0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73"/>
      <c r="V38" s="88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</row>
    <row r="39" spans="1:40" s="3" customFormat="1" ht="45" x14ac:dyDescent="0.25">
      <c r="A39" s="88"/>
      <c r="B39" s="47" t="s">
        <v>38</v>
      </c>
      <c r="C39" s="45">
        <f t="shared" si="16"/>
        <v>37586584.259999998</v>
      </c>
      <c r="D39" s="45">
        <v>0</v>
      </c>
      <c r="E39" s="45">
        <v>0</v>
      </c>
      <c r="F39" s="45">
        <v>0</v>
      </c>
      <c r="G39" s="45">
        <v>0</v>
      </c>
      <c r="H39" s="45">
        <v>37586584.259999998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73"/>
      <c r="V39" s="88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</row>
    <row r="40" spans="1:40" s="3" customFormat="1" ht="30" x14ac:dyDescent="0.25">
      <c r="A40" s="88"/>
      <c r="B40" s="47" t="s">
        <v>39</v>
      </c>
      <c r="C40" s="45">
        <f t="shared" si="16"/>
        <v>37586584.259999998</v>
      </c>
      <c r="D40" s="45">
        <v>0</v>
      </c>
      <c r="E40" s="45">
        <v>0</v>
      </c>
      <c r="F40" s="45">
        <v>0</v>
      </c>
      <c r="G40" s="45">
        <v>0</v>
      </c>
      <c r="H40" s="45">
        <v>37586584.259999998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73"/>
      <c r="V40" s="88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</row>
    <row r="41" spans="1:40" s="3" customFormat="1" ht="30" x14ac:dyDescent="0.25">
      <c r="A41" s="89"/>
      <c r="B41" s="47" t="s">
        <v>40</v>
      </c>
      <c r="C41" s="45">
        <f t="shared" si="16"/>
        <v>0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74"/>
      <c r="V41" s="89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</row>
    <row r="42" spans="1:40" s="3" customFormat="1" ht="15" customHeight="1" x14ac:dyDescent="0.25">
      <c r="A42" s="87" t="s">
        <v>154</v>
      </c>
      <c r="B42" s="47" t="s">
        <v>36</v>
      </c>
      <c r="C42" s="45">
        <f t="shared" si="16"/>
        <v>71042238.549999997</v>
      </c>
      <c r="D42" s="45">
        <f>D43+D44+D45+D46</f>
        <v>6496938</v>
      </c>
      <c r="E42" s="45">
        <f t="shared" ref="E42:T42" si="17">E43+E44+E45+E46</f>
        <v>6474424</v>
      </c>
      <c r="F42" s="45">
        <f t="shared" si="17"/>
        <v>6744084.4199999999</v>
      </c>
      <c r="G42" s="45">
        <f>G43+G44+G45+G46</f>
        <v>3462089.65</v>
      </c>
      <c r="H42" s="45">
        <f t="shared" si="17"/>
        <v>5490206.7699999996</v>
      </c>
      <c r="I42" s="45">
        <f t="shared" si="17"/>
        <v>5291461.16</v>
      </c>
      <c r="J42" s="45">
        <f t="shared" si="17"/>
        <v>3371184.85</v>
      </c>
      <c r="K42" s="45">
        <f t="shared" si="17"/>
        <v>3371184.97</v>
      </c>
      <c r="L42" s="45">
        <f t="shared" si="17"/>
        <v>3371184.97</v>
      </c>
      <c r="M42" s="45">
        <f t="shared" si="17"/>
        <v>3371184.97</v>
      </c>
      <c r="N42" s="45">
        <f t="shared" si="17"/>
        <v>3371184.97</v>
      </c>
      <c r="O42" s="45">
        <f t="shared" si="17"/>
        <v>3371184.97</v>
      </c>
      <c r="P42" s="45">
        <f t="shared" si="17"/>
        <v>3371184.97</v>
      </c>
      <c r="Q42" s="45">
        <f t="shared" si="17"/>
        <v>3371184.97</v>
      </c>
      <c r="R42" s="45">
        <f t="shared" si="17"/>
        <v>3371184.97</v>
      </c>
      <c r="S42" s="45">
        <f t="shared" si="17"/>
        <v>3371184.97</v>
      </c>
      <c r="T42" s="45">
        <f t="shared" si="17"/>
        <v>3371184.97</v>
      </c>
      <c r="U42" s="72" t="s">
        <v>217</v>
      </c>
      <c r="V42" s="87" t="s">
        <v>138</v>
      </c>
      <c r="W42" s="69">
        <v>1</v>
      </c>
      <c r="X42" s="69">
        <v>1</v>
      </c>
      <c r="Y42" s="69">
        <v>1</v>
      </c>
      <c r="Z42" s="69">
        <v>1</v>
      </c>
      <c r="AA42" s="69">
        <v>1</v>
      </c>
      <c r="AB42" s="69">
        <v>1</v>
      </c>
      <c r="AC42" s="69">
        <v>1</v>
      </c>
      <c r="AD42" s="69">
        <v>1</v>
      </c>
      <c r="AE42" s="69">
        <v>1</v>
      </c>
      <c r="AF42" s="69">
        <v>1</v>
      </c>
      <c r="AG42" s="69">
        <v>1</v>
      </c>
      <c r="AH42" s="69">
        <v>1</v>
      </c>
      <c r="AI42" s="69">
        <v>1</v>
      </c>
      <c r="AJ42" s="69">
        <v>1</v>
      </c>
      <c r="AK42" s="69">
        <v>1</v>
      </c>
      <c r="AL42" s="69">
        <v>1</v>
      </c>
      <c r="AM42" s="69">
        <v>1</v>
      </c>
      <c r="AN42" s="69">
        <v>1</v>
      </c>
    </row>
    <row r="43" spans="1:40" s="3" customFormat="1" ht="45" x14ac:dyDescent="0.25">
      <c r="A43" s="88"/>
      <c r="B43" s="47" t="s">
        <v>37</v>
      </c>
      <c r="C43" s="45">
        <f t="shared" si="16"/>
        <v>0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73"/>
      <c r="V43" s="88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</row>
    <row r="44" spans="1:40" s="3" customFormat="1" ht="45" x14ac:dyDescent="0.25">
      <c r="A44" s="88"/>
      <c r="B44" s="47" t="s">
        <v>38</v>
      </c>
      <c r="C44" s="45">
        <f t="shared" si="16"/>
        <v>0</v>
      </c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73"/>
      <c r="V44" s="88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</row>
    <row r="45" spans="1:40" s="3" customFormat="1" ht="30" x14ac:dyDescent="0.25">
      <c r="A45" s="88"/>
      <c r="B45" s="47" t="s">
        <v>39</v>
      </c>
      <c r="C45" s="45">
        <f t="shared" si="16"/>
        <v>71042238.549999997</v>
      </c>
      <c r="D45" s="45">
        <v>6496938</v>
      </c>
      <c r="E45" s="45">
        <v>6474424</v>
      </c>
      <c r="F45" s="45">
        <v>6744084.4199999999</v>
      </c>
      <c r="G45" s="45">
        <v>3462089.65</v>
      </c>
      <c r="H45" s="45">
        <v>5490206.7699999996</v>
      </c>
      <c r="I45" s="45">
        <v>5291461.16</v>
      </c>
      <c r="J45" s="45">
        <v>3371184.85</v>
      </c>
      <c r="K45" s="45">
        <v>3371184.97</v>
      </c>
      <c r="L45" s="45">
        <v>3371184.97</v>
      </c>
      <c r="M45" s="45">
        <v>3371184.97</v>
      </c>
      <c r="N45" s="45">
        <v>3371184.97</v>
      </c>
      <c r="O45" s="45">
        <v>3371184.97</v>
      </c>
      <c r="P45" s="45">
        <v>3371184.97</v>
      </c>
      <c r="Q45" s="45">
        <v>3371184.97</v>
      </c>
      <c r="R45" s="45">
        <v>3371184.97</v>
      </c>
      <c r="S45" s="45">
        <v>3371184.97</v>
      </c>
      <c r="T45" s="45">
        <v>3371184.97</v>
      </c>
      <c r="U45" s="73"/>
      <c r="V45" s="88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</row>
    <row r="46" spans="1:40" s="3" customFormat="1" ht="30" x14ac:dyDescent="0.25">
      <c r="A46" s="89"/>
      <c r="B46" s="47" t="s">
        <v>40</v>
      </c>
      <c r="C46" s="45">
        <f t="shared" si="16"/>
        <v>0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74"/>
      <c r="V46" s="89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</row>
    <row r="47" spans="1:40" s="3" customFormat="1" ht="30" customHeight="1" x14ac:dyDescent="0.25">
      <c r="A47" s="87" t="s">
        <v>155</v>
      </c>
      <c r="B47" s="47" t="s">
        <v>36</v>
      </c>
      <c r="C47" s="45">
        <f t="shared" si="16"/>
        <v>13750686.24</v>
      </c>
      <c r="D47" s="45">
        <f>D48+D49+D50+D51</f>
        <v>2659600</v>
      </c>
      <c r="E47" s="45">
        <f t="shared" ref="E47:T47" si="18">E48+E49+E50+E51</f>
        <v>726759</v>
      </c>
      <c r="F47" s="45">
        <f t="shared" si="18"/>
        <v>3115800</v>
      </c>
      <c r="G47" s="45">
        <f>G48+G49+G50+G51</f>
        <v>2764759</v>
      </c>
      <c r="H47" s="45">
        <f t="shared" ref="H47:J47" si="19">H48+H49+H50+H51</f>
        <v>1394588.24</v>
      </c>
      <c r="I47" s="45">
        <f t="shared" si="19"/>
        <v>1694590</v>
      </c>
      <c r="J47" s="45">
        <f t="shared" si="19"/>
        <v>1394590</v>
      </c>
      <c r="K47" s="45">
        <f t="shared" si="18"/>
        <v>0</v>
      </c>
      <c r="L47" s="45">
        <f t="shared" si="18"/>
        <v>0</v>
      </c>
      <c r="M47" s="45">
        <f t="shared" si="18"/>
        <v>0</v>
      </c>
      <c r="N47" s="45">
        <f t="shared" si="18"/>
        <v>0</v>
      </c>
      <c r="O47" s="45">
        <f t="shared" si="18"/>
        <v>0</v>
      </c>
      <c r="P47" s="45">
        <f t="shared" si="18"/>
        <v>0</v>
      </c>
      <c r="Q47" s="45">
        <f t="shared" si="18"/>
        <v>0</v>
      </c>
      <c r="R47" s="45">
        <f t="shared" si="18"/>
        <v>0</v>
      </c>
      <c r="S47" s="45">
        <f t="shared" si="18"/>
        <v>0</v>
      </c>
      <c r="T47" s="45">
        <f t="shared" si="18"/>
        <v>0</v>
      </c>
      <c r="U47" s="72" t="s">
        <v>216</v>
      </c>
      <c r="V47" s="40" t="s">
        <v>45</v>
      </c>
      <c r="W47" s="41">
        <v>1632</v>
      </c>
      <c r="X47" s="41">
        <v>1630</v>
      </c>
      <c r="Y47" s="41">
        <v>1635</v>
      </c>
      <c r="Z47" s="41">
        <v>1639</v>
      </c>
      <c r="AA47" s="41">
        <v>1658</v>
      </c>
      <c r="AB47" s="41">
        <v>1676</v>
      </c>
      <c r="AC47" s="41">
        <v>1690</v>
      </c>
      <c r="AD47" s="41" t="s">
        <v>32</v>
      </c>
      <c r="AE47" s="41" t="s">
        <v>32</v>
      </c>
      <c r="AF47" s="41" t="s">
        <v>32</v>
      </c>
      <c r="AG47" s="41" t="s">
        <v>32</v>
      </c>
      <c r="AH47" s="41" t="s">
        <v>32</v>
      </c>
      <c r="AI47" s="41" t="s">
        <v>32</v>
      </c>
      <c r="AJ47" s="41" t="s">
        <v>32</v>
      </c>
      <c r="AK47" s="41" t="s">
        <v>32</v>
      </c>
      <c r="AL47" s="41" t="s">
        <v>32</v>
      </c>
      <c r="AM47" s="41" t="s">
        <v>32</v>
      </c>
      <c r="AN47" s="41">
        <v>1690</v>
      </c>
    </row>
    <row r="48" spans="1:40" s="3" customFormat="1" ht="45" x14ac:dyDescent="0.25">
      <c r="A48" s="88"/>
      <c r="B48" s="47" t="s">
        <v>37</v>
      </c>
      <c r="C48" s="45">
        <f t="shared" si="16"/>
        <v>588600</v>
      </c>
      <c r="D48" s="45">
        <v>0</v>
      </c>
      <c r="E48" s="45">
        <f>90700-9000</f>
        <v>81700</v>
      </c>
      <c r="F48" s="45">
        <v>85800</v>
      </c>
      <c r="G48" s="45">
        <v>97700</v>
      </c>
      <c r="H48" s="45">
        <v>107800</v>
      </c>
      <c r="I48" s="45">
        <v>107800</v>
      </c>
      <c r="J48" s="45">
        <v>107800</v>
      </c>
      <c r="K48" s="45">
        <v>0</v>
      </c>
      <c r="L48" s="45">
        <v>0</v>
      </c>
      <c r="M48" s="45">
        <v>0</v>
      </c>
      <c r="N48" s="45">
        <v>0</v>
      </c>
      <c r="O48" s="45">
        <v>0</v>
      </c>
      <c r="P48" s="45">
        <v>0</v>
      </c>
      <c r="Q48" s="45">
        <v>0</v>
      </c>
      <c r="R48" s="45">
        <v>0</v>
      </c>
      <c r="S48" s="45">
        <v>0</v>
      </c>
      <c r="T48" s="45">
        <v>0</v>
      </c>
      <c r="U48" s="73"/>
      <c r="V48" s="40" t="s">
        <v>46</v>
      </c>
      <c r="W48" s="41">
        <v>2</v>
      </c>
      <c r="X48" s="41" t="s">
        <v>32</v>
      </c>
      <c r="Y48" s="41">
        <v>1</v>
      </c>
      <c r="Z48" s="41">
        <v>1</v>
      </c>
      <c r="AA48" s="41">
        <v>1</v>
      </c>
      <c r="AB48" s="41">
        <v>1</v>
      </c>
      <c r="AC48" s="41">
        <v>2</v>
      </c>
      <c r="AD48" s="41" t="s">
        <v>47</v>
      </c>
      <c r="AE48" s="41" t="s">
        <v>47</v>
      </c>
      <c r="AF48" s="41" t="s">
        <v>47</v>
      </c>
      <c r="AG48" s="41" t="s">
        <v>47</v>
      </c>
      <c r="AH48" s="41" t="s">
        <v>47</v>
      </c>
      <c r="AI48" s="41" t="s">
        <v>47</v>
      </c>
      <c r="AJ48" s="41" t="s">
        <v>47</v>
      </c>
      <c r="AK48" s="41" t="s">
        <v>47</v>
      </c>
      <c r="AL48" s="41" t="s">
        <v>47</v>
      </c>
      <c r="AM48" s="41" t="s">
        <v>47</v>
      </c>
      <c r="AN48" s="41">
        <v>2</v>
      </c>
    </row>
    <row r="49" spans="1:40" s="3" customFormat="1" ht="60" x14ac:dyDescent="0.25">
      <c r="A49" s="88"/>
      <c r="B49" s="47" t="s">
        <v>38</v>
      </c>
      <c r="C49" s="45">
        <f t="shared" si="16"/>
        <v>11169200</v>
      </c>
      <c r="D49" s="45">
        <v>2290600</v>
      </c>
      <c r="E49" s="45">
        <v>548300</v>
      </c>
      <c r="F49" s="45">
        <v>2575500</v>
      </c>
      <c r="G49" s="45">
        <v>2267000</v>
      </c>
      <c r="H49" s="45">
        <v>1077600</v>
      </c>
      <c r="I49" s="45">
        <v>1332600</v>
      </c>
      <c r="J49" s="45">
        <v>1077600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73"/>
      <c r="V49" s="40" t="s">
        <v>48</v>
      </c>
      <c r="W49" s="41">
        <v>1</v>
      </c>
      <c r="X49" s="41" t="s">
        <v>32</v>
      </c>
      <c r="Y49" s="41">
        <v>2</v>
      </c>
      <c r="Z49" s="41">
        <v>2</v>
      </c>
      <c r="AA49" s="41">
        <v>2</v>
      </c>
      <c r="AB49" s="41">
        <v>2</v>
      </c>
      <c r="AC49" s="41">
        <v>2</v>
      </c>
      <c r="AD49" s="41" t="s">
        <v>47</v>
      </c>
      <c r="AE49" s="41" t="s">
        <v>47</v>
      </c>
      <c r="AF49" s="41" t="s">
        <v>47</v>
      </c>
      <c r="AG49" s="41" t="s">
        <v>47</v>
      </c>
      <c r="AH49" s="41" t="s">
        <v>47</v>
      </c>
      <c r="AI49" s="41" t="s">
        <v>47</v>
      </c>
      <c r="AJ49" s="41" t="s">
        <v>47</v>
      </c>
      <c r="AK49" s="41" t="s">
        <v>47</v>
      </c>
      <c r="AL49" s="41" t="s">
        <v>47</v>
      </c>
      <c r="AM49" s="41" t="s">
        <v>47</v>
      </c>
      <c r="AN49" s="41">
        <v>2</v>
      </c>
    </row>
    <row r="50" spans="1:40" s="3" customFormat="1" ht="45" x14ac:dyDescent="0.25">
      <c r="A50" s="88"/>
      <c r="B50" s="47" t="s">
        <v>39</v>
      </c>
      <c r="C50" s="45">
        <f t="shared" si="16"/>
        <v>1992886.24</v>
      </c>
      <c r="D50" s="45">
        <v>369000</v>
      </c>
      <c r="E50" s="45">
        <v>96759</v>
      </c>
      <c r="F50" s="45">
        <v>454500</v>
      </c>
      <c r="G50" s="45">
        <v>400059</v>
      </c>
      <c r="H50" s="45">
        <f>209190-1.76</f>
        <v>209188.24</v>
      </c>
      <c r="I50" s="45">
        <v>254190</v>
      </c>
      <c r="J50" s="45">
        <v>209190</v>
      </c>
      <c r="K50" s="45">
        <v>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5">
        <v>0</v>
      </c>
      <c r="S50" s="45">
        <v>0</v>
      </c>
      <c r="T50" s="45">
        <v>0</v>
      </c>
      <c r="U50" s="73"/>
      <c r="V50" s="40" t="s">
        <v>49</v>
      </c>
      <c r="W50" s="41">
        <v>3118</v>
      </c>
      <c r="X50" s="41">
        <v>3740</v>
      </c>
      <c r="Y50" s="41">
        <v>3374</v>
      </c>
      <c r="Z50" s="41">
        <v>3100</v>
      </c>
      <c r="AA50" s="41">
        <v>3100</v>
      </c>
      <c r="AB50" s="41">
        <v>3100</v>
      </c>
      <c r="AC50" s="41">
        <v>1500</v>
      </c>
      <c r="AD50" s="41" t="s">
        <v>47</v>
      </c>
      <c r="AE50" s="41" t="s">
        <v>47</v>
      </c>
      <c r="AF50" s="41" t="s">
        <v>47</v>
      </c>
      <c r="AG50" s="41" t="s">
        <v>47</v>
      </c>
      <c r="AH50" s="41" t="s">
        <v>47</v>
      </c>
      <c r="AI50" s="41" t="s">
        <v>47</v>
      </c>
      <c r="AJ50" s="41" t="s">
        <v>47</v>
      </c>
      <c r="AK50" s="41" t="s">
        <v>47</v>
      </c>
      <c r="AL50" s="41" t="s">
        <v>47</v>
      </c>
      <c r="AM50" s="41" t="s">
        <v>47</v>
      </c>
      <c r="AN50" s="41">
        <f>SUM(W50:AM50)</f>
        <v>21032</v>
      </c>
    </row>
    <row r="51" spans="1:40" s="3" customFormat="1" ht="60" x14ac:dyDescent="0.25">
      <c r="A51" s="88"/>
      <c r="B51" s="87" t="s">
        <v>40</v>
      </c>
      <c r="C51" s="120">
        <f>SUM(D51:T52)</f>
        <v>0</v>
      </c>
      <c r="D51" s="120">
        <v>0</v>
      </c>
      <c r="E51" s="120">
        <v>0</v>
      </c>
      <c r="F51" s="120">
        <v>0</v>
      </c>
      <c r="G51" s="120">
        <v>0</v>
      </c>
      <c r="H51" s="123">
        <v>0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0">
        <v>0</v>
      </c>
      <c r="S51" s="120">
        <v>0</v>
      </c>
      <c r="T51" s="120">
        <v>0</v>
      </c>
      <c r="U51" s="73"/>
      <c r="V51" s="40" t="s">
        <v>50</v>
      </c>
      <c r="W51" s="41">
        <v>33</v>
      </c>
      <c r="X51" s="41" t="s">
        <v>32</v>
      </c>
      <c r="Y51" s="41">
        <v>2</v>
      </c>
      <c r="Z51" s="41">
        <v>5</v>
      </c>
      <c r="AA51" s="41">
        <v>1</v>
      </c>
      <c r="AB51" s="41">
        <v>1</v>
      </c>
      <c r="AC51" s="41">
        <v>5</v>
      </c>
      <c r="AD51" s="41" t="s">
        <v>47</v>
      </c>
      <c r="AE51" s="41" t="s">
        <v>47</v>
      </c>
      <c r="AF51" s="41" t="s">
        <v>47</v>
      </c>
      <c r="AG51" s="41" t="s">
        <v>47</v>
      </c>
      <c r="AH51" s="41" t="s">
        <v>47</v>
      </c>
      <c r="AI51" s="41" t="s">
        <v>47</v>
      </c>
      <c r="AJ51" s="41" t="s">
        <v>47</v>
      </c>
      <c r="AK51" s="41" t="s">
        <v>47</v>
      </c>
      <c r="AL51" s="41" t="s">
        <v>47</v>
      </c>
      <c r="AM51" s="41" t="s">
        <v>47</v>
      </c>
      <c r="AN51" s="41">
        <f>SUM(W51:AM51)</f>
        <v>47</v>
      </c>
    </row>
    <row r="52" spans="1:40" s="3" customFormat="1" ht="60" x14ac:dyDescent="0.25">
      <c r="A52" s="89"/>
      <c r="B52" s="89"/>
      <c r="C52" s="121"/>
      <c r="D52" s="121"/>
      <c r="E52" s="121"/>
      <c r="F52" s="121"/>
      <c r="G52" s="121"/>
      <c r="H52" s="123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74"/>
      <c r="V52" s="40" t="s">
        <v>51</v>
      </c>
      <c r="W52" s="41">
        <v>1</v>
      </c>
      <c r="X52" s="41">
        <v>1</v>
      </c>
      <c r="Y52" s="41">
        <v>1</v>
      </c>
      <c r="Z52" s="41" t="s">
        <v>32</v>
      </c>
      <c r="AA52" s="41" t="s">
        <v>32</v>
      </c>
      <c r="AB52" s="41" t="s">
        <v>32</v>
      </c>
      <c r="AC52" s="41" t="s">
        <v>32</v>
      </c>
      <c r="AD52" s="41" t="s">
        <v>47</v>
      </c>
      <c r="AE52" s="41" t="s">
        <v>47</v>
      </c>
      <c r="AF52" s="41" t="s">
        <v>47</v>
      </c>
      <c r="AG52" s="41" t="s">
        <v>47</v>
      </c>
      <c r="AH52" s="41" t="s">
        <v>47</v>
      </c>
      <c r="AI52" s="41" t="s">
        <v>47</v>
      </c>
      <c r="AJ52" s="41" t="s">
        <v>47</v>
      </c>
      <c r="AK52" s="41" t="s">
        <v>47</v>
      </c>
      <c r="AL52" s="41" t="s">
        <v>47</v>
      </c>
      <c r="AM52" s="41" t="s">
        <v>47</v>
      </c>
      <c r="AN52" s="41">
        <f>SUM(W52:AM52)</f>
        <v>3</v>
      </c>
    </row>
    <row r="53" spans="1:40" s="3" customFormat="1" ht="15" customHeight="1" x14ac:dyDescent="0.25">
      <c r="A53" s="87" t="s">
        <v>52</v>
      </c>
      <c r="B53" s="47" t="s">
        <v>36</v>
      </c>
      <c r="C53" s="45">
        <f>SUM(D53:T53)</f>
        <v>2888431066.02</v>
      </c>
      <c r="D53" s="45">
        <f>D54+D55+D56+D57</f>
        <v>139060951</v>
      </c>
      <c r="E53" s="45">
        <f t="shared" ref="E53:T53" si="20">E54+E55+E56+E57</f>
        <v>154238197</v>
      </c>
      <c r="F53" s="45">
        <f t="shared" si="20"/>
        <v>174687318.23999998</v>
      </c>
      <c r="G53" s="45">
        <f t="shared" si="20"/>
        <v>179294885.90000001</v>
      </c>
      <c r="H53" s="45">
        <f t="shared" si="20"/>
        <v>216206745.79000002</v>
      </c>
      <c r="I53" s="45">
        <f t="shared" si="20"/>
        <v>171830297.25</v>
      </c>
      <c r="J53" s="45">
        <f t="shared" si="20"/>
        <v>169732597.23999998</v>
      </c>
      <c r="K53" s="45">
        <f t="shared" si="20"/>
        <v>168338007.35999998</v>
      </c>
      <c r="L53" s="45">
        <f t="shared" si="20"/>
        <v>168338007.35999998</v>
      </c>
      <c r="M53" s="45">
        <f t="shared" si="20"/>
        <v>168338007.35999998</v>
      </c>
      <c r="N53" s="45">
        <f t="shared" si="20"/>
        <v>168338007.35999998</v>
      </c>
      <c r="O53" s="45">
        <f t="shared" si="20"/>
        <v>168338007.35999998</v>
      </c>
      <c r="P53" s="45">
        <f t="shared" si="20"/>
        <v>168338007.35999998</v>
      </c>
      <c r="Q53" s="45">
        <f t="shared" si="20"/>
        <v>168338007.35999998</v>
      </c>
      <c r="R53" s="45">
        <f t="shared" si="20"/>
        <v>168338007.35999998</v>
      </c>
      <c r="S53" s="45">
        <f t="shared" si="20"/>
        <v>168338007.35999998</v>
      </c>
      <c r="T53" s="45">
        <f t="shared" si="20"/>
        <v>168338007.35999998</v>
      </c>
      <c r="U53" s="108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10"/>
    </row>
    <row r="54" spans="1:40" s="3" customFormat="1" ht="45" x14ac:dyDescent="0.25">
      <c r="A54" s="88"/>
      <c r="B54" s="47" t="s">
        <v>37</v>
      </c>
      <c r="C54" s="45">
        <f t="shared" ref="C54:C57" si="21">SUM(D54:T54)</f>
        <v>588600</v>
      </c>
      <c r="D54" s="45">
        <f t="shared" ref="D54:T54" si="22">D26</f>
        <v>0</v>
      </c>
      <c r="E54" s="45">
        <f t="shared" si="22"/>
        <v>81700</v>
      </c>
      <c r="F54" s="45">
        <f t="shared" si="22"/>
        <v>85800</v>
      </c>
      <c r="G54" s="45">
        <f t="shared" si="22"/>
        <v>97700</v>
      </c>
      <c r="H54" s="45">
        <f t="shared" si="22"/>
        <v>107800</v>
      </c>
      <c r="I54" s="45">
        <f t="shared" si="22"/>
        <v>107800</v>
      </c>
      <c r="J54" s="45">
        <f t="shared" si="22"/>
        <v>107800</v>
      </c>
      <c r="K54" s="45">
        <f t="shared" si="22"/>
        <v>0</v>
      </c>
      <c r="L54" s="45">
        <f t="shared" si="22"/>
        <v>0</v>
      </c>
      <c r="M54" s="45">
        <f t="shared" si="22"/>
        <v>0</v>
      </c>
      <c r="N54" s="45">
        <f t="shared" si="22"/>
        <v>0</v>
      </c>
      <c r="O54" s="45">
        <f t="shared" si="22"/>
        <v>0</v>
      </c>
      <c r="P54" s="45">
        <f t="shared" si="22"/>
        <v>0</v>
      </c>
      <c r="Q54" s="45">
        <f t="shared" si="22"/>
        <v>0</v>
      </c>
      <c r="R54" s="45">
        <f t="shared" si="22"/>
        <v>0</v>
      </c>
      <c r="S54" s="45">
        <f t="shared" si="22"/>
        <v>0</v>
      </c>
      <c r="T54" s="45">
        <f t="shared" si="22"/>
        <v>0</v>
      </c>
      <c r="U54" s="111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3"/>
    </row>
    <row r="55" spans="1:40" s="3" customFormat="1" ht="45" x14ac:dyDescent="0.25">
      <c r="A55" s="88"/>
      <c r="B55" s="47" t="s">
        <v>38</v>
      </c>
      <c r="C55" s="45">
        <f t="shared" si="21"/>
        <v>50695324.259999998</v>
      </c>
      <c r="D55" s="45">
        <f t="shared" ref="D55:T55" si="23">D27</f>
        <v>2578140</v>
      </c>
      <c r="E55" s="45">
        <f t="shared" si="23"/>
        <v>948300</v>
      </c>
      <c r="F55" s="45">
        <f t="shared" si="23"/>
        <v>3827500</v>
      </c>
      <c r="G55" s="45">
        <f t="shared" si="23"/>
        <v>2267000</v>
      </c>
      <c r="H55" s="45">
        <f t="shared" si="23"/>
        <v>38664184.259999998</v>
      </c>
      <c r="I55" s="45">
        <f t="shared" si="23"/>
        <v>1332600</v>
      </c>
      <c r="J55" s="45">
        <f t="shared" si="23"/>
        <v>1077600</v>
      </c>
      <c r="K55" s="45">
        <f t="shared" si="23"/>
        <v>0</v>
      </c>
      <c r="L55" s="45">
        <f t="shared" si="23"/>
        <v>0</v>
      </c>
      <c r="M55" s="45">
        <f t="shared" si="23"/>
        <v>0</v>
      </c>
      <c r="N55" s="45">
        <f t="shared" si="23"/>
        <v>0</v>
      </c>
      <c r="O55" s="45">
        <f t="shared" si="23"/>
        <v>0</v>
      </c>
      <c r="P55" s="45">
        <f t="shared" si="23"/>
        <v>0</v>
      </c>
      <c r="Q55" s="45">
        <f t="shared" si="23"/>
        <v>0</v>
      </c>
      <c r="R55" s="45">
        <f t="shared" si="23"/>
        <v>0</v>
      </c>
      <c r="S55" s="45">
        <f t="shared" si="23"/>
        <v>0</v>
      </c>
      <c r="T55" s="45">
        <f t="shared" si="23"/>
        <v>0</v>
      </c>
      <c r="U55" s="111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3"/>
    </row>
    <row r="56" spans="1:40" s="3" customFormat="1" ht="30" x14ac:dyDescent="0.25">
      <c r="A56" s="88"/>
      <c r="B56" s="47" t="s">
        <v>39</v>
      </c>
      <c r="C56" s="45">
        <f t="shared" si="21"/>
        <v>2837147141.7600002</v>
      </c>
      <c r="D56" s="45">
        <f t="shared" ref="D56:T56" si="24">D28</f>
        <v>136482811</v>
      </c>
      <c r="E56" s="45">
        <f t="shared" si="24"/>
        <v>153208197</v>
      </c>
      <c r="F56" s="45">
        <f t="shared" si="24"/>
        <v>170774018.23999998</v>
      </c>
      <c r="G56" s="45">
        <f t="shared" si="24"/>
        <v>176930185.90000001</v>
      </c>
      <c r="H56" s="45">
        <f t="shared" si="24"/>
        <v>177434761.53000003</v>
      </c>
      <c r="I56" s="45">
        <f t="shared" si="24"/>
        <v>170389897.25</v>
      </c>
      <c r="J56" s="45">
        <f t="shared" si="24"/>
        <v>168547197.23999998</v>
      </c>
      <c r="K56" s="45">
        <f t="shared" si="24"/>
        <v>168338007.35999998</v>
      </c>
      <c r="L56" s="45">
        <f t="shared" si="24"/>
        <v>168338007.35999998</v>
      </c>
      <c r="M56" s="45">
        <f t="shared" si="24"/>
        <v>168338007.35999998</v>
      </c>
      <c r="N56" s="45">
        <f t="shared" si="24"/>
        <v>168338007.35999998</v>
      </c>
      <c r="O56" s="45">
        <f t="shared" si="24"/>
        <v>168338007.35999998</v>
      </c>
      <c r="P56" s="45">
        <f t="shared" si="24"/>
        <v>168338007.35999998</v>
      </c>
      <c r="Q56" s="45">
        <f t="shared" si="24"/>
        <v>168338007.35999998</v>
      </c>
      <c r="R56" s="45">
        <f t="shared" si="24"/>
        <v>168338007.35999998</v>
      </c>
      <c r="S56" s="45">
        <f t="shared" si="24"/>
        <v>168338007.35999998</v>
      </c>
      <c r="T56" s="45">
        <f t="shared" si="24"/>
        <v>168338007.35999998</v>
      </c>
      <c r="U56" s="111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3"/>
    </row>
    <row r="57" spans="1:40" s="3" customFormat="1" ht="30" x14ac:dyDescent="0.25">
      <c r="A57" s="89"/>
      <c r="B57" s="47" t="s">
        <v>40</v>
      </c>
      <c r="C57" s="45">
        <f t="shared" si="21"/>
        <v>0</v>
      </c>
      <c r="D57" s="45">
        <f t="shared" ref="D57:T57" si="25">D29</f>
        <v>0</v>
      </c>
      <c r="E57" s="45">
        <f t="shared" si="25"/>
        <v>0</v>
      </c>
      <c r="F57" s="45">
        <f t="shared" si="25"/>
        <v>0</v>
      </c>
      <c r="G57" s="45">
        <f t="shared" si="25"/>
        <v>0</v>
      </c>
      <c r="H57" s="45">
        <f t="shared" si="25"/>
        <v>0</v>
      </c>
      <c r="I57" s="45">
        <f t="shared" si="25"/>
        <v>0</v>
      </c>
      <c r="J57" s="45">
        <f t="shared" si="25"/>
        <v>0</v>
      </c>
      <c r="K57" s="45">
        <f t="shared" si="25"/>
        <v>0</v>
      </c>
      <c r="L57" s="45">
        <f t="shared" si="25"/>
        <v>0</v>
      </c>
      <c r="M57" s="45">
        <f t="shared" si="25"/>
        <v>0</v>
      </c>
      <c r="N57" s="45">
        <f t="shared" si="25"/>
        <v>0</v>
      </c>
      <c r="O57" s="45">
        <f t="shared" si="25"/>
        <v>0</v>
      </c>
      <c r="P57" s="45">
        <f t="shared" si="25"/>
        <v>0</v>
      </c>
      <c r="Q57" s="45">
        <f t="shared" si="25"/>
        <v>0</v>
      </c>
      <c r="R57" s="45">
        <f t="shared" si="25"/>
        <v>0</v>
      </c>
      <c r="S57" s="45">
        <f t="shared" si="25"/>
        <v>0</v>
      </c>
      <c r="T57" s="45">
        <f t="shared" si="25"/>
        <v>0</v>
      </c>
      <c r="U57" s="114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6"/>
    </row>
    <row r="58" spans="1:40" s="3" customFormat="1" ht="15" x14ac:dyDescent="0.25">
      <c r="A58" s="84" t="s">
        <v>214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6"/>
    </row>
    <row r="59" spans="1:40" s="3" customFormat="1" ht="15" x14ac:dyDescent="0.25">
      <c r="A59" s="84" t="s">
        <v>53</v>
      </c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6"/>
    </row>
    <row r="60" spans="1:40" s="3" customFormat="1" ht="15" x14ac:dyDescent="0.25">
      <c r="A60" s="84" t="s">
        <v>54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6"/>
    </row>
    <row r="61" spans="1:40" s="3" customFormat="1" ht="18" customHeight="1" x14ac:dyDescent="0.25">
      <c r="A61" s="87" t="s">
        <v>156</v>
      </c>
      <c r="B61" s="47" t="s">
        <v>36</v>
      </c>
      <c r="C61" s="45">
        <f t="shared" ref="C61:C69" si="26">SUM(D61:T61)</f>
        <v>1784419427.6500008</v>
      </c>
      <c r="D61" s="45">
        <f>D62+D63+D64+D65</f>
        <v>113271008</v>
      </c>
      <c r="E61" s="45">
        <f t="shared" ref="E61:T61" si="27">E62+E63+E64+E65</f>
        <v>114705284</v>
      </c>
      <c r="F61" s="45">
        <f t="shared" si="27"/>
        <v>103377730.86999999</v>
      </c>
      <c r="G61" s="45">
        <f t="shared" si="27"/>
        <v>105787563.22</v>
      </c>
      <c r="H61" s="45">
        <f t="shared" si="27"/>
        <v>137256902.12</v>
      </c>
      <c r="I61" s="45">
        <f t="shared" si="27"/>
        <v>99739048.939999998</v>
      </c>
      <c r="J61" s="45">
        <f t="shared" si="27"/>
        <v>100901863.7</v>
      </c>
      <c r="K61" s="45">
        <f t="shared" si="27"/>
        <v>100938002.68000001</v>
      </c>
      <c r="L61" s="45">
        <f t="shared" si="27"/>
        <v>100938002.68000001</v>
      </c>
      <c r="M61" s="45">
        <f t="shared" si="27"/>
        <v>100938002.68000001</v>
      </c>
      <c r="N61" s="45">
        <f t="shared" si="27"/>
        <v>100938002.68000001</v>
      </c>
      <c r="O61" s="45">
        <f t="shared" si="27"/>
        <v>100938002.68000001</v>
      </c>
      <c r="P61" s="45">
        <f t="shared" si="27"/>
        <v>100938002.68000001</v>
      </c>
      <c r="Q61" s="45">
        <f t="shared" si="27"/>
        <v>100938002.68000001</v>
      </c>
      <c r="R61" s="45">
        <f t="shared" si="27"/>
        <v>100938002.68000001</v>
      </c>
      <c r="S61" s="45">
        <f t="shared" si="27"/>
        <v>100938002.68000001</v>
      </c>
      <c r="T61" s="45">
        <f t="shared" si="27"/>
        <v>100938002.68000001</v>
      </c>
      <c r="U61" s="108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10"/>
    </row>
    <row r="62" spans="1:40" s="3" customFormat="1" ht="45" x14ac:dyDescent="0.25">
      <c r="A62" s="88"/>
      <c r="B62" s="47" t="s">
        <v>37</v>
      </c>
      <c r="C62" s="45">
        <f t="shared" si="26"/>
        <v>0</v>
      </c>
      <c r="D62" s="45">
        <f>D67+D74+D79</f>
        <v>0</v>
      </c>
      <c r="E62" s="45">
        <f t="shared" ref="E62:T65" si="28">E67+E74+E79</f>
        <v>0</v>
      </c>
      <c r="F62" s="45">
        <f t="shared" si="28"/>
        <v>0</v>
      </c>
      <c r="G62" s="45">
        <f t="shared" si="28"/>
        <v>0</v>
      </c>
      <c r="H62" s="45">
        <f t="shared" si="28"/>
        <v>0</v>
      </c>
      <c r="I62" s="45">
        <f t="shared" si="28"/>
        <v>0</v>
      </c>
      <c r="J62" s="45">
        <f t="shared" si="28"/>
        <v>0</v>
      </c>
      <c r="K62" s="45">
        <f t="shared" si="28"/>
        <v>0</v>
      </c>
      <c r="L62" s="45">
        <f t="shared" si="28"/>
        <v>0</v>
      </c>
      <c r="M62" s="45">
        <f t="shared" si="28"/>
        <v>0</v>
      </c>
      <c r="N62" s="45">
        <f t="shared" si="28"/>
        <v>0</v>
      </c>
      <c r="O62" s="45">
        <f t="shared" si="28"/>
        <v>0</v>
      </c>
      <c r="P62" s="45">
        <f t="shared" si="28"/>
        <v>0</v>
      </c>
      <c r="Q62" s="45">
        <f t="shared" si="28"/>
        <v>0</v>
      </c>
      <c r="R62" s="45">
        <f t="shared" si="28"/>
        <v>0</v>
      </c>
      <c r="S62" s="45">
        <f t="shared" si="28"/>
        <v>0</v>
      </c>
      <c r="T62" s="45">
        <f t="shared" si="28"/>
        <v>0</v>
      </c>
      <c r="U62" s="111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3"/>
    </row>
    <row r="63" spans="1:40" s="3" customFormat="1" ht="45" x14ac:dyDescent="0.25">
      <c r="A63" s="88"/>
      <c r="B63" s="47" t="s">
        <v>38</v>
      </c>
      <c r="C63" s="45">
        <f t="shared" si="26"/>
        <v>26782052.609999999</v>
      </c>
      <c r="D63" s="45">
        <f t="shared" ref="D63:S65" si="29">D68+D75+D80</f>
        <v>0</v>
      </c>
      <c r="E63" s="45">
        <f t="shared" si="29"/>
        <v>700000</v>
      </c>
      <c r="F63" s="45">
        <f t="shared" si="29"/>
        <v>515000</v>
      </c>
      <c r="G63" s="45">
        <f t="shared" si="29"/>
        <v>300000</v>
      </c>
      <c r="H63" s="45">
        <f t="shared" si="29"/>
        <v>25267052.609999999</v>
      </c>
      <c r="I63" s="45">
        <f t="shared" si="29"/>
        <v>0</v>
      </c>
      <c r="J63" s="45">
        <f t="shared" si="29"/>
        <v>0</v>
      </c>
      <c r="K63" s="45">
        <f t="shared" si="29"/>
        <v>0</v>
      </c>
      <c r="L63" s="45">
        <f t="shared" si="29"/>
        <v>0</v>
      </c>
      <c r="M63" s="45">
        <f t="shared" si="29"/>
        <v>0</v>
      </c>
      <c r="N63" s="45">
        <f t="shared" si="29"/>
        <v>0</v>
      </c>
      <c r="O63" s="45">
        <f t="shared" si="29"/>
        <v>0</v>
      </c>
      <c r="P63" s="45">
        <f t="shared" si="29"/>
        <v>0</v>
      </c>
      <c r="Q63" s="45">
        <f t="shared" si="29"/>
        <v>0</v>
      </c>
      <c r="R63" s="45">
        <f t="shared" si="29"/>
        <v>0</v>
      </c>
      <c r="S63" s="45">
        <f t="shared" si="29"/>
        <v>0</v>
      </c>
      <c r="T63" s="45">
        <f t="shared" si="28"/>
        <v>0</v>
      </c>
      <c r="U63" s="111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3"/>
    </row>
    <row r="64" spans="1:40" s="3" customFormat="1" ht="30" x14ac:dyDescent="0.25">
      <c r="A64" s="88"/>
      <c r="B64" s="47" t="s">
        <v>39</v>
      </c>
      <c r="C64" s="45">
        <f t="shared" si="26"/>
        <v>1753658944.0400007</v>
      </c>
      <c r="D64" s="45">
        <f t="shared" si="29"/>
        <v>111628808</v>
      </c>
      <c r="E64" s="45">
        <f t="shared" si="29"/>
        <v>111669053</v>
      </c>
      <c r="F64" s="45">
        <f t="shared" si="29"/>
        <v>102862730.86999999</v>
      </c>
      <c r="G64" s="45">
        <f t="shared" si="29"/>
        <v>105487563.22</v>
      </c>
      <c r="H64" s="45">
        <f t="shared" si="29"/>
        <v>111989849.51000001</v>
      </c>
      <c r="I64" s="45">
        <f t="shared" si="29"/>
        <v>99739048.939999998</v>
      </c>
      <c r="J64" s="45">
        <f t="shared" si="29"/>
        <v>100901863.7</v>
      </c>
      <c r="K64" s="45">
        <f t="shared" si="29"/>
        <v>100938002.68000001</v>
      </c>
      <c r="L64" s="45">
        <f t="shared" si="29"/>
        <v>100938002.68000001</v>
      </c>
      <c r="M64" s="45">
        <f t="shared" si="29"/>
        <v>100938002.68000001</v>
      </c>
      <c r="N64" s="45">
        <f t="shared" si="29"/>
        <v>100938002.68000001</v>
      </c>
      <c r="O64" s="45">
        <f t="shared" si="29"/>
        <v>100938002.68000001</v>
      </c>
      <c r="P64" s="45">
        <f t="shared" si="29"/>
        <v>100938002.68000001</v>
      </c>
      <c r="Q64" s="45">
        <f t="shared" si="29"/>
        <v>100938002.68000001</v>
      </c>
      <c r="R64" s="45">
        <f t="shared" si="29"/>
        <v>100938002.68000001</v>
      </c>
      <c r="S64" s="45">
        <f t="shared" si="29"/>
        <v>100938002.68000001</v>
      </c>
      <c r="T64" s="45">
        <f t="shared" si="28"/>
        <v>100938002.68000001</v>
      </c>
      <c r="U64" s="111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3"/>
    </row>
    <row r="65" spans="1:40" s="3" customFormat="1" ht="45" x14ac:dyDescent="0.25">
      <c r="A65" s="89"/>
      <c r="B65" s="47" t="s">
        <v>55</v>
      </c>
      <c r="C65" s="45">
        <f t="shared" si="26"/>
        <v>3978431</v>
      </c>
      <c r="D65" s="45">
        <f t="shared" si="29"/>
        <v>1642200</v>
      </c>
      <c r="E65" s="45">
        <f t="shared" si="29"/>
        <v>2336231</v>
      </c>
      <c r="F65" s="45">
        <f t="shared" si="29"/>
        <v>0</v>
      </c>
      <c r="G65" s="45">
        <f t="shared" si="29"/>
        <v>0</v>
      </c>
      <c r="H65" s="45">
        <f t="shared" si="29"/>
        <v>0</v>
      </c>
      <c r="I65" s="45">
        <f t="shared" si="29"/>
        <v>0</v>
      </c>
      <c r="J65" s="45">
        <f t="shared" si="29"/>
        <v>0</v>
      </c>
      <c r="K65" s="45">
        <f t="shared" si="29"/>
        <v>0</v>
      </c>
      <c r="L65" s="45">
        <f t="shared" si="29"/>
        <v>0</v>
      </c>
      <c r="M65" s="45">
        <f t="shared" si="29"/>
        <v>0</v>
      </c>
      <c r="N65" s="45">
        <f t="shared" si="29"/>
        <v>0</v>
      </c>
      <c r="O65" s="45">
        <f t="shared" si="29"/>
        <v>0</v>
      </c>
      <c r="P65" s="45">
        <f t="shared" si="29"/>
        <v>0</v>
      </c>
      <c r="Q65" s="45">
        <f t="shared" si="29"/>
        <v>0</v>
      </c>
      <c r="R65" s="45">
        <f t="shared" si="29"/>
        <v>0</v>
      </c>
      <c r="S65" s="45">
        <f t="shared" si="29"/>
        <v>0</v>
      </c>
      <c r="T65" s="45">
        <f t="shared" si="28"/>
        <v>0</v>
      </c>
      <c r="U65" s="114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6"/>
    </row>
    <row r="66" spans="1:40" s="3" customFormat="1" ht="30" customHeight="1" x14ac:dyDescent="0.25">
      <c r="A66" s="87" t="s">
        <v>157</v>
      </c>
      <c r="B66" s="47" t="s">
        <v>36</v>
      </c>
      <c r="C66" s="45">
        <f t="shared" si="26"/>
        <v>1657523876.1299996</v>
      </c>
      <c r="D66" s="45">
        <f>D67+D68+D69+D70</f>
        <v>99726603</v>
      </c>
      <c r="E66" s="45">
        <f t="shared" ref="E66:T66" si="30">E67+E68+E69+E70</f>
        <v>106967474</v>
      </c>
      <c r="F66" s="45">
        <f t="shared" si="30"/>
        <v>95215595.269999996</v>
      </c>
      <c r="G66" s="45">
        <f t="shared" si="30"/>
        <v>102624787.39</v>
      </c>
      <c r="H66" s="45">
        <f t="shared" si="30"/>
        <v>84648090.120000005</v>
      </c>
      <c r="I66" s="45">
        <f t="shared" si="30"/>
        <v>97287005.170000002</v>
      </c>
      <c r="J66" s="45">
        <f t="shared" si="30"/>
        <v>97335720.780000001</v>
      </c>
      <c r="K66" s="45">
        <f t="shared" si="30"/>
        <v>97371860.040000007</v>
      </c>
      <c r="L66" s="45">
        <f t="shared" si="30"/>
        <v>97371860.040000007</v>
      </c>
      <c r="M66" s="45">
        <f t="shared" si="30"/>
        <v>97371860.040000007</v>
      </c>
      <c r="N66" s="45">
        <f t="shared" si="30"/>
        <v>97371860.040000007</v>
      </c>
      <c r="O66" s="45">
        <f t="shared" si="30"/>
        <v>97371860.040000007</v>
      </c>
      <c r="P66" s="45">
        <f t="shared" si="30"/>
        <v>97371860.040000007</v>
      </c>
      <c r="Q66" s="45">
        <f t="shared" si="30"/>
        <v>97371860.040000007</v>
      </c>
      <c r="R66" s="45">
        <f t="shared" si="30"/>
        <v>97371860.040000007</v>
      </c>
      <c r="S66" s="45">
        <f t="shared" si="30"/>
        <v>97371860.040000007</v>
      </c>
      <c r="T66" s="45">
        <f t="shared" si="30"/>
        <v>97371860.040000007</v>
      </c>
      <c r="U66" s="72" t="s">
        <v>216</v>
      </c>
      <c r="V66" s="40" t="s">
        <v>29</v>
      </c>
      <c r="W66" s="41">
        <v>91</v>
      </c>
      <c r="X66" s="41">
        <v>97</v>
      </c>
      <c r="Y66" s="41">
        <v>69</v>
      </c>
      <c r="Z66" s="41">
        <v>55</v>
      </c>
      <c r="AA66" s="41">
        <v>57</v>
      </c>
      <c r="AB66" s="41">
        <v>57</v>
      </c>
      <c r="AC66" s="41">
        <v>57</v>
      </c>
      <c r="AD66" s="41">
        <v>55</v>
      </c>
      <c r="AE66" s="41">
        <v>55</v>
      </c>
      <c r="AF66" s="41">
        <v>55</v>
      </c>
      <c r="AG66" s="41">
        <v>55</v>
      </c>
      <c r="AH66" s="41">
        <v>55</v>
      </c>
      <c r="AI66" s="41">
        <v>55</v>
      </c>
      <c r="AJ66" s="41">
        <v>55</v>
      </c>
      <c r="AK66" s="41">
        <v>55</v>
      </c>
      <c r="AL66" s="41">
        <v>55</v>
      </c>
      <c r="AM66" s="41">
        <v>55</v>
      </c>
      <c r="AN66" s="41">
        <f>SUM(W66:AM66)</f>
        <v>1033</v>
      </c>
    </row>
    <row r="67" spans="1:40" s="3" customFormat="1" ht="45" x14ac:dyDescent="0.25">
      <c r="A67" s="88"/>
      <c r="B67" s="47" t="s">
        <v>37</v>
      </c>
      <c r="C67" s="45">
        <f t="shared" si="26"/>
        <v>0</v>
      </c>
      <c r="D67" s="45">
        <v>0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  <c r="T67" s="45">
        <v>0</v>
      </c>
      <c r="U67" s="73"/>
      <c r="V67" s="40" t="s">
        <v>56</v>
      </c>
      <c r="W67" s="41">
        <v>1255</v>
      </c>
      <c r="X67" s="41">
        <v>1447</v>
      </c>
      <c r="Y67" s="41">
        <v>1304</v>
      </c>
      <c r="Z67" s="41">
        <v>800</v>
      </c>
      <c r="AA67" s="41">
        <v>1356</v>
      </c>
      <c r="AB67" s="41">
        <v>1371</v>
      </c>
      <c r="AC67" s="41">
        <v>1385</v>
      </c>
      <c r="AD67" s="41">
        <v>1398</v>
      </c>
      <c r="AE67" s="41">
        <v>1411</v>
      </c>
      <c r="AF67" s="41">
        <v>1424</v>
      </c>
      <c r="AG67" s="41">
        <v>1437</v>
      </c>
      <c r="AH67" s="41">
        <v>1453</v>
      </c>
      <c r="AI67" s="41">
        <v>1466</v>
      </c>
      <c r="AJ67" s="41">
        <v>1479</v>
      </c>
      <c r="AK67" s="41">
        <v>1492</v>
      </c>
      <c r="AL67" s="41">
        <v>1506</v>
      </c>
      <c r="AM67" s="41">
        <v>1519</v>
      </c>
      <c r="AN67" s="41">
        <f>SUM(W67:AM67)</f>
        <v>23503</v>
      </c>
    </row>
    <row r="68" spans="1:40" s="3" customFormat="1" ht="45" x14ac:dyDescent="0.25">
      <c r="A68" s="88"/>
      <c r="B68" s="47" t="s">
        <v>38</v>
      </c>
      <c r="C68" s="45">
        <f t="shared" si="26"/>
        <v>3406000</v>
      </c>
      <c r="D68" s="45">
        <v>0</v>
      </c>
      <c r="E68" s="45">
        <f>650000+50000</f>
        <v>700000</v>
      </c>
      <c r="F68" s="45">
        <v>515000</v>
      </c>
      <c r="G68" s="45">
        <v>300000</v>
      </c>
      <c r="H68" s="45">
        <v>1891000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73"/>
      <c r="V68" s="40" t="s">
        <v>57</v>
      </c>
      <c r="W68" s="41">
        <v>59555</v>
      </c>
      <c r="X68" s="41">
        <v>54876</v>
      </c>
      <c r="Y68" s="41">
        <v>41436</v>
      </c>
      <c r="Z68" s="41">
        <v>34404</v>
      </c>
      <c r="AA68" s="41">
        <v>34876</v>
      </c>
      <c r="AB68" s="41">
        <v>35076</v>
      </c>
      <c r="AC68" s="41">
        <v>35246</v>
      </c>
      <c r="AD68" s="41">
        <v>35396</v>
      </c>
      <c r="AE68" s="41">
        <v>35551</v>
      </c>
      <c r="AF68" s="41">
        <v>35701</v>
      </c>
      <c r="AG68" s="41">
        <v>35841</v>
      </c>
      <c r="AH68" s="41">
        <v>36061</v>
      </c>
      <c r="AI68" s="41">
        <v>36201</v>
      </c>
      <c r="AJ68" s="41">
        <v>36351</v>
      </c>
      <c r="AK68" s="41">
        <v>36481</v>
      </c>
      <c r="AL68" s="41">
        <v>36681</v>
      </c>
      <c r="AM68" s="41">
        <v>36861</v>
      </c>
      <c r="AN68" s="41">
        <f>SUM(W68:AM68)</f>
        <v>656594</v>
      </c>
    </row>
    <row r="69" spans="1:40" s="3" customFormat="1" ht="75" x14ac:dyDescent="0.25">
      <c r="A69" s="88"/>
      <c r="B69" s="47" t="s">
        <v>58</v>
      </c>
      <c r="C69" s="45">
        <f t="shared" si="26"/>
        <v>1650139445.1299996</v>
      </c>
      <c r="D69" s="45">
        <f>99369484-651369-551369-851369+469026+300000</f>
        <v>98084403</v>
      </c>
      <c r="E69" s="45">
        <v>103931243</v>
      </c>
      <c r="F69" s="45">
        <v>94700595.269999996</v>
      </c>
      <c r="G69" s="45">
        <v>102324787.39</v>
      </c>
      <c r="H69" s="45">
        <f>74412551.78+8344538.34</f>
        <v>82757090.120000005</v>
      </c>
      <c r="I69" s="45">
        <v>97287005.170000002</v>
      </c>
      <c r="J69" s="45">
        <v>97335720.780000001</v>
      </c>
      <c r="K69" s="45">
        <v>97371860.040000007</v>
      </c>
      <c r="L69" s="45">
        <v>97371860.040000007</v>
      </c>
      <c r="M69" s="45">
        <v>97371860.040000007</v>
      </c>
      <c r="N69" s="45">
        <v>97371860.040000007</v>
      </c>
      <c r="O69" s="45">
        <v>97371860.040000007</v>
      </c>
      <c r="P69" s="45">
        <v>97371860.040000007</v>
      </c>
      <c r="Q69" s="45">
        <v>97371860.040000007</v>
      </c>
      <c r="R69" s="45">
        <v>97371860.040000007</v>
      </c>
      <c r="S69" s="45">
        <v>97371860.040000007</v>
      </c>
      <c r="T69" s="45">
        <v>97371860.040000007</v>
      </c>
      <c r="U69" s="73"/>
      <c r="V69" s="40" t="s">
        <v>59</v>
      </c>
      <c r="W69" s="9">
        <v>26.1</v>
      </c>
      <c r="X69" s="9">
        <v>35.9</v>
      </c>
      <c r="Y69" s="9">
        <v>37.700000000000003</v>
      </c>
      <c r="Z69" s="9">
        <v>39</v>
      </c>
      <c r="AA69" s="9">
        <v>41.3</v>
      </c>
      <c r="AB69" s="9">
        <v>42</v>
      </c>
      <c r="AC69" s="9">
        <v>43</v>
      </c>
      <c r="AD69" s="9">
        <v>43</v>
      </c>
      <c r="AE69" s="9">
        <v>43</v>
      </c>
      <c r="AF69" s="9">
        <v>43</v>
      </c>
      <c r="AG69" s="9">
        <v>43</v>
      </c>
      <c r="AH69" s="9">
        <v>43</v>
      </c>
      <c r="AI69" s="9">
        <v>43</v>
      </c>
      <c r="AJ69" s="9">
        <v>43</v>
      </c>
      <c r="AK69" s="9">
        <v>43</v>
      </c>
      <c r="AL69" s="9">
        <v>43</v>
      </c>
      <c r="AM69" s="9">
        <v>43</v>
      </c>
      <c r="AN69" s="41">
        <v>43</v>
      </c>
    </row>
    <row r="70" spans="1:40" s="3" customFormat="1" ht="75" x14ac:dyDescent="0.25">
      <c r="A70" s="88"/>
      <c r="B70" s="87" t="s">
        <v>55</v>
      </c>
      <c r="C70" s="120">
        <f>SUM(D70:T72)</f>
        <v>3978431</v>
      </c>
      <c r="D70" s="120">
        <f>862200+298000+482000</f>
        <v>1642200</v>
      </c>
      <c r="E70" s="120">
        <v>2336231</v>
      </c>
      <c r="F70" s="120">
        <v>0</v>
      </c>
      <c r="G70" s="120">
        <v>0</v>
      </c>
      <c r="H70" s="123">
        <v>0</v>
      </c>
      <c r="I70" s="120"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v>0</v>
      </c>
      <c r="O70" s="120">
        <v>0</v>
      </c>
      <c r="P70" s="120">
        <v>0</v>
      </c>
      <c r="Q70" s="120">
        <v>0</v>
      </c>
      <c r="R70" s="120">
        <v>0</v>
      </c>
      <c r="S70" s="120">
        <v>0</v>
      </c>
      <c r="T70" s="120">
        <v>0</v>
      </c>
      <c r="U70" s="73"/>
      <c r="V70" s="40" t="s">
        <v>60</v>
      </c>
      <c r="W70" s="9">
        <v>16.7</v>
      </c>
      <c r="X70" s="9">
        <v>43.3</v>
      </c>
      <c r="Y70" s="9">
        <v>19.5</v>
      </c>
      <c r="Z70" s="41">
        <v>25</v>
      </c>
      <c r="AA70" s="41">
        <v>35</v>
      </c>
      <c r="AB70" s="41">
        <v>40</v>
      </c>
      <c r="AC70" s="41">
        <v>45</v>
      </c>
      <c r="AD70" s="41" t="s">
        <v>32</v>
      </c>
      <c r="AE70" s="41" t="s">
        <v>32</v>
      </c>
      <c r="AF70" s="41" t="s">
        <v>32</v>
      </c>
      <c r="AG70" s="41" t="s">
        <v>32</v>
      </c>
      <c r="AH70" s="41" t="s">
        <v>32</v>
      </c>
      <c r="AI70" s="41" t="s">
        <v>32</v>
      </c>
      <c r="AJ70" s="41" t="s">
        <v>32</v>
      </c>
      <c r="AK70" s="41" t="s">
        <v>32</v>
      </c>
      <c r="AL70" s="41" t="s">
        <v>32</v>
      </c>
      <c r="AM70" s="41" t="s">
        <v>32</v>
      </c>
      <c r="AN70" s="41">
        <v>45</v>
      </c>
    </row>
    <row r="71" spans="1:40" s="3" customFormat="1" ht="90" x14ac:dyDescent="0.25">
      <c r="A71" s="88"/>
      <c r="B71" s="88"/>
      <c r="C71" s="122"/>
      <c r="D71" s="122"/>
      <c r="E71" s="122"/>
      <c r="F71" s="122"/>
      <c r="G71" s="122"/>
      <c r="H71" s="123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73"/>
      <c r="V71" s="40" t="s">
        <v>137</v>
      </c>
      <c r="W71" s="41">
        <v>5</v>
      </c>
      <c r="X71" s="41">
        <v>4</v>
      </c>
      <c r="Y71" s="41">
        <v>6</v>
      </c>
      <c r="Z71" s="41">
        <v>1</v>
      </c>
      <c r="AA71" s="41">
        <v>1</v>
      </c>
      <c r="AB71" s="41" t="s">
        <v>32</v>
      </c>
      <c r="AC71" s="41" t="s">
        <v>32</v>
      </c>
      <c r="AD71" s="41" t="s">
        <v>32</v>
      </c>
      <c r="AE71" s="41" t="s">
        <v>32</v>
      </c>
      <c r="AF71" s="41" t="s">
        <v>32</v>
      </c>
      <c r="AG71" s="41" t="s">
        <v>32</v>
      </c>
      <c r="AH71" s="41" t="s">
        <v>32</v>
      </c>
      <c r="AI71" s="41" t="s">
        <v>32</v>
      </c>
      <c r="AJ71" s="41" t="s">
        <v>32</v>
      </c>
      <c r="AK71" s="41" t="s">
        <v>32</v>
      </c>
      <c r="AL71" s="41" t="s">
        <v>32</v>
      </c>
      <c r="AM71" s="41" t="s">
        <v>32</v>
      </c>
      <c r="AN71" s="41">
        <v>1</v>
      </c>
    </row>
    <row r="72" spans="1:40" s="3" customFormat="1" ht="75" x14ac:dyDescent="0.25">
      <c r="A72" s="89"/>
      <c r="B72" s="89"/>
      <c r="C72" s="121"/>
      <c r="D72" s="121"/>
      <c r="E72" s="121"/>
      <c r="F72" s="121"/>
      <c r="G72" s="121"/>
      <c r="H72" s="123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74"/>
      <c r="V72" s="40" t="s">
        <v>61</v>
      </c>
      <c r="W72" s="41">
        <v>1</v>
      </c>
      <c r="X72" s="41" t="s">
        <v>32</v>
      </c>
      <c r="Y72" s="41" t="s">
        <v>32</v>
      </c>
      <c r="Z72" s="41" t="s">
        <v>32</v>
      </c>
      <c r="AA72" s="41" t="s">
        <v>32</v>
      </c>
      <c r="AB72" s="41" t="s">
        <v>32</v>
      </c>
      <c r="AC72" s="41" t="s">
        <v>32</v>
      </c>
      <c r="AD72" s="41" t="s">
        <v>32</v>
      </c>
      <c r="AE72" s="41" t="s">
        <v>32</v>
      </c>
      <c r="AF72" s="41" t="s">
        <v>32</v>
      </c>
      <c r="AG72" s="41" t="s">
        <v>32</v>
      </c>
      <c r="AH72" s="41" t="s">
        <v>32</v>
      </c>
      <c r="AI72" s="41" t="s">
        <v>32</v>
      </c>
      <c r="AJ72" s="41" t="s">
        <v>32</v>
      </c>
      <c r="AK72" s="41" t="s">
        <v>32</v>
      </c>
      <c r="AL72" s="41" t="s">
        <v>32</v>
      </c>
      <c r="AM72" s="41" t="s">
        <v>32</v>
      </c>
      <c r="AN72" s="41">
        <v>1</v>
      </c>
    </row>
    <row r="73" spans="1:40" s="3" customFormat="1" ht="15" customHeight="1" x14ac:dyDescent="0.25">
      <c r="A73" s="87" t="s">
        <v>158</v>
      </c>
      <c r="B73" s="47" t="s">
        <v>36</v>
      </c>
      <c r="C73" s="45">
        <f>SUM(D73:T73)</f>
        <v>46752105.219999999</v>
      </c>
      <c r="D73" s="45">
        <f>SUM(D74:D77)</f>
        <v>0</v>
      </c>
      <c r="E73" s="45">
        <f t="shared" ref="E73:T73" si="31">SUM(E74:E77)</f>
        <v>0</v>
      </c>
      <c r="F73" s="45">
        <f t="shared" si="31"/>
        <v>0</v>
      </c>
      <c r="G73" s="45">
        <f t="shared" si="31"/>
        <v>0</v>
      </c>
      <c r="H73" s="45">
        <f t="shared" si="31"/>
        <v>46752105.219999999</v>
      </c>
      <c r="I73" s="45">
        <f t="shared" si="31"/>
        <v>0</v>
      </c>
      <c r="J73" s="45">
        <f t="shared" si="31"/>
        <v>0</v>
      </c>
      <c r="K73" s="45">
        <f t="shared" si="31"/>
        <v>0</v>
      </c>
      <c r="L73" s="45">
        <f t="shared" si="31"/>
        <v>0</v>
      </c>
      <c r="M73" s="45">
        <f t="shared" si="31"/>
        <v>0</v>
      </c>
      <c r="N73" s="45">
        <f t="shared" si="31"/>
        <v>0</v>
      </c>
      <c r="O73" s="45">
        <f t="shared" si="31"/>
        <v>0</v>
      </c>
      <c r="P73" s="45">
        <f t="shared" si="31"/>
        <v>0</v>
      </c>
      <c r="Q73" s="45">
        <f t="shared" si="31"/>
        <v>0</v>
      </c>
      <c r="R73" s="45">
        <f t="shared" si="31"/>
        <v>0</v>
      </c>
      <c r="S73" s="45">
        <f t="shared" si="31"/>
        <v>0</v>
      </c>
      <c r="T73" s="45">
        <f t="shared" si="31"/>
        <v>0</v>
      </c>
      <c r="U73" s="72" t="s">
        <v>216</v>
      </c>
      <c r="V73" s="87" t="s">
        <v>134</v>
      </c>
      <c r="W73" s="69" t="s">
        <v>32</v>
      </c>
      <c r="X73" s="69" t="s">
        <v>32</v>
      </c>
      <c r="Y73" s="69" t="s">
        <v>32</v>
      </c>
      <c r="Z73" s="69" t="s">
        <v>32</v>
      </c>
      <c r="AA73" s="69">
        <v>2</v>
      </c>
      <c r="AB73" s="69" t="s">
        <v>32</v>
      </c>
      <c r="AC73" s="69" t="s">
        <v>32</v>
      </c>
      <c r="AD73" s="69" t="s">
        <v>32</v>
      </c>
      <c r="AE73" s="69" t="s">
        <v>32</v>
      </c>
      <c r="AF73" s="69" t="s">
        <v>32</v>
      </c>
      <c r="AG73" s="69" t="s">
        <v>32</v>
      </c>
      <c r="AH73" s="69" t="s">
        <v>32</v>
      </c>
      <c r="AI73" s="69" t="s">
        <v>32</v>
      </c>
      <c r="AJ73" s="69" t="s">
        <v>32</v>
      </c>
      <c r="AK73" s="69" t="s">
        <v>32</v>
      </c>
      <c r="AL73" s="69" t="s">
        <v>32</v>
      </c>
      <c r="AM73" s="69" t="s">
        <v>32</v>
      </c>
      <c r="AN73" s="69">
        <v>2</v>
      </c>
    </row>
    <row r="74" spans="1:40" s="3" customFormat="1" ht="45" x14ac:dyDescent="0.25">
      <c r="A74" s="88"/>
      <c r="B74" s="47" t="s">
        <v>37</v>
      </c>
      <c r="C74" s="45">
        <f t="shared" ref="C74:C97" si="32">SUM(D74:T74)</f>
        <v>0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73"/>
      <c r="V74" s="88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</row>
    <row r="75" spans="1:40" s="3" customFormat="1" ht="45" x14ac:dyDescent="0.25">
      <c r="A75" s="88"/>
      <c r="B75" s="47" t="s">
        <v>38</v>
      </c>
      <c r="C75" s="45">
        <f t="shared" si="32"/>
        <v>23376052.609999999</v>
      </c>
      <c r="D75" s="45">
        <v>0</v>
      </c>
      <c r="E75" s="45">
        <v>0</v>
      </c>
      <c r="F75" s="45">
        <v>0</v>
      </c>
      <c r="G75" s="45">
        <v>0</v>
      </c>
      <c r="H75" s="45">
        <v>23376052.609999999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45">
        <v>0</v>
      </c>
      <c r="S75" s="45">
        <v>0</v>
      </c>
      <c r="T75" s="45">
        <v>0</v>
      </c>
      <c r="U75" s="73"/>
      <c r="V75" s="88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</row>
    <row r="76" spans="1:40" s="3" customFormat="1" ht="30" x14ac:dyDescent="0.25">
      <c r="A76" s="88"/>
      <c r="B76" s="47" t="s">
        <v>39</v>
      </c>
      <c r="C76" s="45">
        <f t="shared" si="32"/>
        <v>23376052.609999999</v>
      </c>
      <c r="D76" s="45">
        <v>0</v>
      </c>
      <c r="E76" s="45">
        <v>0</v>
      </c>
      <c r="F76" s="45">
        <v>0</v>
      </c>
      <c r="G76" s="45">
        <v>0</v>
      </c>
      <c r="H76" s="45">
        <v>23376052.609999999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45">
        <v>0</v>
      </c>
      <c r="R76" s="45">
        <v>0</v>
      </c>
      <c r="S76" s="45">
        <v>0</v>
      </c>
      <c r="T76" s="45">
        <v>0</v>
      </c>
      <c r="U76" s="73"/>
      <c r="V76" s="88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</row>
    <row r="77" spans="1:40" s="3" customFormat="1" ht="30" x14ac:dyDescent="0.25">
      <c r="A77" s="89"/>
      <c r="B77" s="47" t="s">
        <v>40</v>
      </c>
      <c r="C77" s="45">
        <f t="shared" si="32"/>
        <v>0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74"/>
      <c r="V77" s="89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</row>
    <row r="78" spans="1:40" s="3" customFormat="1" ht="15" customHeight="1" x14ac:dyDescent="0.25">
      <c r="A78" s="87" t="s">
        <v>159</v>
      </c>
      <c r="B78" s="47" t="s">
        <v>36</v>
      </c>
      <c r="C78" s="45">
        <f t="shared" si="32"/>
        <v>80143446.300000012</v>
      </c>
      <c r="D78" s="45">
        <f>D79+D80+D81+D82</f>
        <v>13544405</v>
      </c>
      <c r="E78" s="45">
        <f t="shared" ref="E78:T78" si="33">E79+E80+E81+E82</f>
        <v>7737810</v>
      </c>
      <c r="F78" s="45">
        <f t="shared" si="33"/>
        <v>8162135.5999999996</v>
      </c>
      <c r="G78" s="45">
        <f t="shared" si="33"/>
        <v>3162775.83</v>
      </c>
      <c r="H78" s="45">
        <f t="shared" si="33"/>
        <v>5856706.7800000003</v>
      </c>
      <c r="I78" s="45">
        <f t="shared" si="33"/>
        <v>2452043.77</v>
      </c>
      <c r="J78" s="45">
        <f t="shared" si="33"/>
        <v>3566142.92</v>
      </c>
      <c r="K78" s="45">
        <f t="shared" si="33"/>
        <v>3566142.64</v>
      </c>
      <c r="L78" s="45">
        <f t="shared" si="33"/>
        <v>3566142.64</v>
      </c>
      <c r="M78" s="45">
        <f t="shared" si="33"/>
        <v>3566142.64</v>
      </c>
      <c r="N78" s="45">
        <f t="shared" si="33"/>
        <v>3566142.64</v>
      </c>
      <c r="O78" s="45">
        <f t="shared" si="33"/>
        <v>3566142.64</v>
      </c>
      <c r="P78" s="45">
        <f t="shared" si="33"/>
        <v>3566142.64</v>
      </c>
      <c r="Q78" s="45">
        <f t="shared" si="33"/>
        <v>3566142.64</v>
      </c>
      <c r="R78" s="45">
        <f t="shared" si="33"/>
        <v>3566142.64</v>
      </c>
      <c r="S78" s="45">
        <f t="shared" si="33"/>
        <v>3566142.64</v>
      </c>
      <c r="T78" s="45">
        <f t="shared" si="33"/>
        <v>3566142.64</v>
      </c>
      <c r="U78" s="72" t="s">
        <v>217</v>
      </c>
      <c r="V78" s="87" t="s">
        <v>138</v>
      </c>
      <c r="W78" s="69">
        <v>2</v>
      </c>
      <c r="X78" s="69">
        <v>2</v>
      </c>
      <c r="Y78" s="69">
        <v>1</v>
      </c>
      <c r="Z78" s="69">
        <v>1</v>
      </c>
      <c r="AA78" s="69">
        <v>1</v>
      </c>
      <c r="AB78" s="69">
        <v>1</v>
      </c>
      <c r="AC78" s="69">
        <v>1</v>
      </c>
      <c r="AD78" s="69">
        <v>1</v>
      </c>
      <c r="AE78" s="69">
        <v>1</v>
      </c>
      <c r="AF78" s="69">
        <v>1</v>
      </c>
      <c r="AG78" s="69">
        <v>1</v>
      </c>
      <c r="AH78" s="69">
        <v>1</v>
      </c>
      <c r="AI78" s="69">
        <v>1</v>
      </c>
      <c r="AJ78" s="69">
        <v>1</v>
      </c>
      <c r="AK78" s="69">
        <v>1</v>
      </c>
      <c r="AL78" s="69">
        <v>1</v>
      </c>
      <c r="AM78" s="69">
        <v>1</v>
      </c>
      <c r="AN78" s="69">
        <v>1</v>
      </c>
    </row>
    <row r="79" spans="1:40" s="3" customFormat="1" ht="45" x14ac:dyDescent="0.25">
      <c r="A79" s="88"/>
      <c r="B79" s="47" t="s">
        <v>37</v>
      </c>
      <c r="C79" s="45">
        <f t="shared" si="32"/>
        <v>0</v>
      </c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0</v>
      </c>
      <c r="P79" s="45">
        <v>0</v>
      </c>
      <c r="Q79" s="45">
        <v>0</v>
      </c>
      <c r="R79" s="45">
        <v>0</v>
      </c>
      <c r="S79" s="45">
        <v>0</v>
      </c>
      <c r="T79" s="45">
        <v>0</v>
      </c>
      <c r="U79" s="73"/>
      <c r="V79" s="88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</row>
    <row r="80" spans="1:40" s="3" customFormat="1" ht="45" x14ac:dyDescent="0.25">
      <c r="A80" s="88"/>
      <c r="B80" s="47" t="s">
        <v>38</v>
      </c>
      <c r="C80" s="45">
        <f t="shared" si="32"/>
        <v>0</v>
      </c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0</v>
      </c>
      <c r="P80" s="45">
        <v>0</v>
      </c>
      <c r="Q80" s="45">
        <v>0</v>
      </c>
      <c r="R80" s="45">
        <v>0</v>
      </c>
      <c r="S80" s="45">
        <v>0</v>
      </c>
      <c r="T80" s="45">
        <v>0</v>
      </c>
      <c r="U80" s="73"/>
      <c r="V80" s="88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</row>
    <row r="81" spans="1:40" s="3" customFormat="1" ht="30" x14ac:dyDescent="0.25">
      <c r="A81" s="88"/>
      <c r="B81" s="47" t="s">
        <v>39</v>
      </c>
      <c r="C81" s="45">
        <f t="shared" si="32"/>
        <v>80143446.300000012</v>
      </c>
      <c r="D81" s="45">
        <v>13544405</v>
      </c>
      <c r="E81" s="45">
        <v>7737810</v>
      </c>
      <c r="F81" s="45">
        <v>8162135.5999999996</v>
      </c>
      <c r="G81" s="45">
        <v>3162775.83</v>
      </c>
      <c r="H81" s="45">
        <v>5856706.7800000003</v>
      </c>
      <c r="I81" s="45">
        <v>2452043.77</v>
      </c>
      <c r="J81" s="45">
        <v>3566142.92</v>
      </c>
      <c r="K81" s="45">
        <v>3566142.64</v>
      </c>
      <c r="L81" s="45">
        <v>3566142.64</v>
      </c>
      <c r="M81" s="45">
        <v>3566142.64</v>
      </c>
      <c r="N81" s="45">
        <v>3566142.64</v>
      </c>
      <c r="O81" s="45">
        <v>3566142.64</v>
      </c>
      <c r="P81" s="45">
        <v>3566142.64</v>
      </c>
      <c r="Q81" s="45">
        <v>3566142.64</v>
      </c>
      <c r="R81" s="45">
        <v>3566142.64</v>
      </c>
      <c r="S81" s="45">
        <v>3566142.64</v>
      </c>
      <c r="T81" s="45">
        <v>3566142.64</v>
      </c>
      <c r="U81" s="73"/>
      <c r="V81" s="88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</row>
    <row r="82" spans="1:40" s="3" customFormat="1" ht="30" x14ac:dyDescent="0.25">
      <c r="A82" s="89"/>
      <c r="B82" s="47" t="s">
        <v>40</v>
      </c>
      <c r="C82" s="45">
        <f t="shared" si="32"/>
        <v>0</v>
      </c>
      <c r="D82" s="45">
        <v>0</v>
      </c>
      <c r="E82" s="45">
        <v>0</v>
      </c>
      <c r="F82" s="45">
        <v>0</v>
      </c>
      <c r="G82" s="45">
        <v>0</v>
      </c>
      <c r="H82" s="45">
        <v>0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0</v>
      </c>
      <c r="P82" s="45">
        <v>0</v>
      </c>
      <c r="Q82" s="45">
        <v>0</v>
      </c>
      <c r="R82" s="45">
        <v>0</v>
      </c>
      <c r="S82" s="45">
        <v>0</v>
      </c>
      <c r="T82" s="45">
        <v>0</v>
      </c>
      <c r="U82" s="74"/>
      <c r="V82" s="89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</row>
    <row r="83" spans="1:40" s="3" customFormat="1" ht="15" customHeight="1" x14ac:dyDescent="0.25">
      <c r="A83" s="87" t="s">
        <v>160</v>
      </c>
      <c r="B83" s="47" t="s">
        <v>36</v>
      </c>
      <c r="C83" s="45">
        <f t="shared" si="32"/>
        <v>100000</v>
      </c>
      <c r="D83" s="45">
        <f>D84+D85+D86+D87</f>
        <v>100000</v>
      </c>
      <c r="E83" s="45">
        <f t="shared" ref="E83:T83" si="34">E84+E85+E86+E87</f>
        <v>0</v>
      </c>
      <c r="F83" s="45">
        <f t="shared" si="34"/>
        <v>0</v>
      </c>
      <c r="G83" s="45">
        <f t="shared" si="34"/>
        <v>0</v>
      </c>
      <c r="H83" s="45">
        <f t="shared" si="34"/>
        <v>0</v>
      </c>
      <c r="I83" s="45">
        <f t="shared" si="34"/>
        <v>0</v>
      </c>
      <c r="J83" s="45">
        <f t="shared" si="34"/>
        <v>0</v>
      </c>
      <c r="K83" s="45">
        <f t="shared" si="34"/>
        <v>0</v>
      </c>
      <c r="L83" s="45">
        <f t="shared" si="34"/>
        <v>0</v>
      </c>
      <c r="M83" s="45">
        <f t="shared" si="34"/>
        <v>0</v>
      </c>
      <c r="N83" s="45">
        <f t="shared" si="34"/>
        <v>0</v>
      </c>
      <c r="O83" s="45">
        <f t="shared" si="34"/>
        <v>0</v>
      </c>
      <c r="P83" s="45">
        <f t="shared" si="34"/>
        <v>0</v>
      </c>
      <c r="Q83" s="45">
        <f t="shared" si="34"/>
        <v>0</v>
      </c>
      <c r="R83" s="45">
        <f t="shared" si="34"/>
        <v>0</v>
      </c>
      <c r="S83" s="45">
        <f t="shared" si="34"/>
        <v>0</v>
      </c>
      <c r="T83" s="45">
        <f t="shared" si="34"/>
        <v>0</v>
      </c>
      <c r="U83" s="72" t="s">
        <v>216</v>
      </c>
      <c r="V83" s="87" t="s">
        <v>146</v>
      </c>
      <c r="W83" s="69">
        <v>1</v>
      </c>
      <c r="X83" s="69" t="s">
        <v>32</v>
      </c>
      <c r="Y83" s="69" t="s">
        <v>32</v>
      </c>
      <c r="Z83" s="69" t="s">
        <v>32</v>
      </c>
      <c r="AA83" s="69" t="s">
        <v>32</v>
      </c>
      <c r="AB83" s="69" t="s">
        <v>32</v>
      </c>
      <c r="AC83" s="69" t="s">
        <v>32</v>
      </c>
      <c r="AD83" s="69" t="s">
        <v>32</v>
      </c>
      <c r="AE83" s="69" t="s">
        <v>32</v>
      </c>
      <c r="AF83" s="69" t="s">
        <v>32</v>
      </c>
      <c r="AG83" s="69" t="s">
        <v>32</v>
      </c>
      <c r="AH83" s="69" t="s">
        <v>32</v>
      </c>
      <c r="AI83" s="69" t="s">
        <v>32</v>
      </c>
      <c r="AJ83" s="69" t="s">
        <v>32</v>
      </c>
      <c r="AK83" s="69" t="s">
        <v>32</v>
      </c>
      <c r="AL83" s="69" t="s">
        <v>32</v>
      </c>
      <c r="AM83" s="69" t="s">
        <v>32</v>
      </c>
      <c r="AN83" s="69">
        <v>1</v>
      </c>
    </row>
    <row r="84" spans="1:40" s="3" customFormat="1" ht="45" x14ac:dyDescent="0.25">
      <c r="A84" s="88"/>
      <c r="B84" s="47" t="s">
        <v>37</v>
      </c>
      <c r="C84" s="45">
        <f t="shared" si="32"/>
        <v>0</v>
      </c>
      <c r="D84" s="45"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0</v>
      </c>
      <c r="P84" s="45">
        <v>0</v>
      </c>
      <c r="Q84" s="45">
        <v>0</v>
      </c>
      <c r="R84" s="45">
        <v>0</v>
      </c>
      <c r="S84" s="45">
        <v>0</v>
      </c>
      <c r="T84" s="45">
        <v>0</v>
      </c>
      <c r="U84" s="73"/>
      <c r="V84" s="88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</row>
    <row r="85" spans="1:40" s="3" customFormat="1" ht="45" x14ac:dyDescent="0.25">
      <c r="A85" s="88"/>
      <c r="B85" s="47" t="s">
        <v>38</v>
      </c>
      <c r="C85" s="45">
        <f t="shared" si="32"/>
        <v>100000</v>
      </c>
      <c r="D85" s="45">
        <v>100000</v>
      </c>
      <c r="E85" s="45">
        <v>0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0</v>
      </c>
      <c r="P85" s="45">
        <v>0</v>
      </c>
      <c r="Q85" s="45">
        <v>0</v>
      </c>
      <c r="R85" s="45">
        <v>0</v>
      </c>
      <c r="S85" s="45">
        <v>0</v>
      </c>
      <c r="T85" s="45">
        <v>0</v>
      </c>
      <c r="U85" s="73"/>
      <c r="V85" s="88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</row>
    <row r="86" spans="1:40" s="3" customFormat="1" ht="30" x14ac:dyDescent="0.25">
      <c r="A86" s="88"/>
      <c r="B86" s="47" t="s">
        <v>39</v>
      </c>
      <c r="C86" s="45">
        <f t="shared" si="32"/>
        <v>0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0</v>
      </c>
      <c r="P86" s="45">
        <v>0</v>
      </c>
      <c r="Q86" s="45">
        <v>0</v>
      </c>
      <c r="R86" s="45">
        <v>0</v>
      </c>
      <c r="S86" s="45">
        <v>0</v>
      </c>
      <c r="T86" s="45">
        <v>0</v>
      </c>
      <c r="U86" s="73"/>
      <c r="V86" s="88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</row>
    <row r="87" spans="1:40" s="3" customFormat="1" ht="30" x14ac:dyDescent="0.25">
      <c r="A87" s="89"/>
      <c r="B87" s="47" t="s">
        <v>40</v>
      </c>
      <c r="C87" s="45">
        <f t="shared" si="32"/>
        <v>0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74"/>
      <c r="V87" s="89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</row>
    <row r="88" spans="1:40" s="3" customFormat="1" ht="45" customHeight="1" x14ac:dyDescent="0.25">
      <c r="A88" s="87" t="s">
        <v>161</v>
      </c>
      <c r="B88" s="47" t="s">
        <v>36</v>
      </c>
      <c r="C88" s="45">
        <f t="shared" si="32"/>
        <v>4468947.37</v>
      </c>
      <c r="D88" s="45">
        <f>D89+D90+D91+D92</f>
        <v>221300</v>
      </c>
      <c r="E88" s="45">
        <f t="shared" ref="E88:T88" si="35">E89+E90+E91+E92</f>
        <v>0</v>
      </c>
      <c r="F88" s="45">
        <f t="shared" si="35"/>
        <v>0</v>
      </c>
      <c r="G88" s="45">
        <f t="shared" si="35"/>
        <v>1305882.3599999999</v>
      </c>
      <c r="H88" s="45">
        <f t="shared" si="35"/>
        <v>818000</v>
      </c>
      <c r="I88" s="45">
        <f t="shared" si="35"/>
        <v>1215059.1200000001</v>
      </c>
      <c r="J88" s="45">
        <f t="shared" si="35"/>
        <v>908705.89</v>
      </c>
      <c r="K88" s="45">
        <f t="shared" si="35"/>
        <v>0</v>
      </c>
      <c r="L88" s="45">
        <f t="shared" si="35"/>
        <v>0</v>
      </c>
      <c r="M88" s="45">
        <f t="shared" si="35"/>
        <v>0</v>
      </c>
      <c r="N88" s="45">
        <f t="shared" si="35"/>
        <v>0</v>
      </c>
      <c r="O88" s="45">
        <f t="shared" si="35"/>
        <v>0</v>
      </c>
      <c r="P88" s="45">
        <f t="shared" si="35"/>
        <v>0</v>
      </c>
      <c r="Q88" s="45">
        <f t="shared" si="35"/>
        <v>0</v>
      </c>
      <c r="R88" s="45">
        <f t="shared" si="35"/>
        <v>0</v>
      </c>
      <c r="S88" s="45">
        <f t="shared" si="35"/>
        <v>0</v>
      </c>
      <c r="T88" s="45">
        <f t="shared" si="35"/>
        <v>0</v>
      </c>
      <c r="U88" s="72" t="s">
        <v>216</v>
      </c>
      <c r="V88" s="40" t="s">
        <v>62</v>
      </c>
      <c r="W88" s="41">
        <v>25</v>
      </c>
      <c r="X88" s="41" t="s">
        <v>32</v>
      </c>
      <c r="Y88" s="41" t="s">
        <v>32</v>
      </c>
      <c r="Z88" s="41" t="s">
        <v>32</v>
      </c>
      <c r="AA88" s="41">
        <v>24</v>
      </c>
      <c r="AB88" s="41">
        <v>24</v>
      </c>
      <c r="AC88" s="41">
        <v>24</v>
      </c>
      <c r="AD88" s="41" t="s">
        <v>32</v>
      </c>
      <c r="AE88" s="41" t="s">
        <v>32</v>
      </c>
      <c r="AF88" s="41" t="s">
        <v>32</v>
      </c>
      <c r="AG88" s="41" t="s">
        <v>32</v>
      </c>
      <c r="AH88" s="41" t="s">
        <v>32</v>
      </c>
      <c r="AI88" s="41" t="s">
        <v>32</v>
      </c>
      <c r="AJ88" s="41" t="s">
        <v>32</v>
      </c>
      <c r="AK88" s="41" t="s">
        <v>32</v>
      </c>
      <c r="AL88" s="41" t="s">
        <v>32</v>
      </c>
      <c r="AM88" s="41" t="s">
        <v>32</v>
      </c>
      <c r="AN88" s="41">
        <f>SUM(W88:AM88)</f>
        <v>97</v>
      </c>
    </row>
    <row r="89" spans="1:40" s="3" customFormat="1" ht="45" x14ac:dyDescent="0.25">
      <c r="A89" s="88"/>
      <c r="B89" s="47" t="s">
        <v>37</v>
      </c>
      <c r="C89" s="45">
        <f t="shared" si="32"/>
        <v>0</v>
      </c>
      <c r="D89" s="45">
        <v>0</v>
      </c>
      <c r="E89" s="45">
        <v>0</v>
      </c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0</v>
      </c>
      <c r="P89" s="45">
        <v>0</v>
      </c>
      <c r="Q89" s="45">
        <v>0</v>
      </c>
      <c r="R89" s="45">
        <v>0</v>
      </c>
      <c r="S89" s="45">
        <v>0</v>
      </c>
      <c r="T89" s="45">
        <v>0</v>
      </c>
      <c r="U89" s="73"/>
      <c r="V89" s="40" t="s">
        <v>63</v>
      </c>
      <c r="W89" s="11" t="s">
        <v>32</v>
      </c>
      <c r="X89" s="11" t="s">
        <v>32</v>
      </c>
      <c r="Y89" s="11" t="s">
        <v>32</v>
      </c>
      <c r="Z89" s="41">
        <v>8</v>
      </c>
      <c r="AA89" s="11" t="s">
        <v>32</v>
      </c>
      <c r="AB89" s="11" t="s">
        <v>32</v>
      </c>
      <c r="AC89" s="11" t="s">
        <v>32</v>
      </c>
      <c r="AD89" s="11" t="s">
        <v>32</v>
      </c>
      <c r="AE89" s="11" t="s">
        <v>32</v>
      </c>
      <c r="AF89" s="11" t="s">
        <v>32</v>
      </c>
      <c r="AG89" s="11" t="s">
        <v>32</v>
      </c>
      <c r="AH89" s="11" t="s">
        <v>32</v>
      </c>
      <c r="AI89" s="11" t="s">
        <v>32</v>
      </c>
      <c r="AJ89" s="11" t="s">
        <v>32</v>
      </c>
      <c r="AK89" s="11" t="s">
        <v>32</v>
      </c>
      <c r="AL89" s="11" t="s">
        <v>32</v>
      </c>
      <c r="AM89" s="11" t="s">
        <v>32</v>
      </c>
      <c r="AN89" s="41">
        <v>8</v>
      </c>
    </row>
    <row r="90" spans="1:40" s="3" customFormat="1" ht="60" x14ac:dyDescent="0.25">
      <c r="A90" s="88"/>
      <c r="B90" s="47" t="s">
        <v>64</v>
      </c>
      <c r="C90" s="45">
        <f t="shared" si="32"/>
        <v>3831800</v>
      </c>
      <c r="D90" s="45">
        <v>221300</v>
      </c>
      <c r="E90" s="45">
        <v>0</v>
      </c>
      <c r="F90" s="45">
        <v>0</v>
      </c>
      <c r="G90" s="45">
        <v>1110000</v>
      </c>
      <c r="H90" s="45">
        <v>695300</v>
      </c>
      <c r="I90" s="45">
        <v>1032800</v>
      </c>
      <c r="J90" s="45">
        <v>772400</v>
      </c>
      <c r="K90" s="45">
        <f>0</f>
        <v>0</v>
      </c>
      <c r="L90" s="45">
        <f>0</f>
        <v>0</v>
      </c>
      <c r="M90" s="45">
        <f>0</f>
        <v>0</v>
      </c>
      <c r="N90" s="45">
        <f>0</f>
        <v>0</v>
      </c>
      <c r="O90" s="45">
        <f>0</f>
        <v>0</v>
      </c>
      <c r="P90" s="45">
        <f>0</f>
        <v>0</v>
      </c>
      <c r="Q90" s="45">
        <f>0</f>
        <v>0</v>
      </c>
      <c r="R90" s="45">
        <f>0</f>
        <v>0</v>
      </c>
      <c r="S90" s="45">
        <f>0</f>
        <v>0</v>
      </c>
      <c r="T90" s="45">
        <f>0</f>
        <v>0</v>
      </c>
      <c r="U90" s="73"/>
      <c r="V90" s="87" t="s">
        <v>65</v>
      </c>
      <c r="W90" s="95" t="s">
        <v>32</v>
      </c>
      <c r="X90" s="95" t="s">
        <v>32</v>
      </c>
      <c r="Y90" s="95" t="s">
        <v>32</v>
      </c>
      <c r="Z90" s="95" t="s">
        <v>33</v>
      </c>
      <c r="AA90" s="95" t="s">
        <v>32</v>
      </c>
      <c r="AB90" s="95" t="s">
        <v>32</v>
      </c>
      <c r="AC90" s="95" t="s">
        <v>32</v>
      </c>
      <c r="AD90" s="95" t="s">
        <v>32</v>
      </c>
      <c r="AE90" s="95" t="s">
        <v>32</v>
      </c>
      <c r="AF90" s="95" t="s">
        <v>32</v>
      </c>
      <c r="AG90" s="95" t="s">
        <v>32</v>
      </c>
      <c r="AH90" s="95" t="s">
        <v>32</v>
      </c>
      <c r="AI90" s="95" t="s">
        <v>32</v>
      </c>
      <c r="AJ90" s="95" t="s">
        <v>32</v>
      </c>
      <c r="AK90" s="95" t="s">
        <v>32</v>
      </c>
      <c r="AL90" s="95" t="s">
        <v>32</v>
      </c>
      <c r="AM90" s="95" t="s">
        <v>32</v>
      </c>
      <c r="AN90" s="69">
        <v>1</v>
      </c>
    </row>
    <row r="91" spans="1:40" s="3" customFormat="1" ht="30" x14ac:dyDescent="0.25">
      <c r="A91" s="88"/>
      <c r="B91" s="47" t="s">
        <v>39</v>
      </c>
      <c r="C91" s="45">
        <f t="shared" si="32"/>
        <v>637147.37</v>
      </c>
      <c r="D91" s="45">
        <v>0</v>
      </c>
      <c r="E91" s="45">
        <v>0</v>
      </c>
      <c r="F91" s="45">
        <v>0</v>
      </c>
      <c r="G91" s="45">
        <v>195882.36</v>
      </c>
      <c r="H91" s="45">
        <f>122708.82-8.82</f>
        <v>122700</v>
      </c>
      <c r="I91" s="45">
        <v>182259.12</v>
      </c>
      <c r="J91" s="45">
        <v>136305.89000000001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0</v>
      </c>
      <c r="Q91" s="45">
        <v>0</v>
      </c>
      <c r="R91" s="45">
        <v>0</v>
      </c>
      <c r="S91" s="45">
        <v>0</v>
      </c>
      <c r="T91" s="45">
        <v>0</v>
      </c>
      <c r="U91" s="73"/>
      <c r="V91" s="88"/>
      <c r="W91" s="96"/>
      <c r="X91" s="96"/>
      <c r="Y91" s="96"/>
      <c r="Z91" s="96"/>
      <c r="AA91" s="96"/>
      <c r="AB91" s="96"/>
      <c r="AC91" s="96"/>
      <c r="AD91" s="96"/>
      <c r="AE91" s="96"/>
      <c r="AF91" s="96"/>
      <c r="AG91" s="96"/>
      <c r="AH91" s="96"/>
      <c r="AI91" s="96"/>
      <c r="AJ91" s="96"/>
      <c r="AK91" s="96"/>
      <c r="AL91" s="96"/>
      <c r="AM91" s="96"/>
      <c r="AN91" s="70"/>
    </row>
    <row r="92" spans="1:40" s="3" customFormat="1" ht="30" x14ac:dyDescent="0.25">
      <c r="A92" s="89"/>
      <c r="B92" s="47" t="s">
        <v>66</v>
      </c>
      <c r="C92" s="45">
        <f t="shared" si="32"/>
        <v>0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0</v>
      </c>
      <c r="P92" s="45">
        <v>0</v>
      </c>
      <c r="Q92" s="45">
        <v>0</v>
      </c>
      <c r="R92" s="45">
        <v>0</v>
      </c>
      <c r="S92" s="45">
        <v>0</v>
      </c>
      <c r="T92" s="45">
        <v>0</v>
      </c>
      <c r="U92" s="74"/>
      <c r="V92" s="89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71"/>
    </row>
    <row r="93" spans="1:40" s="3" customFormat="1" ht="15" customHeight="1" x14ac:dyDescent="0.25">
      <c r="A93" s="87" t="s">
        <v>67</v>
      </c>
      <c r="B93" s="47" t="s">
        <v>36</v>
      </c>
      <c r="C93" s="45">
        <f t="shared" si="32"/>
        <v>1788988375.0200005</v>
      </c>
      <c r="D93" s="45">
        <f>D94+D95+D96+D97</f>
        <v>113592308</v>
      </c>
      <c r="E93" s="45">
        <f t="shared" ref="E93:T93" si="36">E94+E95+E96+E97</f>
        <v>114705284</v>
      </c>
      <c r="F93" s="45">
        <f t="shared" si="36"/>
        <v>103377730.86999999</v>
      </c>
      <c r="G93" s="45">
        <f t="shared" si="36"/>
        <v>107093445.58</v>
      </c>
      <c r="H93" s="45">
        <f t="shared" si="36"/>
        <v>138074902.12</v>
      </c>
      <c r="I93" s="45">
        <f t="shared" si="36"/>
        <v>100954108.06</v>
      </c>
      <c r="J93" s="45">
        <f t="shared" si="36"/>
        <v>101810569.59</v>
      </c>
      <c r="K93" s="45">
        <f t="shared" si="36"/>
        <v>100938002.68000001</v>
      </c>
      <c r="L93" s="45">
        <f t="shared" si="36"/>
        <v>100938002.68000001</v>
      </c>
      <c r="M93" s="45">
        <f t="shared" si="36"/>
        <v>100938002.68000001</v>
      </c>
      <c r="N93" s="45">
        <f t="shared" si="36"/>
        <v>100938002.68000001</v>
      </c>
      <c r="O93" s="45">
        <f t="shared" si="36"/>
        <v>100938002.68000001</v>
      </c>
      <c r="P93" s="45">
        <f t="shared" si="36"/>
        <v>100938002.68000001</v>
      </c>
      <c r="Q93" s="45">
        <f t="shared" si="36"/>
        <v>100938002.68000001</v>
      </c>
      <c r="R93" s="45">
        <f t="shared" si="36"/>
        <v>100938002.68000001</v>
      </c>
      <c r="S93" s="45">
        <f t="shared" si="36"/>
        <v>100938002.68000001</v>
      </c>
      <c r="T93" s="45">
        <f t="shared" si="36"/>
        <v>100938002.68000001</v>
      </c>
      <c r="U93" s="108"/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10"/>
    </row>
    <row r="94" spans="1:40" s="3" customFormat="1" ht="45" x14ac:dyDescent="0.25">
      <c r="A94" s="88"/>
      <c r="B94" s="47" t="s">
        <v>37</v>
      </c>
      <c r="C94" s="45">
        <f t="shared" si="32"/>
        <v>0</v>
      </c>
      <c r="D94" s="45">
        <f>D62+D84+D89</f>
        <v>0</v>
      </c>
      <c r="E94" s="45">
        <f t="shared" ref="E94:T97" si="37">E62+E84+E89</f>
        <v>0</v>
      </c>
      <c r="F94" s="45">
        <f t="shared" si="37"/>
        <v>0</v>
      </c>
      <c r="G94" s="45">
        <f t="shared" si="37"/>
        <v>0</v>
      </c>
      <c r="H94" s="45">
        <f t="shared" si="37"/>
        <v>0</v>
      </c>
      <c r="I94" s="45">
        <f t="shared" si="37"/>
        <v>0</v>
      </c>
      <c r="J94" s="45">
        <f t="shared" si="37"/>
        <v>0</v>
      </c>
      <c r="K94" s="45">
        <f t="shared" si="37"/>
        <v>0</v>
      </c>
      <c r="L94" s="45">
        <f t="shared" si="37"/>
        <v>0</v>
      </c>
      <c r="M94" s="45">
        <f t="shared" si="37"/>
        <v>0</v>
      </c>
      <c r="N94" s="45">
        <f t="shared" si="37"/>
        <v>0</v>
      </c>
      <c r="O94" s="45">
        <f t="shared" si="37"/>
        <v>0</v>
      </c>
      <c r="P94" s="45">
        <f t="shared" si="37"/>
        <v>0</v>
      </c>
      <c r="Q94" s="45">
        <f t="shared" si="37"/>
        <v>0</v>
      </c>
      <c r="R94" s="45">
        <f t="shared" si="37"/>
        <v>0</v>
      </c>
      <c r="S94" s="45">
        <f t="shared" si="37"/>
        <v>0</v>
      </c>
      <c r="T94" s="45">
        <f t="shared" si="37"/>
        <v>0</v>
      </c>
      <c r="U94" s="111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3"/>
    </row>
    <row r="95" spans="1:40" s="3" customFormat="1" ht="60" x14ac:dyDescent="0.25">
      <c r="A95" s="88"/>
      <c r="B95" s="47" t="s">
        <v>64</v>
      </c>
      <c r="C95" s="45">
        <f t="shared" si="32"/>
        <v>30713852.609999999</v>
      </c>
      <c r="D95" s="45">
        <f t="shared" ref="D95:S97" si="38">D63+D85+D90</f>
        <v>321300</v>
      </c>
      <c r="E95" s="45">
        <f t="shared" si="38"/>
        <v>700000</v>
      </c>
      <c r="F95" s="45">
        <f t="shared" si="38"/>
        <v>515000</v>
      </c>
      <c r="G95" s="45">
        <f t="shared" si="38"/>
        <v>1410000</v>
      </c>
      <c r="H95" s="45">
        <f t="shared" si="38"/>
        <v>25962352.609999999</v>
      </c>
      <c r="I95" s="45">
        <f t="shared" si="38"/>
        <v>1032800</v>
      </c>
      <c r="J95" s="45">
        <f t="shared" si="38"/>
        <v>772400</v>
      </c>
      <c r="K95" s="45">
        <f t="shared" si="38"/>
        <v>0</v>
      </c>
      <c r="L95" s="45">
        <f t="shared" si="38"/>
        <v>0</v>
      </c>
      <c r="M95" s="45">
        <f t="shared" si="38"/>
        <v>0</v>
      </c>
      <c r="N95" s="45">
        <f t="shared" si="38"/>
        <v>0</v>
      </c>
      <c r="O95" s="45">
        <f t="shared" si="38"/>
        <v>0</v>
      </c>
      <c r="P95" s="45">
        <f t="shared" si="38"/>
        <v>0</v>
      </c>
      <c r="Q95" s="45">
        <f t="shared" si="38"/>
        <v>0</v>
      </c>
      <c r="R95" s="45">
        <f t="shared" si="38"/>
        <v>0</v>
      </c>
      <c r="S95" s="45">
        <f t="shared" si="38"/>
        <v>0</v>
      </c>
      <c r="T95" s="45">
        <f t="shared" si="37"/>
        <v>0</v>
      </c>
      <c r="U95" s="111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3"/>
    </row>
    <row r="96" spans="1:40" s="3" customFormat="1" ht="30" x14ac:dyDescent="0.25">
      <c r="A96" s="88"/>
      <c r="B96" s="47" t="s">
        <v>39</v>
      </c>
      <c r="C96" s="45">
        <f t="shared" si="32"/>
        <v>1754296091.4100006</v>
      </c>
      <c r="D96" s="45">
        <f t="shared" si="38"/>
        <v>111628808</v>
      </c>
      <c r="E96" s="45">
        <f t="shared" si="38"/>
        <v>111669053</v>
      </c>
      <c r="F96" s="45">
        <f t="shared" si="38"/>
        <v>102862730.86999999</v>
      </c>
      <c r="G96" s="45">
        <f t="shared" si="38"/>
        <v>105683445.58</v>
      </c>
      <c r="H96" s="45">
        <f t="shared" si="38"/>
        <v>112112549.51000001</v>
      </c>
      <c r="I96" s="45">
        <f t="shared" si="38"/>
        <v>99921308.060000002</v>
      </c>
      <c r="J96" s="45">
        <f t="shared" si="38"/>
        <v>101038169.59</v>
      </c>
      <c r="K96" s="45">
        <f t="shared" si="38"/>
        <v>100938002.68000001</v>
      </c>
      <c r="L96" s="45">
        <f t="shared" si="38"/>
        <v>100938002.68000001</v>
      </c>
      <c r="M96" s="45">
        <f t="shared" si="38"/>
        <v>100938002.68000001</v>
      </c>
      <c r="N96" s="45">
        <f t="shared" si="38"/>
        <v>100938002.68000001</v>
      </c>
      <c r="O96" s="45">
        <f t="shared" si="38"/>
        <v>100938002.68000001</v>
      </c>
      <c r="P96" s="45">
        <f t="shared" si="38"/>
        <v>100938002.68000001</v>
      </c>
      <c r="Q96" s="45">
        <f t="shared" si="38"/>
        <v>100938002.68000001</v>
      </c>
      <c r="R96" s="45">
        <f t="shared" si="38"/>
        <v>100938002.68000001</v>
      </c>
      <c r="S96" s="45">
        <f t="shared" si="38"/>
        <v>100938002.68000001</v>
      </c>
      <c r="T96" s="45">
        <f t="shared" si="37"/>
        <v>100938002.68000001</v>
      </c>
      <c r="U96" s="111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3"/>
    </row>
    <row r="97" spans="1:40" s="3" customFormat="1" ht="45" x14ac:dyDescent="0.25">
      <c r="A97" s="89"/>
      <c r="B97" s="47" t="s">
        <v>55</v>
      </c>
      <c r="C97" s="45">
        <f t="shared" si="32"/>
        <v>3978431</v>
      </c>
      <c r="D97" s="45">
        <f t="shared" si="38"/>
        <v>1642200</v>
      </c>
      <c r="E97" s="45">
        <f t="shared" si="38"/>
        <v>2336231</v>
      </c>
      <c r="F97" s="45">
        <f t="shared" si="38"/>
        <v>0</v>
      </c>
      <c r="G97" s="45">
        <f t="shared" si="38"/>
        <v>0</v>
      </c>
      <c r="H97" s="45">
        <f t="shared" si="38"/>
        <v>0</v>
      </c>
      <c r="I97" s="45">
        <f t="shared" si="38"/>
        <v>0</v>
      </c>
      <c r="J97" s="45">
        <f t="shared" si="38"/>
        <v>0</v>
      </c>
      <c r="K97" s="45">
        <f t="shared" si="38"/>
        <v>0</v>
      </c>
      <c r="L97" s="45">
        <f t="shared" si="38"/>
        <v>0</v>
      </c>
      <c r="M97" s="45">
        <f t="shared" si="38"/>
        <v>0</v>
      </c>
      <c r="N97" s="45">
        <f t="shared" si="38"/>
        <v>0</v>
      </c>
      <c r="O97" s="45">
        <f t="shared" si="38"/>
        <v>0</v>
      </c>
      <c r="P97" s="45">
        <f t="shared" si="38"/>
        <v>0</v>
      </c>
      <c r="Q97" s="45">
        <f t="shared" si="38"/>
        <v>0</v>
      </c>
      <c r="R97" s="45">
        <f t="shared" si="38"/>
        <v>0</v>
      </c>
      <c r="S97" s="45">
        <f t="shared" si="38"/>
        <v>0</v>
      </c>
      <c r="T97" s="45">
        <f t="shared" si="37"/>
        <v>0</v>
      </c>
      <c r="U97" s="114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6"/>
    </row>
    <row r="98" spans="1:40" s="3" customFormat="1" ht="15" x14ac:dyDescent="0.25">
      <c r="A98" s="84" t="s">
        <v>213</v>
      </c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86"/>
    </row>
    <row r="99" spans="1:40" s="3" customFormat="1" ht="15" x14ac:dyDescent="0.25">
      <c r="A99" s="84" t="s">
        <v>68</v>
      </c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86"/>
    </row>
    <row r="100" spans="1:40" s="3" customFormat="1" ht="15" x14ac:dyDescent="0.25">
      <c r="A100" s="84" t="s">
        <v>69</v>
      </c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  <c r="AN100" s="86"/>
    </row>
    <row r="101" spans="1:40" s="3" customFormat="1" ht="15" customHeight="1" x14ac:dyDescent="0.25">
      <c r="A101" s="87" t="s">
        <v>162</v>
      </c>
      <c r="B101" s="47" t="s">
        <v>36</v>
      </c>
      <c r="C101" s="45">
        <f t="shared" ref="C101:C131" si="39">SUM(D101:T101)</f>
        <v>6324702604.3000021</v>
      </c>
      <c r="D101" s="45">
        <f>D102+D103+D104+D105</f>
        <v>334912517</v>
      </c>
      <c r="E101" s="45">
        <f t="shared" ref="E101:T101" si="40">E102+E103+E104+E105</f>
        <v>374761185</v>
      </c>
      <c r="F101" s="45">
        <f t="shared" si="40"/>
        <v>370315304.76999998</v>
      </c>
      <c r="G101" s="45">
        <f t="shared" si="40"/>
        <v>433600468.99000001</v>
      </c>
      <c r="H101" s="45">
        <f t="shared" si="40"/>
        <v>431477762</v>
      </c>
      <c r="I101" s="45">
        <f t="shared" si="40"/>
        <v>381880048.77999997</v>
      </c>
      <c r="J101" s="45">
        <f t="shared" si="40"/>
        <v>379553407.26000005</v>
      </c>
      <c r="K101" s="45">
        <f t="shared" si="40"/>
        <v>361820191.05000001</v>
      </c>
      <c r="L101" s="45">
        <f t="shared" si="40"/>
        <v>361820191.05000001</v>
      </c>
      <c r="M101" s="45">
        <f t="shared" si="40"/>
        <v>361820191.05000001</v>
      </c>
      <c r="N101" s="45">
        <f t="shared" si="40"/>
        <v>361820191.05000001</v>
      </c>
      <c r="O101" s="45">
        <f t="shared" si="40"/>
        <v>361820191.05000001</v>
      </c>
      <c r="P101" s="45">
        <f t="shared" si="40"/>
        <v>361820191.05000001</v>
      </c>
      <c r="Q101" s="45">
        <f t="shared" si="40"/>
        <v>361820191.05000001</v>
      </c>
      <c r="R101" s="45">
        <f t="shared" si="40"/>
        <v>361820191.05000001</v>
      </c>
      <c r="S101" s="45">
        <f t="shared" si="40"/>
        <v>361820191.05000001</v>
      </c>
      <c r="T101" s="45">
        <f t="shared" si="40"/>
        <v>361820191.05000001</v>
      </c>
      <c r="U101" s="108"/>
      <c r="V101" s="109"/>
      <c r="W101" s="109"/>
      <c r="X101" s="109"/>
      <c r="Y101" s="109"/>
      <c r="Z101" s="109"/>
      <c r="AA101" s="109"/>
      <c r="AB101" s="109"/>
      <c r="AC101" s="109"/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10"/>
    </row>
    <row r="102" spans="1:40" s="3" customFormat="1" ht="45" x14ac:dyDescent="0.25">
      <c r="A102" s="88"/>
      <c r="B102" s="47" t="s">
        <v>37</v>
      </c>
      <c r="C102" s="45">
        <f t="shared" si="39"/>
        <v>0</v>
      </c>
      <c r="D102" s="45">
        <f>D108+D113+D118</f>
        <v>0</v>
      </c>
      <c r="E102" s="45">
        <f t="shared" ref="E102:T105" si="41">E108+E113+E118</f>
        <v>0</v>
      </c>
      <c r="F102" s="45">
        <f t="shared" si="41"/>
        <v>0</v>
      </c>
      <c r="G102" s="45">
        <f t="shared" si="41"/>
        <v>0</v>
      </c>
      <c r="H102" s="45">
        <f t="shared" si="41"/>
        <v>0</v>
      </c>
      <c r="I102" s="45">
        <f t="shared" si="41"/>
        <v>0</v>
      </c>
      <c r="J102" s="45">
        <f t="shared" si="41"/>
        <v>0</v>
      </c>
      <c r="K102" s="45">
        <f t="shared" si="41"/>
        <v>0</v>
      </c>
      <c r="L102" s="45">
        <f t="shared" si="41"/>
        <v>0</v>
      </c>
      <c r="M102" s="45">
        <f t="shared" si="41"/>
        <v>0</v>
      </c>
      <c r="N102" s="45">
        <f t="shared" si="41"/>
        <v>0</v>
      </c>
      <c r="O102" s="45">
        <f t="shared" si="41"/>
        <v>0</v>
      </c>
      <c r="P102" s="45">
        <f t="shared" si="41"/>
        <v>0</v>
      </c>
      <c r="Q102" s="45">
        <f t="shared" si="41"/>
        <v>0</v>
      </c>
      <c r="R102" s="45">
        <f t="shared" si="41"/>
        <v>0</v>
      </c>
      <c r="S102" s="45">
        <f t="shared" si="41"/>
        <v>0</v>
      </c>
      <c r="T102" s="45">
        <f t="shared" si="41"/>
        <v>0</v>
      </c>
      <c r="U102" s="111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113"/>
    </row>
    <row r="103" spans="1:40" s="3" customFormat="1" ht="45" x14ac:dyDescent="0.25">
      <c r="A103" s="88"/>
      <c r="B103" s="47" t="s">
        <v>38</v>
      </c>
      <c r="C103" s="45">
        <f t="shared" si="39"/>
        <v>174965750</v>
      </c>
      <c r="D103" s="45">
        <f t="shared" ref="D103:S105" si="42">D109+D114+D119</f>
        <v>0</v>
      </c>
      <c r="E103" s="45">
        <f t="shared" si="42"/>
        <v>63603036</v>
      </c>
      <c r="F103" s="45">
        <f t="shared" si="42"/>
        <v>39286190</v>
      </c>
      <c r="G103" s="45">
        <f t="shared" si="42"/>
        <v>38238200</v>
      </c>
      <c r="H103" s="45">
        <f t="shared" si="42"/>
        <v>33838324</v>
      </c>
      <c r="I103" s="45">
        <f t="shared" si="42"/>
        <v>0</v>
      </c>
      <c r="J103" s="45">
        <f t="shared" si="42"/>
        <v>0</v>
      </c>
      <c r="K103" s="45">
        <f t="shared" si="42"/>
        <v>0</v>
      </c>
      <c r="L103" s="45">
        <f t="shared" si="42"/>
        <v>0</v>
      </c>
      <c r="M103" s="45">
        <f t="shared" si="42"/>
        <v>0</v>
      </c>
      <c r="N103" s="45">
        <f t="shared" si="42"/>
        <v>0</v>
      </c>
      <c r="O103" s="45">
        <f t="shared" si="42"/>
        <v>0</v>
      </c>
      <c r="P103" s="45">
        <f t="shared" si="42"/>
        <v>0</v>
      </c>
      <c r="Q103" s="45">
        <f t="shared" si="42"/>
        <v>0</v>
      </c>
      <c r="R103" s="45">
        <f t="shared" si="42"/>
        <v>0</v>
      </c>
      <c r="S103" s="45">
        <f t="shared" si="42"/>
        <v>0</v>
      </c>
      <c r="T103" s="45">
        <f t="shared" si="41"/>
        <v>0</v>
      </c>
      <c r="U103" s="111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113"/>
    </row>
    <row r="104" spans="1:40" s="3" customFormat="1" ht="30" x14ac:dyDescent="0.25">
      <c r="A104" s="88"/>
      <c r="B104" s="47" t="s">
        <v>39</v>
      </c>
      <c r="C104" s="45">
        <f t="shared" si="39"/>
        <v>6149736854.3000021</v>
      </c>
      <c r="D104" s="45">
        <f t="shared" si="42"/>
        <v>334912517</v>
      </c>
      <c r="E104" s="45">
        <f t="shared" si="42"/>
        <v>311158149</v>
      </c>
      <c r="F104" s="45">
        <f t="shared" si="42"/>
        <v>331029114.76999998</v>
      </c>
      <c r="G104" s="45">
        <f t="shared" si="42"/>
        <v>395362268.99000001</v>
      </c>
      <c r="H104" s="45">
        <f t="shared" si="42"/>
        <v>397639438</v>
      </c>
      <c r="I104" s="45">
        <f t="shared" si="42"/>
        <v>381880048.77999997</v>
      </c>
      <c r="J104" s="45">
        <f t="shared" si="42"/>
        <v>379553407.26000005</v>
      </c>
      <c r="K104" s="45">
        <f t="shared" si="42"/>
        <v>361820191.05000001</v>
      </c>
      <c r="L104" s="45">
        <f t="shared" si="42"/>
        <v>361820191.05000001</v>
      </c>
      <c r="M104" s="45">
        <f t="shared" si="42"/>
        <v>361820191.05000001</v>
      </c>
      <c r="N104" s="45">
        <f t="shared" si="42"/>
        <v>361820191.05000001</v>
      </c>
      <c r="O104" s="45">
        <f t="shared" si="42"/>
        <v>361820191.05000001</v>
      </c>
      <c r="P104" s="45">
        <f t="shared" si="42"/>
        <v>361820191.05000001</v>
      </c>
      <c r="Q104" s="45">
        <f t="shared" si="42"/>
        <v>361820191.05000001</v>
      </c>
      <c r="R104" s="45">
        <f t="shared" si="42"/>
        <v>361820191.05000001</v>
      </c>
      <c r="S104" s="45">
        <f t="shared" si="42"/>
        <v>361820191.05000001</v>
      </c>
      <c r="T104" s="45">
        <f t="shared" si="41"/>
        <v>361820191.05000001</v>
      </c>
      <c r="U104" s="111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2"/>
      <c r="AM104" s="112"/>
      <c r="AN104" s="113"/>
    </row>
    <row r="105" spans="1:40" s="3" customFormat="1" ht="30" x14ac:dyDescent="0.25">
      <c r="A105" s="89"/>
      <c r="B105" s="47" t="s">
        <v>66</v>
      </c>
      <c r="C105" s="45">
        <f t="shared" si="39"/>
        <v>0</v>
      </c>
      <c r="D105" s="45">
        <f t="shared" si="42"/>
        <v>0</v>
      </c>
      <c r="E105" s="45">
        <f t="shared" si="42"/>
        <v>0</v>
      </c>
      <c r="F105" s="45">
        <f t="shared" si="42"/>
        <v>0</v>
      </c>
      <c r="G105" s="45">
        <f t="shared" si="42"/>
        <v>0</v>
      </c>
      <c r="H105" s="45">
        <f t="shared" si="42"/>
        <v>0</v>
      </c>
      <c r="I105" s="45">
        <f t="shared" si="42"/>
        <v>0</v>
      </c>
      <c r="J105" s="45">
        <f t="shared" si="42"/>
        <v>0</v>
      </c>
      <c r="K105" s="45">
        <f t="shared" si="42"/>
        <v>0</v>
      </c>
      <c r="L105" s="45">
        <f t="shared" si="42"/>
        <v>0</v>
      </c>
      <c r="M105" s="45">
        <f t="shared" si="42"/>
        <v>0</v>
      </c>
      <c r="N105" s="45">
        <f t="shared" si="42"/>
        <v>0</v>
      </c>
      <c r="O105" s="45">
        <f t="shared" si="42"/>
        <v>0</v>
      </c>
      <c r="P105" s="45">
        <f t="shared" si="42"/>
        <v>0</v>
      </c>
      <c r="Q105" s="45">
        <f t="shared" si="42"/>
        <v>0</v>
      </c>
      <c r="R105" s="45">
        <f t="shared" si="42"/>
        <v>0</v>
      </c>
      <c r="S105" s="45">
        <f t="shared" si="42"/>
        <v>0</v>
      </c>
      <c r="T105" s="45">
        <f t="shared" si="41"/>
        <v>0</v>
      </c>
      <c r="U105" s="114"/>
      <c r="V105" s="115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116"/>
    </row>
    <row r="106" spans="1:40" s="3" customFormat="1" ht="105" x14ac:dyDescent="0.25">
      <c r="A106" s="87" t="s">
        <v>163</v>
      </c>
      <c r="B106" s="87" t="s">
        <v>36</v>
      </c>
      <c r="C106" s="120">
        <f>SUM(D106:T107)</f>
        <v>5915850871.5400009</v>
      </c>
      <c r="D106" s="120">
        <f>D108+D109+D110+D111</f>
        <v>324408470</v>
      </c>
      <c r="E106" s="120">
        <f t="shared" ref="E106:T106" si="43">E108+E109+E110+E111</f>
        <v>258178448</v>
      </c>
      <c r="F106" s="120">
        <f t="shared" si="43"/>
        <v>319965465.88999999</v>
      </c>
      <c r="G106" s="120">
        <f t="shared" si="43"/>
        <v>382509393.93000001</v>
      </c>
      <c r="H106" s="120">
        <f t="shared" si="43"/>
        <v>354091563.01999998</v>
      </c>
      <c r="I106" s="120">
        <f t="shared" si="43"/>
        <v>371997160.19999999</v>
      </c>
      <c r="J106" s="120">
        <f t="shared" si="43"/>
        <v>371093866.60000002</v>
      </c>
      <c r="K106" s="120">
        <f t="shared" si="43"/>
        <v>353360650.38999999</v>
      </c>
      <c r="L106" s="120">
        <f t="shared" si="43"/>
        <v>353360650.38999999</v>
      </c>
      <c r="M106" s="120">
        <f t="shared" si="43"/>
        <v>353360650.38999999</v>
      </c>
      <c r="N106" s="120">
        <f t="shared" si="43"/>
        <v>353360650.38999999</v>
      </c>
      <c r="O106" s="120">
        <f t="shared" si="43"/>
        <v>353360650.38999999</v>
      </c>
      <c r="P106" s="120">
        <f t="shared" si="43"/>
        <v>353360650.38999999</v>
      </c>
      <c r="Q106" s="120">
        <f t="shared" si="43"/>
        <v>353360650.38999999</v>
      </c>
      <c r="R106" s="120">
        <f t="shared" si="43"/>
        <v>353360650.38999999</v>
      </c>
      <c r="S106" s="120">
        <f t="shared" si="43"/>
        <v>353360650.38999999</v>
      </c>
      <c r="T106" s="120">
        <f t="shared" si="43"/>
        <v>353360650.38999999</v>
      </c>
      <c r="U106" s="72" t="s">
        <v>216</v>
      </c>
      <c r="V106" s="40" t="s">
        <v>70</v>
      </c>
      <c r="W106" s="10">
        <v>2180</v>
      </c>
      <c r="X106" s="10">
        <v>2257</v>
      </c>
      <c r="Y106" s="10">
        <v>2512</v>
      </c>
      <c r="Z106" s="10">
        <v>2742</v>
      </c>
      <c r="AA106" s="10">
        <v>2897</v>
      </c>
      <c r="AB106" s="10">
        <v>2897</v>
      </c>
      <c r="AC106" s="10">
        <v>2897</v>
      </c>
      <c r="AD106" s="10">
        <v>2897</v>
      </c>
      <c r="AE106" s="10">
        <v>2897</v>
      </c>
      <c r="AF106" s="10">
        <v>2897</v>
      </c>
      <c r="AG106" s="10">
        <v>2897</v>
      </c>
      <c r="AH106" s="10">
        <v>2897</v>
      </c>
      <c r="AI106" s="10">
        <v>2897</v>
      </c>
      <c r="AJ106" s="10">
        <v>2897</v>
      </c>
      <c r="AK106" s="10">
        <v>2897</v>
      </c>
      <c r="AL106" s="10">
        <v>2897</v>
      </c>
      <c r="AM106" s="10">
        <v>2897</v>
      </c>
      <c r="AN106" s="10">
        <v>2897</v>
      </c>
    </row>
    <row r="107" spans="1:40" s="3" customFormat="1" ht="75" x14ac:dyDescent="0.25">
      <c r="A107" s="88"/>
      <c r="B107" s="89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73"/>
      <c r="V107" s="40" t="s">
        <v>71</v>
      </c>
      <c r="W107" s="11" t="s">
        <v>32</v>
      </c>
      <c r="X107" s="11" t="s">
        <v>32</v>
      </c>
      <c r="Y107" s="11" t="s">
        <v>32</v>
      </c>
      <c r="Z107" s="41">
        <v>1842922</v>
      </c>
      <c r="AA107" s="41">
        <v>2001144</v>
      </c>
      <c r="AB107" s="41">
        <v>2001144</v>
      </c>
      <c r="AC107" s="41">
        <v>2001144</v>
      </c>
      <c r="AD107" s="41">
        <v>2001144</v>
      </c>
      <c r="AE107" s="41">
        <v>2001144</v>
      </c>
      <c r="AF107" s="41">
        <v>2001144</v>
      </c>
      <c r="AG107" s="41">
        <v>2001144</v>
      </c>
      <c r="AH107" s="41">
        <v>2001144</v>
      </c>
      <c r="AI107" s="41">
        <v>2001144</v>
      </c>
      <c r="AJ107" s="41">
        <v>2001144</v>
      </c>
      <c r="AK107" s="41">
        <v>2001144</v>
      </c>
      <c r="AL107" s="41">
        <v>2001144</v>
      </c>
      <c r="AM107" s="41">
        <v>2001144</v>
      </c>
      <c r="AN107" s="41">
        <v>2001144</v>
      </c>
    </row>
    <row r="108" spans="1:40" s="3" customFormat="1" ht="135" x14ac:dyDescent="0.25">
      <c r="A108" s="88"/>
      <c r="B108" s="47" t="s">
        <v>37</v>
      </c>
      <c r="C108" s="45">
        <f t="shared" si="39"/>
        <v>0</v>
      </c>
      <c r="D108" s="45"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  <c r="J108" s="45"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v>0</v>
      </c>
      <c r="P108" s="45">
        <v>0</v>
      </c>
      <c r="Q108" s="45">
        <v>0</v>
      </c>
      <c r="R108" s="45">
        <v>0</v>
      </c>
      <c r="S108" s="45">
        <v>0</v>
      </c>
      <c r="T108" s="45">
        <v>0</v>
      </c>
      <c r="U108" s="73"/>
      <c r="V108" s="40" t="s">
        <v>72</v>
      </c>
      <c r="W108" s="10">
        <v>24</v>
      </c>
      <c r="X108" s="10">
        <v>29</v>
      </c>
      <c r="Y108" s="41">
        <v>25</v>
      </c>
      <c r="Z108" s="41">
        <v>10</v>
      </c>
      <c r="AA108" s="41">
        <v>10</v>
      </c>
      <c r="AB108" s="41">
        <v>10</v>
      </c>
      <c r="AC108" s="41">
        <v>10</v>
      </c>
      <c r="AD108" s="41">
        <v>10</v>
      </c>
      <c r="AE108" s="41">
        <v>10</v>
      </c>
      <c r="AF108" s="41">
        <v>10</v>
      </c>
      <c r="AG108" s="41">
        <v>10</v>
      </c>
      <c r="AH108" s="41">
        <v>10</v>
      </c>
      <c r="AI108" s="41">
        <v>10</v>
      </c>
      <c r="AJ108" s="41">
        <v>10</v>
      </c>
      <c r="AK108" s="41">
        <v>10</v>
      </c>
      <c r="AL108" s="41">
        <v>10</v>
      </c>
      <c r="AM108" s="41">
        <v>10</v>
      </c>
      <c r="AN108" s="41">
        <v>10</v>
      </c>
    </row>
    <row r="109" spans="1:40" s="3" customFormat="1" ht="75" x14ac:dyDescent="0.25">
      <c r="A109" s="88"/>
      <c r="B109" s="47" t="s">
        <v>38</v>
      </c>
      <c r="C109" s="45">
        <f t="shared" si="39"/>
        <v>1847990</v>
      </c>
      <c r="D109" s="45">
        <v>0</v>
      </c>
      <c r="E109" s="45">
        <v>600000</v>
      </c>
      <c r="F109" s="45">
        <v>1047990</v>
      </c>
      <c r="G109" s="45">
        <v>0</v>
      </c>
      <c r="H109" s="45">
        <v>200000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0</v>
      </c>
      <c r="P109" s="45">
        <v>0</v>
      </c>
      <c r="Q109" s="45">
        <v>0</v>
      </c>
      <c r="R109" s="45">
        <v>0</v>
      </c>
      <c r="S109" s="45">
        <v>0</v>
      </c>
      <c r="T109" s="45">
        <v>0</v>
      </c>
      <c r="U109" s="73"/>
      <c r="V109" s="40" t="s">
        <v>139</v>
      </c>
      <c r="W109" s="41">
        <v>4.2</v>
      </c>
      <c r="X109" s="41">
        <v>10.8</v>
      </c>
      <c r="Y109" s="41">
        <v>10.3</v>
      </c>
      <c r="Z109" s="41">
        <v>7</v>
      </c>
      <c r="AA109" s="41">
        <v>8</v>
      </c>
      <c r="AB109" s="9" t="s">
        <v>32</v>
      </c>
      <c r="AC109" s="9" t="s">
        <v>32</v>
      </c>
      <c r="AD109" s="9" t="s">
        <v>32</v>
      </c>
      <c r="AE109" s="9" t="s">
        <v>32</v>
      </c>
      <c r="AF109" s="9" t="s">
        <v>32</v>
      </c>
      <c r="AG109" s="9" t="s">
        <v>32</v>
      </c>
      <c r="AH109" s="9" t="s">
        <v>32</v>
      </c>
      <c r="AI109" s="9" t="s">
        <v>32</v>
      </c>
      <c r="AJ109" s="9" t="s">
        <v>32</v>
      </c>
      <c r="AK109" s="9" t="s">
        <v>32</v>
      </c>
      <c r="AL109" s="9" t="s">
        <v>32</v>
      </c>
      <c r="AM109" s="9" t="s">
        <v>32</v>
      </c>
      <c r="AN109" s="41">
        <v>8</v>
      </c>
    </row>
    <row r="110" spans="1:40" s="3" customFormat="1" ht="60" x14ac:dyDescent="0.25">
      <c r="A110" s="88"/>
      <c r="B110" s="47" t="s">
        <v>39</v>
      </c>
      <c r="C110" s="45">
        <f t="shared" si="39"/>
        <v>5914002881.5400009</v>
      </c>
      <c r="D110" s="45">
        <f>317367147+7041323</f>
        <v>324408470</v>
      </c>
      <c r="E110" s="45">
        <v>257578448</v>
      </c>
      <c r="F110" s="45">
        <v>318917475.88999999</v>
      </c>
      <c r="G110" s="45">
        <f>379907934.39-3389066.64+5990526.18</f>
        <v>382509393.93000001</v>
      </c>
      <c r="H110" s="45">
        <f>337203763.02+12641359.55+859897.84+3186542.61</f>
        <v>353891563.01999998</v>
      </c>
      <c r="I110" s="45">
        <v>371997160.19999999</v>
      </c>
      <c r="J110" s="45">
        <v>371093866.60000002</v>
      </c>
      <c r="K110" s="45">
        <v>353360650.38999999</v>
      </c>
      <c r="L110" s="45">
        <v>353360650.38999999</v>
      </c>
      <c r="M110" s="45">
        <v>353360650.38999999</v>
      </c>
      <c r="N110" s="45">
        <v>353360650.38999999</v>
      </c>
      <c r="O110" s="45">
        <v>353360650.38999999</v>
      </c>
      <c r="P110" s="45">
        <v>353360650.38999999</v>
      </c>
      <c r="Q110" s="45">
        <v>353360650.38999999</v>
      </c>
      <c r="R110" s="45">
        <v>353360650.38999999</v>
      </c>
      <c r="S110" s="45">
        <v>353360650.38999999</v>
      </c>
      <c r="T110" s="45">
        <v>353360650.38999999</v>
      </c>
      <c r="U110" s="73"/>
      <c r="V110" s="40" t="s">
        <v>73</v>
      </c>
      <c r="W110" s="9">
        <v>4.3</v>
      </c>
      <c r="X110" s="9">
        <v>2.1</v>
      </c>
      <c r="Y110" s="9">
        <v>13</v>
      </c>
      <c r="Z110" s="9">
        <v>0.8</v>
      </c>
      <c r="AA110" s="9" t="s">
        <v>32</v>
      </c>
      <c r="AB110" s="9" t="s">
        <v>32</v>
      </c>
      <c r="AC110" s="9" t="s">
        <v>32</v>
      </c>
      <c r="AD110" s="9" t="s">
        <v>32</v>
      </c>
      <c r="AE110" s="9" t="s">
        <v>32</v>
      </c>
      <c r="AF110" s="9" t="s">
        <v>32</v>
      </c>
      <c r="AG110" s="9" t="s">
        <v>32</v>
      </c>
      <c r="AH110" s="9" t="s">
        <v>32</v>
      </c>
      <c r="AI110" s="9" t="s">
        <v>32</v>
      </c>
      <c r="AJ110" s="9" t="s">
        <v>32</v>
      </c>
      <c r="AK110" s="9" t="s">
        <v>32</v>
      </c>
      <c r="AL110" s="9" t="s">
        <v>32</v>
      </c>
      <c r="AM110" s="9" t="s">
        <v>32</v>
      </c>
      <c r="AN110" s="9">
        <f>SUM(W110:Z110)</f>
        <v>20.2</v>
      </c>
    </row>
    <row r="111" spans="1:40" s="3" customFormat="1" ht="60" x14ac:dyDescent="0.25">
      <c r="A111" s="89"/>
      <c r="B111" s="47" t="s">
        <v>40</v>
      </c>
      <c r="C111" s="45">
        <f t="shared" si="39"/>
        <v>0</v>
      </c>
      <c r="D111" s="45">
        <v>0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45">
        <v>0</v>
      </c>
      <c r="S111" s="45">
        <v>0</v>
      </c>
      <c r="T111" s="45">
        <v>0</v>
      </c>
      <c r="U111" s="74"/>
      <c r="V111" s="40" t="s">
        <v>74</v>
      </c>
      <c r="W111" s="41">
        <v>47</v>
      </c>
      <c r="X111" s="41">
        <v>50</v>
      </c>
      <c r="Y111" s="41">
        <v>40</v>
      </c>
      <c r="Z111" s="41">
        <v>42</v>
      </c>
      <c r="AA111" s="41">
        <v>37</v>
      </c>
      <c r="AB111" s="41">
        <v>45</v>
      </c>
      <c r="AC111" s="41">
        <v>45</v>
      </c>
      <c r="AD111" s="41">
        <v>45</v>
      </c>
      <c r="AE111" s="41">
        <v>45</v>
      </c>
      <c r="AF111" s="41">
        <v>45</v>
      </c>
      <c r="AG111" s="41">
        <v>45</v>
      </c>
      <c r="AH111" s="41">
        <v>45</v>
      </c>
      <c r="AI111" s="41">
        <v>45</v>
      </c>
      <c r="AJ111" s="41">
        <v>45</v>
      </c>
      <c r="AK111" s="41">
        <v>45</v>
      </c>
      <c r="AL111" s="41">
        <v>45</v>
      </c>
      <c r="AM111" s="41">
        <v>45</v>
      </c>
      <c r="AN111" s="41">
        <f>SUM(W111:AM111)</f>
        <v>756</v>
      </c>
    </row>
    <row r="112" spans="1:40" s="3" customFormat="1" ht="15" customHeight="1" x14ac:dyDescent="0.25">
      <c r="A112" s="87" t="s">
        <v>164</v>
      </c>
      <c r="B112" s="47" t="s">
        <v>36</v>
      </c>
      <c r="C112" s="45">
        <f t="shared" si="39"/>
        <v>254674118</v>
      </c>
      <c r="D112" s="45">
        <f>D113+D114+D115+D116</f>
        <v>0</v>
      </c>
      <c r="E112" s="45">
        <f t="shared" ref="E112:T112" si="44">E113+E114+E115+E116</f>
        <v>106896000</v>
      </c>
      <c r="F112" s="45">
        <f t="shared" si="44"/>
        <v>40250735</v>
      </c>
      <c r="G112" s="45">
        <f t="shared" si="44"/>
        <v>40250735</v>
      </c>
      <c r="H112" s="45">
        <f t="shared" si="44"/>
        <v>67276648</v>
      </c>
      <c r="I112" s="45">
        <f t="shared" si="44"/>
        <v>0</v>
      </c>
      <c r="J112" s="45">
        <f t="shared" si="44"/>
        <v>0</v>
      </c>
      <c r="K112" s="45">
        <f t="shared" si="44"/>
        <v>0</v>
      </c>
      <c r="L112" s="45">
        <f t="shared" si="44"/>
        <v>0</v>
      </c>
      <c r="M112" s="45">
        <f t="shared" si="44"/>
        <v>0</v>
      </c>
      <c r="N112" s="45">
        <f t="shared" si="44"/>
        <v>0</v>
      </c>
      <c r="O112" s="45">
        <f t="shared" si="44"/>
        <v>0</v>
      </c>
      <c r="P112" s="45">
        <f t="shared" si="44"/>
        <v>0</v>
      </c>
      <c r="Q112" s="45">
        <f t="shared" si="44"/>
        <v>0</v>
      </c>
      <c r="R112" s="45">
        <f t="shared" si="44"/>
        <v>0</v>
      </c>
      <c r="S112" s="45">
        <f t="shared" si="44"/>
        <v>0</v>
      </c>
      <c r="T112" s="45">
        <f t="shared" si="44"/>
        <v>0</v>
      </c>
      <c r="U112" s="72" t="s">
        <v>216</v>
      </c>
      <c r="V112" s="87" t="s">
        <v>142</v>
      </c>
      <c r="W112" s="104">
        <v>80</v>
      </c>
      <c r="X112" s="104">
        <v>83</v>
      </c>
      <c r="Y112" s="104">
        <v>87</v>
      </c>
      <c r="Z112" s="104">
        <v>95</v>
      </c>
      <c r="AA112" s="104">
        <v>100</v>
      </c>
      <c r="AB112" s="72" t="s">
        <v>32</v>
      </c>
      <c r="AC112" s="72" t="s">
        <v>32</v>
      </c>
      <c r="AD112" s="72" t="s">
        <v>32</v>
      </c>
      <c r="AE112" s="72" t="s">
        <v>32</v>
      </c>
      <c r="AF112" s="72" t="s">
        <v>32</v>
      </c>
      <c r="AG112" s="72" t="s">
        <v>32</v>
      </c>
      <c r="AH112" s="72" t="s">
        <v>32</v>
      </c>
      <c r="AI112" s="72" t="s">
        <v>32</v>
      </c>
      <c r="AJ112" s="72" t="s">
        <v>32</v>
      </c>
      <c r="AK112" s="72" t="s">
        <v>32</v>
      </c>
      <c r="AL112" s="72" t="s">
        <v>32</v>
      </c>
      <c r="AM112" s="72" t="s">
        <v>32</v>
      </c>
      <c r="AN112" s="104">
        <v>100</v>
      </c>
    </row>
    <row r="113" spans="1:40" s="3" customFormat="1" ht="45" x14ac:dyDescent="0.25">
      <c r="A113" s="88"/>
      <c r="B113" s="47" t="s">
        <v>37</v>
      </c>
      <c r="C113" s="45">
        <f t="shared" si="39"/>
        <v>0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0</v>
      </c>
      <c r="O113" s="45">
        <v>0</v>
      </c>
      <c r="P113" s="45">
        <v>0</v>
      </c>
      <c r="Q113" s="45">
        <v>0</v>
      </c>
      <c r="R113" s="45">
        <v>0</v>
      </c>
      <c r="S113" s="45">
        <v>0</v>
      </c>
      <c r="T113" s="45">
        <v>0</v>
      </c>
      <c r="U113" s="73"/>
      <c r="V113" s="89"/>
      <c r="W113" s="105"/>
      <c r="X113" s="105"/>
      <c r="Y113" s="105"/>
      <c r="Z113" s="105"/>
      <c r="AA113" s="105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105"/>
    </row>
    <row r="114" spans="1:40" s="3" customFormat="1" ht="45" customHeight="1" x14ac:dyDescent="0.25">
      <c r="A114" s="88"/>
      <c r="B114" s="47" t="s">
        <v>38</v>
      </c>
      <c r="C114" s="45">
        <f t="shared" si="39"/>
        <v>173117760</v>
      </c>
      <c r="D114" s="45">
        <v>0</v>
      </c>
      <c r="E114" s="45">
        <v>63003036</v>
      </c>
      <c r="F114" s="45">
        <v>38238200</v>
      </c>
      <c r="G114" s="45">
        <v>38238200</v>
      </c>
      <c r="H114" s="45">
        <v>33638324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0</v>
      </c>
      <c r="P114" s="45">
        <v>0</v>
      </c>
      <c r="Q114" s="45">
        <v>0</v>
      </c>
      <c r="R114" s="45">
        <v>0</v>
      </c>
      <c r="S114" s="45">
        <v>0</v>
      </c>
      <c r="T114" s="45">
        <v>0</v>
      </c>
      <c r="U114" s="73"/>
      <c r="V114" s="87" t="s">
        <v>75</v>
      </c>
      <c r="W114" s="104" t="s">
        <v>32</v>
      </c>
      <c r="X114" s="104">
        <v>7</v>
      </c>
      <c r="Y114" s="104">
        <v>6</v>
      </c>
      <c r="Z114" s="104">
        <v>6</v>
      </c>
      <c r="AA114" s="104">
        <v>6</v>
      </c>
      <c r="AB114" s="104" t="s">
        <v>32</v>
      </c>
      <c r="AC114" s="104" t="s">
        <v>32</v>
      </c>
      <c r="AD114" s="104" t="s">
        <v>32</v>
      </c>
      <c r="AE114" s="104" t="s">
        <v>32</v>
      </c>
      <c r="AF114" s="104" t="s">
        <v>32</v>
      </c>
      <c r="AG114" s="104" t="s">
        <v>32</v>
      </c>
      <c r="AH114" s="104" t="s">
        <v>32</v>
      </c>
      <c r="AI114" s="104" t="s">
        <v>32</v>
      </c>
      <c r="AJ114" s="104" t="s">
        <v>32</v>
      </c>
      <c r="AK114" s="104" t="s">
        <v>32</v>
      </c>
      <c r="AL114" s="104" t="s">
        <v>32</v>
      </c>
      <c r="AM114" s="104" t="s">
        <v>32</v>
      </c>
      <c r="AN114" s="104">
        <v>6</v>
      </c>
    </row>
    <row r="115" spans="1:40" s="3" customFormat="1" ht="30" x14ac:dyDescent="0.25">
      <c r="A115" s="88"/>
      <c r="B115" s="47" t="s">
        <v>39</v>
      </c>
      <c r="C115" s="45">
        <f t="shared" si="39"/>
        <v>81556358</v>
      </c>
      <c r="D115" s="45">
        <v>0</v>
      </c>
      <c r="E115" s="45">
        <v>43892964</v>
      </c>
      <c r="F115" s="45">
        <v>2012535</v>
      </c>
      <c r="G115" s="45">
        <v>2012535</v>
      </c>
      <c r="H115" s="45">
        <v>33638324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0</v>
      </c>
      <c r="U115" s="73"/>
      <c r="V115" s="88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</row>
    <row r="116" spans="1:40" s="3" customFormat="1" ht="30" x14ac:dyDescent="0.25">
      <c r="A116" s="89"/>
      <c r="B116" s="39" t="s">
        <v>40</v>
      </c>
      <c r="C116" s="45">
        <f t="shared" si="39"/>
        <v>0</v>
      </c>
      <c r="D116" s="43">
        <v>0</v>
      </c>
      <c r="E116" s="43">
        <v>0</v>
      </c>
      <c r="F116" s="43">
        <v>0</v>
      </c>
      <c r="G116" s="43">
        <v>0</v>
      </c>
      <c r="H116" s="56">
        <v>0</v>
      </c>
      <c r="I116" s="43">
        <v>0</v>
      </c>
      <c r="J116" s="43">
        <v>0</v>
      </c>
      <c r="K116" s="43">
        <v>0</v>
      </c>
      <c r="L116" s="43">
        <v>0</v>
      </c>
      <c r="M116" s="43">
        <v>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74"/>
      <c r="V116" s="89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</row>
    <row r="117" spans="1:40" s="3" customFormat="1" ht="15" customHeight="1" x14ac:dyDescent="0.25">
      <c r="A117" s="87" t="s">
        <v>165</v>
      </c>
      <c r="B117" s="47" t="s">
        <v>36</v>
      </c>
      <c r="C117" s="45">
        <f t="shared" si="39"/>
        <v>154177614.75999996</v>
      </c>
      <c r="D117" s="45">
        <f>D118+D119+D120+D121</f>
        <v>10504047</v>
      </c>
      <c r="E117" s="45">
        <f t="shared" ref="E117:T117" si="45">E118+E119+E120+E121</f>
        <v>9686737</v>
      </c>
      <c r="F117" s="45">
        <f t="shared" si="45"/>
        <v>10099103.880000001</v>
      </c>
      <c r="G117" s="45">
        <f t="shared" si="45"/>
        <v>10840340.059999999</v>
      </c>
      <c r="H117" s="45">
        <f t="shared" si="45"/>
        <v>10109550.98</v>
      </c>
      <c r="I117" s="45">
        <f t="shared" si="45"/>
        <v>9882888.5800000001</v>
      </c>
      <c r="J117" s="45">
        <f t="shared" si="45"/>
        <v>8459540.6600000001</v>
      </c>
      <c r="K117" s="45">
        <f t="shared" si="45"/>
        <v>8459540.6600000001</v>
      </c>
      <c r="L117" s="45">
        <f t="shared" si="45"/>
        <v>8459540.6600000001</v>
      </c>
      <c r="M117" s="45">
        <f t="shared" si="45"/>
        <v>8459540.6600000001</v>
      </c>
      <c r="N117" s="45">
        <f t="shared" si="45"/>
        <v>8459540.6600000001</v>
      </c>
      <c r="O117" s="45">
        <f t="shared" si="45"/>
        <v>8459540.6600000001</v>
      </c>
      <c r="P117" s="45">
        <f t="shared" si="45"/>
        <v>8459540.6600000001</v>
      </c>
      <c r="Q117" s="45">
        <f t="shared" si="45"/>
        <v>8459540.6600000001</v>
      </c>
      <c r="R117" s="45">
        <f t="shared" si="45"/>
        <v>8459540.6600000001</v>
      </c>
      <c r="S117" s="45">
        <f t="shared" si="45"/>
        <v>8459540.6600000001</v>
      </c>
      <c r="T117" s="45">
        <f t="shared" si="45"/>
        <v>8459540.6600000001</v>
      </c>
      <c r="U117" s="72" t="s">
        <v>217</v>
      </c>
      <c r="V117" s="87" t="s">
        <v>138</v>
      </c>
      <c r="W117" s="69">
        <v>6</v>
      </c>
      <c r="X117" s="69">
        <v>6</v>
      </c>
      <c r="Y117" s="69">
        <v>6</v>
      </c>
      <c r="Z117" s="69">
        <v>6</v>
      </c>
      <c r="AA117" s="69">
        <v>6</v>
      </c>
      <c r="AB117" s="69">
        <v>6</v>
      </c>
      <c r="AC117" s="69">
        <v>6</v>
      </c>
      <c r="AD117" s="69">
        <v>6</v>
      </c>
      <c r="AE117" s="69">
        <v>6</v>
      </c>
      <c r="AF117" s="69">
        <v>6</v>
      </c>
      <c r="AG117" s="69">
        <v>6</v>
      </c>
      <c r="AH117" s="69">
        <v>6</v>
      </c>
      <c r="AI117" s="69">
        <v>6</v>
      </c>
      <c r="AJ117" s="69">
        <v>6</v>
      </c>
      <c r="AK117" s="69">
        <v>6</v>
      </c>
      <c r="AL117" s="69">
        <v>6</v>
      </c>
      <c r="AM117" s="69">
        <v>6</v>
      </c>
      <c r="AN117" s="69">
        <v>6</v>
      </c>
    </row>
    <row r="118" spans="1:40" s="3" customFormat="1" ht="45" x14ac:dyDescent="0.25">
      <c r="A118" s="88"/>
      <c r="B118" s="47" t="s">
        <v>37</v>
      </c>
      <c r="C118" s="45">
        <f t="shared" si="39"/>
        <v>0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73"/>
      <c r="V118" s="88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0"/>
    </row>
    <row r="119" spans="1:40" s="3" customFormat="1" ht="45" x14ac:dyDescent="0.25">
      <c r="A119" s="88"/>
      <c r="B119" s="47" t="s">
        <v>38</v>
      </c>
      <c r="C119" s="45">
        <f t="shared" si="39"/>
        <v>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73"/>
      <c r="V119" s="88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</row>
    <row r="120" spans="1:40" s="3" customFormat="1" ht="30" x14ac:dyDescent="0.25">
      <c r="A120" s="88"/>
      <c r="B120" s="47" t="s">
        <v>39</v>
      </c>
      <c r="C120" s="45">
        <f t="shared" si="39"/>
        <v>154177614.75999996</v>
      </c>
      <c r="D120" s="45">
        <v>10504047</v>
      </c>
      <c r="E120" s="45">
        <v>9686737</v>
      </c>
      <c r="F120" s="45">
        <v>10099103.880000001</v>
      </c>
      <c r="G120" s="45">
        <f>6540461.56+4299878.5</f>
        <v>10840340.059999999</v>
      </c>
      <c r="H120" s="45">
        <f>8749429.41+1360121.57</f>
        <v>10109550.98</v>
      </c>
      <c r="I120" s="45">
        <v>9882888.5800000001</v>
      </c>
      <c r="J120" s="45">
        <v>8459540.6600000001</v>
      </c>
      <c r="K120" s="45">
        <f t="shared" ref="K120:T120" si="46">J120</f>
        <v>8459540.6600000001</v>
      </c>
      <c r="L120" s="45">
        <f t="shared" si="46"/>
        <v>8459540.6600000001</v>
      </c>
      <c r="M120" s="45">
        <f t="shared" si="46"/>
        <v>8459540.6600000001</v>
      </c>
      <c r="N120" s="45">
        <f t="shared" si="46"/>
        <v>8459540.6600000001</v>
      </c>
      <c r="O120" s="45">
        <f t="shared" si="46"/>
        <v>8459540.6600000001</v>
      </c>
      <c r="P120" s="45">
        <f t="shared" si="46"/>
        <v>8459540.6600000001</v>
      </c>
      <c r="Q120" s="45">
        <f t="shared" si="46"/>
        <v>8459540.6600000001</v>
      </c>
      <c r="R120" s="45">
        <f t="shared" si="46"/>
        <v>8459540.6600000001</v>
      </c>
      <c r="S120" s="45">
        <f t="shared" si="46"/>
        <v>8459540.6600000001</v>
      </c>
      <c r="T120" s="45">
        <f t="shared" si="46"/>
        <v>8459540.6600000001</v>
      </c>
      <c r="U120" s="73"/>
      <c r="V120" s="88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</row>
    <row r="121" spans="1:40" s="3" customFormat="1" ht="30" x14ac:dyDescent="0.25">
      <c r="A121" s="89"/>
      <c r="B121" s="47" t="s">
        <v>40</v>
      </c>
      <c r="C121" s="45">
        <f t="shared" si="39"/>
        <v>0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74"/>
      <c r="V121" s="89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</row>
    <row r="122" spans="1:40" s="3" customFormat="1" ht="45" customHeight="1" x14ac:dyDescent="0.25">
      <c r="A122" s="87" t="s">
        <v>166</v>
      </c>
      <c r="B122" s="47" t="s">
        <v>36</v>
      </c>
      <c r="C122" s="45">
        <f t="shared" si="39"/>
        <v>4472282</v>
      </c>
      <c r="D122" s="45">
        <f>D123+D124+D125+D126</f>
        <v>2665000</v>
      </c>
      <c r="E122" s="45">
        <f t="shared" ref="E122:T122" si="47">E123+E124+E125+E126</f>
        <v>581400</v>
      </c>
      <c r="F122" s="45">
        <f t="shared" si="47"/>
        <v>1225882</v>
      </c>
      <c r="G122" s="45">
        <f t="shared" si="47"/>
        <v>0</v>
      </c>
      <c r="H122" s="45">
        <f t="shared" si="47"/>
        <v>0</v>
      </c>
      <c r="I122" s="45">
        <f t="shared" si="47"/>
        <v>0</v>
      </c>
      <c r="J122" s="45">
        <f t="shared" si="47"/>
        <v>0</v>
      </c>
      <c r="K122" s="45">
        <f t="shared" si="47"/>
        <v>0</v>
      </c>
      <c r="L122" s="45">
        <f t="shared" si="47"/>
        <v>0</v>
      </c>
      <c r="M122" s="45">
        <f t="shared" si="47"/>
        <v>0</v>
      </c>
      <c r="N122" s="45">
        <f t="shared" si="47"/>
        <v>0</v>
      </c>
      <c r="O122" s="45">
        <f t="shared" si="47"/>
        <v>0</v>
      </c>
      <c r="P122" s="45">
        <f t="shared" si="47"/>
        <v>0</v>
      </c>
      <c r="Q122" s="45">
        <f t="shared" si="47"/>
        <v>0</v>
      </c>
      <c r="R122" s="45">
        <f t="shared" si="47"/>
        <v>0</v>
      </c>
      <c r="S122" s="45">
        <f t="shared" si="47"/>
        <v>0</v>
      </c>
      <c r="T122" s="45">
        <f t="shared" si="47"/>
        <v>0</v>
      </c>
      <c r="U122" s="72" t="s">
        <v>216</v>
      </c>
      <c r="V122" s="40" t="s">
        <v>76</v>
      </c>
      <c r="W122" s="41">
        <v>11</v>
      </c>
      <c r="X122" s="41">
        <v>4</v>
      </c>
      <c r="Y122" s="41">
        <v>8</v>
      </c>
      <c r="Z122" s="41" t="s">
        <v>32</v>
      </c>
      <c r="AA122" s="41" t="s">
        <v>32</v>
      </c>
      <c r="AB122" s="41" t="s">
        <v>32</v>
      </c>
      <c r="AC122" s="41" t="s">
        <v>32</v>
      </c>
      <c r="AD122" s="41" t="s">
        <v>32</v>
      </c>
      <c r="AE122" s="41" t="s">
        <v>32</v>
      </c>
      <c r="AF122" s="41" t="s">
        <v>32</v>
      </c>
      <c r="AG122" s="41" t="s">
        <v>32</v>
      </c>
      <c r="AH122" s="41" t="s">
        <v>32</v>
      </c>
      <c r="AI122" s="41" t="s">
        <v>32</v>
      </c>
      <c r="AJ122" s="41" t="s">
        <v>32</v>
      </c>
      <c r="AK122" s="41" t="s">
        <v>32</v>
      </c>
      <c r="AL122" s="41" t="s">
        <v>32</v>
      </c>
      <c r="AM122" s="41" t="s">
        <v>32</v>
      </c>
      <c r="AN122" s="41">
        <f>SUM(W122:AM122)</f>
        <v>23</v>
      </c>
    </row>
    <row r="123" spans="1:40" s="3" customFormat="1" ht="45" customHeight="1" x14ac:dyDescent="0.25">
      <c r="A123" s="88"/>
      <c r="B123" s="47" t="s">
        <v>37</v>
      </c>
      <c r="C123" s="45">
        <f t="shared" si="39"/>
        <v>0</v>
      </c>
      <c r="D123" s="45">
        <v>0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73"/>
      <c r="V123" s="87" t="s">
        <v>77</v>
      </c>
      <c r="W123" s="69">
        <v>2</v>
      </c>
      <c r="X123" s="69" t="s">
        <v>32</v>
      </c>
      <c r="Y123" s="69" t="s">
        <v>32</v>
      </c>
      <c r="Z123" s="69" t="s">
        <v>32</v>
      </c>
      <c r="AA123" s="69" t="s">
        <v>32</v>
      </c>
      <c r="AB123" s="69" t="s">
        <v>32</v>
      </c>
      <c r="AC123" s="69" t="s">
        <v>32</v>
      </c>
      <c r="AD123" s="69" t="s">
        <v>32</v>
      </c>
      <c r="AE123" s="69" t="s">
        <v>32</v>
      </c>
      <c r="AF123" s="69" t="s">
        <v>32</v>
      </c>
      <c r="AG123" s="69" t="s">
        <v>32</v>
      </c>
      <c r="AH123" s="69" t="s">
        <v>32</v>
      </c>
      <c r="AI123" s="69" t="s">
        <v>32</v>
      </c>
      <c r="AJ123" s="69" t="s">
        <v>32</v>
      </c>
      <c r="AK123" s="69" t="s">
        <v>32</v>
      </c>
      <c r="AL123" s="69" t="s">
        <v>32</v>
      </c>
      <c r="AM123" s="69" t="s">
        <v>32</v>
      </c>
      <c r="AN123" s="69">
        <f>SUM(W123:AM126)</f>
        <v>2</v>
      </c>
    </row>
    <row r="124" spans="1:40" s="3" customFormat="1" ht="45" x14ac:dyDescent="0.25">
      <c r="A124" s="88"/>
      <c r="B124" s="47" t="s">
        <v>38</v>
      </c>
      <c r="C124" s="45">
        <f t="shared" si="39"/>
        <v>3799300</v>
      </c>
      <c r="D124" s="45">
        <v>2263100</v>
      </c>
      <c r="E124" s="45">
        <f>494200</f>
        <v>494200</v>
      </c>
      <c r="F124" s="45">
        <v>1042000</v>
      </c>
      <c r="G124" s="45">
        <v>0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73"/>
      <c r="V124" s="88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</row>
    <row r="125" spans="1:40" s="3" customFormat="1" ht="30" x14ac:dyDescent="0.25">
      <c r="A125" s="88"/>
      <c r="B125" s="47" t="s">
        <v>39</v>
      </c>
      <c r="C125" s="45">
        <f t="shared" si="39"/>
        <v>672982</v>
      </c>
      <c r="D125" s="45">
        <v>401900</v>
      </c>
      <c r="E125" s="45">
        <f>74130+13070</f>
        <v>87200</v>
      </c>
      <c r="F125" s="45">
        <v>183882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73"/>
      <c r="V125" s="88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</row>
    <row r="126" spans="1:40" s="3" customFormat="1" ht="30" x14ac:dyDescent="0.25">
      <c r="A126" s="89"/>
      <c r="B126" s="47" t="s">
        <v>40</v>
      </c>
      <c r="C126" s="45">
        <f t="shared" si="39"/>
        <v>0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74"/>
      <c r="V126" s="89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</row>
    <row r="127" spans="1:40" s="3" customFormat="1" ht="15" customHeight="1" x14ac:dyDescent="0.25">
      <c r="A127" s="87" t="s">
        <v>78</v>
      </c>
      <c r="B127" s="47" t="s">
        <v>36</v>
      </c>
      <c r="C127" s="45">
        <f t="shared" si="39"/>
        <v>6329174886.3000021</v>
      </c>
      <c r="D127" s="45">
        <f>D128+D129+D130+D131</f>
        <v>337577517</v>
      </c>
      <c r="E127" s="45">
        <f t="shared" ref="E127:T127" si="48">E128+E129+E130+E131</f>
        <v>375342585</v>
      </c>
      <c r="F127" s="45">
        <f t="shared" si="48"/>
        <v>371541186.76999998</v>
      </c>
      <c r="G127" s="45">
        <f t="shared" si="48"/>
        <v>433600468.99000001</v>
      </c>
      <c r="H127" s="45">
        <f t="shared" si="48"/>
        <v>431477762</v>
      </c>
      <c r="I127" s="45">
        <f t="shared" si="48"/>
        <v>381880048.77999997</v>
      </c>
      <c r="J127" s="45">
        <f t="shared" si="48"/>
        <v>379553407.26000005</v>
      </c>
      <c r="K127" s="45">
        <f t="shared" si="48"/>
        <v>361820191.05000001</v>
      </c>
      <c r="L127" s="45">
        <f t="shared" si="48"/>
        <v>361820191.05000001</v>
      </c>
      <c r="M127" s="45">
        <f t="shared" si="48"/>
        <v>361820191.05000001</v>
      </c>
      <c r="N127" s="45">
        <f t="shared" si="48"/>
        <v>361820191.05000001</v>
      </c>
      <c r="O127" s="45">
        <f t="shared" si="48"/>
        <v>361820191.05000001</v>
      </c>
      <c r="P127" s="45">
        <f t="shared" si="48"/>
        <v>361820191.05000001</v>
      </c>
      <c r="Q127" s="45">
        <f t="shared" si="48"/>
        <v>361820191.05000001</v>
      </c>
      <c r="R127" s="45">
        <f t="shared" si="48"/>
        <v>361820191.05000001</v>
      </c>
      <c r="S127" s="45">
        <f t="shared" si="48"/>
        <v>361820191.05000001</v>
      </c>
      <c r="T127" s="45">
        <f t="shared" si="48"/>
        <v>361820191.05000001</v>
      </c>
      <c r="U127" s="108"/>
      <c r="V127" s="109"/>
      <c r="W127" s="109"/>
      <c r="X127" s="109"/>
      <c r="Y127" s="109"/>
      <c r="Z127" s="109"/>
      <c r="AA127" s="109"/>
      <c r="AB127" s="109"/>
      <c r="AC127" s="109"/>
      <c r="AD127" s="109"/>
      <c r="AE127" s="109"/>
      <c r="AF127" s="109"/>
      <c r="AG127" s="109"/>
      <c r="AH127" s="109"/>
      <c r="AI127" s="109"/>
      <c r="AJ127" s="109"/>
      <c r="AK127" s="109"/>
      <c r="AL127" s="109"/>
      <c r="AM127" s="109"/>
      <c r="AN127" s="110"/>
    </row>
    <row r="128" spans="1:40" s="3" customFormat="1" ht="45" x14ac:dyDescent="0.25">
      <c r="A128" s="88"/>
      <c r="B128" s="47" t="s">
        <v>37</v>
      </c>
      <c r="C128" s="45">
        <f t="shared" si="39"/>
        <v>0</v>
      </c>
      <c r="D128" s="45">
        <f>D102+D123</f>
        <v>0</v>
      </c>
      <c r="E128" s="45">
        <f t="shared" ref="E128:T131" si="49">E102+E123</f>
        <v>0</v>
      </c>
      <c r="F128" s="45">
        <f t="shared" si="49"/>
        <v>0</v>
      </c>
      <c r="G128" s="45">
        <f t="shared" si="49"/>
        <v>0</v>
      </c>
      <c r="H128" s="45">
        <f t="shared" si="49"/>
        <v>0</v>
      </c>
      <c r="I128" s="45">
        <f t="shared" si="49"/>
        <v>0</v>
      </c>
      <c r="J128" s="45">
        <f t="shared" si="49"/>
        <v>0</v>
      </c>
      <c r="K128" s="45">
        <f t="shared" si="49"/>
        <v>0</v>
      </c>
      <c r="L128" s="45">
        <f t="shared" si="49"/>
        <v>0</v>
      </c>
      <c r="M128" s="45">
        <f t="shared" si="49"/>
        <v>0</v>
      </c>
      <c r="N128" s="45">
        <f t="shared" si="49"/>
        <v>0</v>
      </c>
      <c r="O128" s="45">
        <f t="shared" si="49"/>
        <v>0</v>
      </c>
      <c r="P128" s="45">
        <f t="shared" si="49"/>
        <v>0</v>
      </c>
      <c r="Q128" s="45">
        <f t="shared" si="49"/>
        <v>0</v>
      </c>
      <c r="R128" s="45">
        <f t="shared" si="49"/>
        <v>0</v>
      </c>
      <c r="S128" s="45">
        <f t="shared" si="49"/>
        <v>0</v>
      </c>
      <c r="T128" s="45">
        <f t="shared" si="49"/>
        <v>0</v>
      </c>
      <c r="U128" s="111"/>
      <c r="V128" s="112"/>
      <c r="W128" s="112"/>
      <c r="X128" s="112"/>
      <c r="Y128" s="112"/>
      <c r="Z128" s="112"/>
      <c r="AA128" s="112"/>
      <c r="AB128" s="112"/>
      <c r="AC128" s="112"/>
      <c r="AD128" s="112"/>
      <c r="AE128" s="112"/>
      <c r="AF128" s="112"/>
      <c r="AG128" s="112"/>
      <c r="AH128" s="112"/>
      <c r="AI128" s="112"/>
      <c r="AJ128" s="112"/>
      <c r="AK128" s="112"/>
      <c r="AL128" s="112"/>
      <c r="AM128" s="112"/>
      <c r="AN128" s="113"/>
    </row>
    <row r="129" spans="1:40" s="3" customFormat="1" ht="45" x14ac:dyDescent="0.25">
      <c r="A129" s="88"/>
      <c r="B129" s="47" t="s">
        <v>38</v>
      </c>
      <c r="C129" s="45">
        <f t="shared" si="39"/>
        <v>178765050</v>
      </c>
      <c r="D129" s="45">
        <f t="shared" ref="D129:S131" si="50">D103+D124</f>
        <v>2263100</v>
      </c>
      <c r="E129" s="45">
        <f t="shared" si="50"/>
        <v>64097236</v>
      </c>
      <c r="F129" s="45">
        <f t="shared" si="50"/>
        <v>40328190</v>
      </c>
      <c r="G129" s="45">
        <f t="shared" si="50"/>
        <v>38238200</v>
      </c>
      <c r="H129" s="45">
        <f t="shared" si="50"/>
        <v>33838324</v>
      </c>
      <c r="I129" s="45">
        <f t="shared" si="50"/>
        <v>0</v>
      </c>
      <c r="J129" s="45">
        <f t="shared" si="50"/>
        <v>0</v>
      </c>
      <c r="K129" s="45">
        <f t="shared" si="50"/>
        <v>0</v>
      </c>
      <c r="L129" s="45">
        <f t="shared" si="50"/>
        <v>0</v>
      </c>
      <c r="M129" s="45">
        <f t="shared" si="50"/>
        <v>0</v>
      </c>
      <c r="N129" s="45">
        <f t="shared" si="50"/>
        <v>0</v>
      </c>
      <c r="O129" s="45">
        <f t="shared" si="50"/>
        <v>0</v>
      </c>
      <c r="P129" s="45">
        <f t="shared" si="50"/>
        <v>0</v>
      </c>
      <c r="Q129" s="45">
        <f t="shared" si="50"/>
        <v>0</v>
      </c>
      <c r="R129" s="45">
        <f t="shared" si="50"/>
        <v>0</v>
      </c>
      <c r="S129" s="45">
        <f t="shared" si="50"/>
        <v>0</v>
      </c>
      <c r="T129" s="45">
        <f t="shared" si="49"/>
        <v>0</v>
      </c>
      <c r="U129" s="111"/>
      <c r="V129" s="112"/>
      <c r="W129" s="112"/>
      <c r="X129" s="112"/>
      <c r="Y129" s="112"/>
      <c r="Z129" s="112"/>
      <c r="AA129" s="112"/>
      <c r="AB129" s="112"/>
      <c r="AC129" s="112"/>
      <c r="AD129" s="112"/>
      <c r="AE129" s="112"/>
      <c r="AF129" s="112"/>
      <c r="AG129" s="112"/>
      <c r="AH129" s="112"/>
      <c r="AI129" s="112"/>
      <c r="AJ129" s="112"/>
      <c r="AK129" s="112"/>
      <c r="AL129" s="112"/>
      <c r="AM129" s="112"/>
      <c r="AN129" s="113"/>
    </row>
    <row r="130" spans="1:40" s="3" customFormat="1" ht="30" x14ac:dyDescent="0.25">
      <c r="A130" s="88"/>
      <c r="B130" s="47" t="s">
        <v>39</v>
      </c>
      <c r="C130" s="45">
        <f t="shared" si="39"/>
        <v>6150409836.3000021</v>
      </c>
      <c r="D130" s="45">
        <f t="shared" si="50"/>
        <v>335314417</v>
      </c>
      <c r="E130" s="45">
        <f t="shared" si="50"/>
        <v>311245349</v>
      </c>
      <c r="F130" s="45">
        <f t="shared" si="50"/>
        <v>331212996.76999998</v>
      </c>
      <c r="G130" s="45">
        <f t="shared" si="50"/>
        <v>395362268.99000001</v>
      </c>
      <c r="H130" s="45">
        <f t="shared" si="50"/>
        <v>397639438</v>
      </c>
      <c r="I130" s="45">
        <f t="shared" si="50"/>
        <v>381880048.77999997</v>
      </c>
      <c r="J130" s="45">
        <f t="shared" si="50"/>
        <v>379553407.26000005</v>
      </c>
      <c r="K130" s="45">
        <f t="shared" si="50"/>
        <v>361820191.05000001</v>
      </c>
      <c r="L130" s="45">
        <f t="shared" si="50"/>
        <v>361820191.05000001</v>
      </c>
      <c r="M130" s="45">
        <f t="shared" si="50"/>
        <v>361820191.05000001</v>
      </c>
      <c r="N130" s="45">
        <f t="shared" si="50"/>
        <v>361820191.05000001</v>
      </c>
      <c r="O130" s="45">
        <f t="shared" si="50"/>
        <v>361820191.05000001</v>
      </c>
      <c r="P130" s="45">
        <f t="shared" si="50"/>
        <v>361820191.05000001</v>
      </c>
      <c r="Q130" s="45">
        <f t="shared" si="50"/>
        <v>361820191.05000001</v>
      </c>
      <c r="R130" s="45">
        <f t="shared" si="50"/>
        <v>361820191.05000001</v>
      </c>
      <c r="S130" s="45">
        <f t="shared" si="50"/>
        <v>361820191.05000001</v>
      </c>
      <c r="T130" s="45">
        <f t="shared" si="49"/>
        <v>361820191.05000001</v>
      </c>
      <c r="U130" s="111"/>
      <c r="V130" s="112"/>
      <c r="W130" s="112"/>
      <c r="X130" s="112"/>
      <c r="Y130" s="112"/>
      <c r="Z130" s="112"/>
      <c r="AA130" s="112"/>
      <c r="AB130" s="112"/>
      <c r="AC130" s="112"/>
      <c r="AD130" s="112"/>
      <c r="AE130" s="112"/>
      <c r="AF130" s="112"/>
      <c r="AG130" s="112"/>
      <c r="AH130" s="112"/>
      <c r="AI130" s="112"/>
      <c r="AJ130" s="112"/>
      <c r="AK130" s="112"/>
      <c r="AL130" s="112"/>
      <c r="AM130" s="112"/>
      <c r="AN130" s="113"/>
    </row>
    <row r="131" spans="1:40" s="3" customFormat="1" ht="30" x14ac:dyDescent="0.25">
      <c r="A131" s="89"/>
      <c r="B131" s="47" t="s">
        <v>40</v>
      </c>
      <c r="C131" s="45">
        <f t="shared" si="39"/>
        <v>0</v>
      </c>
      <c r="D131" s="45">
        <f t="shared" si="50"/>
        <v>0</v>
      </c>
      <c r="E131" s="45">
        <f t="shared" si="50"/>
        <v>0</v>
      </c>
      <c r="F131" s="45">
        <f t="shared" si="50"/>
        <v>0</v>
      </c>
      <c r="G131" s="45">
        <f t="shared" si="50"/>
        <v>0</v>
      </c>
      <c r="H131" s="45">
        <f t="shared" si="50"/>
        <v>0</v>
      </c>
      <c r="I131" s="45">
        <f t="shared" si="50"/>
        <v>0</v>
      </c>
      <c r="J131" s="45">
        <f t="shared" si="50"/>
        <v>0</v>
      </c>
      <c r="K131" s="45">
        <f t="shared" si="50"/>
        <v>0</v>
      </c>
      <c r="L131" s="45">
        <f t="shared" si="50"/>
        <v>0</v>
      </c>
      <c r="M131" s="45">
        <f t="shared" si="50"/>
        <v>0</v>
      </c>
      <c r="N131" s="45">
        <f t="shared" si="50"/>
        <v>0</v>
      </c>
      <c r="O131" s="45">
        <f t="shared" si="50"/>
        <v>0</v>
      </c>
      <c r="P131" s="45">
        <f t="shared" si="50"/>
        <v>0</v>
      </c>
      <c r="Q131" s="45">
        <f t="shared" si="50"/>
        <v>0</v>
      </c>
      <c r="R131" s="45">
        <f t="shared" si="50"/>
        <v>0</v>
      </c>
      <c r="S131" s="45">
        <f t="shared" si="50"/>
        <v>0</v>
      </c>
      <c r="T131" s="45">
        <f t="shared" si="49"/>
        <v>0</v>
      </c>
      <c r="U131" s="114"/>
      <c r="V131" s="115"/>
      <c r="W131" s="115"/>
      <c r="X131" s="115"/>
      <c r="Y131" s="115"/>
      <c r="Z131" s="115"/>
      <c r="AA131" s="115"/>
      <c r="AB131" s="115"/>
      <c r="AC131" s="115"/>
      <c r="AD131" s="115"/>
      <c r="AE131" s="115"/>
      <c r="AF131" s="115"/>
      <c r="AG131" s="115"/>
      <c r="AH131" s="115"/>
      <c r="AI131" s="115"/>
      <c r="AJ131" s="115"/>
      <c r="AK131" s="115"/>
      <c r="AL131" s="115"/>
      <c r="AM131" s="115"/>
      <c r="AN131" s="116"/>
    </row>
    <row r="132" spans="1:40" s="3" customFormat="1" ht="15" x14ac:dyDescent="0.25">
      <c r="A132" s="84" t="s">
        <v>212</v>
      </c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  <c r="AN132" s="86"/>
    </row>
    <row r="133" spans="1:40" s="3" customFormat="1" ht="15" x14ac:dyDescent="0.25">
      <c r="A133" s="84" t="s">
        <v>79</v>
      </c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  <c r="AN133" s="86"/>
    </row>
    <row r="134" spans="1:40" s="3" customFormat="1" ht="15" x14ac:dyDescent="0.25">
      <c r="A134" s="84" t="s">
        <v>133</v>
      </c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  <c r="AN134" s="86"/>
    </row>
    <row r="135" spans="1:40" s="3" customFormat="1" ht="15" customHeight="1" x14ac:dyDescent="0.25">
      <c r="A135" s="87" t="s">
        <v>167</v>
      </c>
      <c r="B135" s="47" t="s">
        <v>36</v>
      </c>
      <c r="C135" s="45">
        <f>SUM(D135:T135)</f>
        <v>4363608412.8800011</v>
      </c>
      <c r="D135" s="45">
        <f>SUM(D136:D139)</f>
        <v>534627643</v>
      </c>
      <c r="E135" s="45">
        <f t="shared" ref="E135:T135" si="51">SUM(E136:E139)</f>
        <v>493455612</v>
      </c>
      <c r="F135" s="45">
        <f t="shared" si="51"/>
        <v>223236152.66</v>
      </c>
      <c r="G135" s="45">
        <f t="shared" si="51"/>
        <v>238099330.78</v>
      </c>
      <c r="H135" s="45">
        <f t="shared" si="51"/>
        <v>278218226.65000004</v>
      </c>
      <c r="I135" s="45">
        <f t="shared" si="51"/>
        <v>220263371.87</v>
      </c>
      <c r="J135" s="45">
        <f t="shared" si="51"/>
        <v>214171664.62</v>
      </c>
      <c r="K135" s="45">
        <f t="shared" si="51"/>
        <v>216153641.13000003</v>
      </c>
      <c r="L135" s="45">
        <f t="shared" si="51"/>
        <v>216153641.13000003</v>
      </c>
      <c r="M135" s="45">
        <f t="shared" si="51"/>
        <v>216153641.13000003</v>
      </c>
      <c r="N135" s="45">
        <f t="shared" si="51"/>
        <v>216153641.13000003</v>
      </c>
      <c r="O135" s="45">
        <f t="shared" si="51"/>
        <v>216153641.13000003</v>
      </c>
      <c r="P135" s="45">
        <f t="shared" si="51"/>
        <v>216153641.13000003</v>
      </c>
      <c r="Q135" s="45">
        <f t="shared" si="51"/>
        <v>216153641.13000003</v>
      </c>
      <c r="R135" s="45">
        <f t="shared" si="51"/>
        <v>216153641.13000003</v>
      </c>
      <c r="S135" s="45">
        <f t="shared" si="51"/>
        <v>216153641.13000003</v>
      </c>
      <c r="T135" s="45">
        <f t="shared" si="51"/>
        <v>216153641.13000003</v>
      </c>
      <c r="U135" s="108"/>
      <c r="V135" s="109"/>
      <c r="W135" s="109"/>
      <c r="X135" s="109"/>
      <c r="Y135" s="109"/>
      <c r="Z135" s="109"/>
      <c r="AA135" s="109"/>
      <c r="AB135" s="109"/>
      <c r="AC135" s="109"/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10"/>
    </row>
    <row r="136" spans="1:40" s="3" customFormat="1" ht="45" x14ac:dyDescent="0.25">
      <c r="A136" s="88"/>
      <c r="B136" s="47" t="s">
        <v>37</v>
      </c>
      <c r="C136" s="45">
        <f t="shared" ref="C136:C143" si="52">SUM(D136:T136)</f>
        <v>0</v>
      </c>
      <c r="D136" s="45">
        <f>D141+D147+D152+D157</f>
        <v>0</v>
      </c>
      <c r="E136" s="45">
        <f t="shared" ref="E136:T139" si="53">E141+E147+E152+E157</f>
        <v>0</v>
      </c>
      <c r="F136" s="45">
        <f t="shared" si="53"/>
        <v>0</v>
      </c>
      <c r="G136" s="45">
        <f t="shared" si="53"/>
        <v>0</v>
      </c>
      <c r="H136" s="45">
        <f t="shared" si="53"/>
        <v>0</v>
      </c>
      <c r="I136" s="45">
        <f t="shared" si="53"/>
        <v>0</v>
      </c>
      <c r="J136" s="45">
        <f t="shared" si="53"/>
        <v>0</v>
      </c>
      <c r="K136" s="45">
        <f t="shared" si="53"/>
        <v>0</v>
      </c>
      <c r="L136" s="45">
        <f t="shared" si="53"/>
        <v>0</v>
      </c>
      <c r="M136" s="45">
        <f t="shared" si="53"/>
        <v>0</v>
      </c>
      <c r="N136" s="45">
        <f t="shared" si="53"/>
        <v>0</v>
      </c>
      <c r="O136" s="45">
        <f t="shared" si="53"/>
        <v>0</v>
      </c>
      <c r="P136" s="45">
        <f t="shared" si="53"/>
        <v>0</v>
      </c>
      <c r="Q136" s="45">
        <f t="shared" si="53"/>
        <v>0</v>
      </c>
      <c r="R136" s="45">
        <f t="shared" si="53"/>
        <v>0</v>
      </c>
      <c r="S136" s="45">
        <f t="shared" si="53"/>
        <v>0</v>
      </c>
      <c r="T136" s="45">
        <f t="shared" si="53"/>
        <v>0</v>
      </c>
      <c r="U136" s="111"/>
      <c r="V136" s="112"/>
      <c r="W136" s="112"/>
      <c r="X136" s="112"/>
      <c r="Y136" s="112"/>
      <c r="Z136" s="112"/>
      <c r="AA136" s="112"/>
      <c r="AB136" s="112"/>
      <c r="AC136" s="112"/>
      <c r="AD136" s="112"/>
      <c r="AE136" s="112"/>
      <c r="AF136" s="112"/>
      <c r="AG136" s="112"/>
      <c r="AH136" s="112"/>
      <c r="AI136" s="112"/>
      <c r="AJ136" s="112"/>
      <c r="AK136" s="112"/>
      <c r="AL136" s="112"/>
      <c r="AM136" s="112"/>
      <c r="AN136" s="113"/>
    </row>
    <row r="137" spans="1:40" s="3" customFormat="1" ht="45" x14ac:dyDescent="0.25">
      <c r="A137" s="88"/>
      <c r="B137" s="47" t="s">
        <v>38</v>
      </c>
      <c r="C137" s="45">
        <f t="shared" si="52"/>
        <v>52632275.370000005</v>
      </c>
      <c r="D137" s="45">
        <f t="shared" ref="D137:S139" si="54">D142+D148+D153+D158</f>
        <v>0</v>
      </c>
      <c r="E137" s="45">
        <f t="shared" si="54"/>
        <v>200000</v>
      </c>
      <c r="F137" s="45">
        <f t="shared" si="54"/>
        <v>1196769.52</v>
      </c>
      <c r="G137" s="45">
        <f t="shared" si="54"/>
        <v>0</v>
      </c>
      <c r="H137" s="45">
        <f t="shared" si="54"/>
        <v>51235505.850000001</v>
      </c>
      <c r="I137" s="45">
        <f t="shared" si="54"/>
        <v>0</v>
      </c>
      <c r="J137" s="45">
        <f t="shared" si="54"/>
        <v>0</v>
      </c>
      <c r="K137" s="45">
        <f t="shared" si="54"/>
        <v>0</v>
      </c>
      <c r="L137" s="45">
        <f t="shared" si="54"/>
        <v>0</v>
      </c>
      <c r="M137" s="45">
        <f t="shared" si="54"/>
        <v>0</v>
      </c>
      <c r="N137" s="45">
        <f t="shared" si="54"/>
        <v>0</v>
      </c>
      <c r="O137" s="45">
        <f t="shared" si="54"/>
        <v>0</v>
      </c>
      <c r="P137" s="45">
        <f t="shared" si="54"/>
        <v>0</v>
      </c>
      <c r="Q137" s="45">
        <f t="shared" si="54"/>
        <v>0</v>
      </c>
      <c r="R137" s="45">
        <f t="shared" si="54"/>
        <v>0</v>
      </c>
      <c r="S137" s="45">
        <f t="shared" si="54"/>
        <v>0</v>
      </c>
      <c r="T137" s="45">
        <f t="shared" si="53"/>
        <v>0</v>
      </c>
      <c r="U137" s="111"/>
      <c r="V137" s="112"/>
      <c r="W137" s="112"/>
      <c r="X137" s="112"/>
      <c r="Y137" s="112"/>
      <c r="Z137" s="112"/>
      <c r="AA137" s="112"/>
      <c r="AB137" s="112"/>
      <c r="AC137" s="112"/>
      <c r="AD137" s="112"/>
      <c r="AE137" s="112"/>
      <c r="AF137" s="112"/>
      <c r="AG137" s="112"/>
      <c r="AH137" s="112"/>
      <c r="AI137" s="112"/>
      <c r="AJ137" s="112"/>
      <c r="AK137" s="112"/>
      <c r="AL137" s="112"/>
      <c r="AM137" s="112"/>
      <c r="AN137" s="113"/>
    </row>
    <row r="138" spans="1:40" s="3" customFormat="1" ht="30" x14ac:dyDescent="0.25">
      <c r="A138" s="88"/>
      <c r="B138" s="47" t="s">
        <v>39</v>
      </c>
      <c r="C138" s="45">
        <f t="shared" si="52"/>
        <v>4173784248.5100007</v>
      </c>
      <c r="D138" s="45">
        <f t="shared" si="54"/>
        <v>468844408</v>
      </c>
      <c r="E138" s="45">
        <f t="shared" si="54"/>
        <v>421846958</v>
      </c>
      <c r="F138" s="45">
        <f t="shared" si="54"/>
        <v>222039383.13999999</v>
      </c>
      <c r="G138" s="45">
        <f t="shared" si="54"/>
        <v>238099330.78</v>
      </c>
      <c r="H138" s="45">
        <f t="shared" si="54"/>
        <v>226982720.80000001</v>
      </c>
      <c r="I138" s="45">
        <f t="shared" si="54"/>
        <v>220263371.87</v>
      </c>
      <c r="J138" s="45">
        <f t="shared" si="54"/>
        <v>214171664.62</v>
      </c>
      <c r="K138" s="45">
        <f t="shared" si="54"/>
        <v>216153641.13000003</v>
      </c>
      <c r="L138" s="45">
        <f t="shared" si="54"/>
        <v>216153641.13000003</v>
      </c>
      <c r="M138" s="45">
        <f t="shared" si="54"/>
        <v>216153641.13000003</v>
      </c>
      <c r="N138" s="45">
        <f t="shared" si="54"/>
        <v>216153641.13000003</v>
      </c>
      <c r="O138" s="45">
        <f t="shared" si="54"/>
        <v>216153641.13000003</v>
      </c>
      <c r="P138" s="45">
        <f t="shared" si="54"/>
        <v>216153641.13000003</v>
      </c>
      <c r="Q138" s="45">
        <f t="shared" si="54"/>
        <v>216153641.13000003</v>
      </c>
      <c r="R138" s="45">
        <f t="shared" si="54"/>
        <v>216153641.13000003</v>
      </c>
      <c r="S138" s="45">
        <f t="shared" si="54"/>
        <v>216153641.13000003</v>
      </c>
      <c r="T138" s="45">
        <f t="shared" si="53"/>
        <v>216153641.13000003</v>
      </c>
      <c r="U138" s="111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112"/>
      <c r="AJ138" s="112"/>
      <c r="AK138" s="112"/>
      <c r="AL138" s="112"/>
      <c r="AM138" s="112"/>
      <c r="AN138" s="113"/>
    </row>
    <row r="139" spans="1:40" s="3" customFormat="1" ht="45" x14ac:dyDescent="0.25">
      <c r="A139" s="89"/>
      <c r="B139" s="47" t="s">
        <v>55</v>
      </c>
      <c r="C139" s="45">
        <f t="shared" si="52"/>
        <v>137191889</v>
      </c>
      <c r="D139" s="45">
        <f t="shared" si="54"/>
        <v>65783235</v>
      </c>
      <c r="E139" s="45">
        <f t="shared" si="54"/>
        <v>71408654</v>
      </c>
      <c r="F139" s="45">
        <f t="shared" si="54"/>
        <v>0</v>
      </c>
      <c r="G139" s="45">
        <f t="shared" si="54"/>
        <v>0</v>
      </c>
      <c r="H139" s="45">
        <f t="shared" si="54"/>
        <v>0</v>
      </c>
      <c r="I139" s="45">
        <f t="shared" si="54"/>
        <v>0</v>
      </c>
      <c r="J139" s="45">
        <f t="shared" si="54"/>
        <v>0</v>
      </c>
      <c r="K139" s="45">
        <f t="shared" si="54"/>
        <v>0</v>
      </c>
      <c r="L139" s="45">
        <f t="shared" si="54"/>
        <v>0</v>
      </c>
      <c r="M139" s="45">
        <f t="shared" si="54"/>
        <v>0</v>
      </c>
      <c r="N139" s="45">
        <f t="shared" si="54"/>
        <v>0</v>
      </c>
      <c r="O139" s="45">
        <f t="shared" si="54"/>
        <v>0</v>
      </c>
      <c r="P139" s="45">
        <f t="shared" si="54"/>
        <v>0</v>
      </c>
      <c r="Q139" s="45">
        <f t="shared" si="54"/>
        <v>0</v>
      </c>
      <c r="R139" s="45">
        <f t="shared" si="54"/>
        <v>0</v>
      </c>
      <c r="S139" s="45">
        <f t="shared" si="54"/>
        <v>0</v>
      </c>
      <c r="T139" s="45">
        <f t="shared" si="53"/>
        <v>0</v>
      </c>
      <c r="U139" s="114"/>
      <c r="V139" s="115"/>
      <c r="W139" s="115"/>
      <c r="X139" s="115"/>
      <c r="Y139" s="115"/>
      <c r="Z139" s="115"/>
      <c r="AA139" s="115"/>
      <c r="AB139" s="115"/>
      <c r="AC139" s="115"/>
      <c r="AD139" s="115"/>
      <c r="AE139" s="115"/>
      <c r="AF139" s="115"/>
      <c r="AG139" s="115"/>
      <c r="AH139" s="115"/>
      <c r="AI139" s="115"/>
      <c r="AJ139" s="115"/>
      <c r="AK139" s="115"/>
      <c r="AL139" s="115"/>
      <c r="AM139" s="115"/>
      <c r="AN139" s="116"/>
    </row>
    <row r="140" spans="1:40" s="3" customFormat="1" ht="60" customHeight="1" x14ac:dyDescent="0.25">
      <c r="A140" s="87" t="s">
        <v>168</v>
      </c>
      <c r="B140" s="47" t="s">
        <v>36</v>
      </c>
      <c r="C140" s="45">
        <f t="shared" si="52"/>
        <v>4093022663.0100017</v>
      </c>
      <c r="D140" s="45">
        <f>D141+D142+D143+D144</f>
        <v>528217884</v>
      </c>
      <c r="E140" s="45">
        <f t="shared" ref="E140:T140" si="55">E141+E142+E143+E144</f>
        <v>487532308</v>
      </c>
      <c r="F140" s="45">
        <f t="shared" si="55"/>
        <v>217500775.54000002</v>
      </c>
      <c r="G140" s="45">
        <f t="shared" si="55"/>
        <v>217402374.63999999</v>
      </c>
      <c r="H140" s="45">
        <f t="shared" si="55"/>
        <v>171806455.85000002</v>
      </c>
      <c r="I140" s="45">
        <f t="shared" si="55"/>
        <v>206321251.78</v>
      </c>
      <c r="J140" s="45">
        <f t="shared" si="55"/>
        <v>206157667.69999999</v>
      </c>
      <c r="K140" s="45">
        <f t="shared" si="55"/>
        <v>205808394.55000001</v>
      </c>
      <c r="L140" s="45">
        <f t="shared" si="55"/>
        <v>205808394.55000001</v>
      </c>
      <c r="M140" s="45">
        <f t="shared" si="55"/>
        <v>205808394.55000001</v>
      </c>
      <c r="N140" s="45">
        <f t="shared" si="55"/>
        <v>205808394.55000001</v>
      </c>
      <c r="O140" s="45">
        <f t="shared" si="55"/>
        <v>205808394.55000001</v>
      </c>
      <c r="P140" s="45">
        <f t="shared" si="55"/>
        <v>205808394.55000001</v>
      </c>
      <c r="Q140" s="45">
        <f t="shared" si="55"/>
        <v>205808394.55000001</v>
      </c>
      <c r="R140" s="45">
        <f t="shared" si="55"/>
        <v>205808394.55000001</v>
      </c>
      <c r="S140" s="45">
        <f t="shared" si="55"/>
        <v>205808394.55000001</v>
      </c>
      <c r="T140" s="45">
        <f t="shared" si="55"/>
        <v>205808394.55000001</v>
      </c>
      <c r="U140" s="72" t="s">
        <v>216</v>
      </c>
      <c r="V140" s="40" t="s">
        <v>127</v>
      </c>
      <c r="W140" s="41">
        <v>1083</v>
      </c>
      <c r="X140" s="41">
        <v>1243</v>
      </c>
      <c r="Y140" s="41">
        <v>1416</v>
      </c>
      <c r="Z140" s="41">
        <v>1228</v>
      </c>
      <c r="AA140" s="41">
        <v>1233</v>
      </c>
      <c r="AB140" s="41">
        <v>1233</v>
      </c>
      <c r="AC140" s="41">
        <v>1233</v>
      </c>
      <c r="AD140" s="41">
        <v>1233</v>
      </c>
      <c r="AE140" s="41">
        <v>1233</v>
      </c>
      <c r="AF140" s="41">
        <v>1233</v>
      </c>
      <c r="AG140" s="41">
        <v>1233</v>
      </c>
      <c r="AH140" s="41">
        <v>1233</v>
      </c>
      <c r="AI140" s="41">
        <v>1233</v>
      </c>
      <c r="AJ140" s="41">
        <v>1233</v>
      </c>
      <c r="AK140" s="41">
        <v>1233</v>
      </c>
      <c r="AL140" s="41">
        <v>1233</v>
      </c>
      <c r="AM140" s="41">
        <v>1233</v>
      </c>
      <c r="AN140" s="41">
        <f>SUM(W140:AM140)</f>
        <v>20999</v>
      </c>
    </row>
    <row r="141" spans="1:40" s="3" customFormat="1" ht="75" x14ac:dyDescent="0.25">
      <c r="A141" s="88"/>
      <c r="B141" s="47" t="s">
        <v>37</v>
      </c>
      <c r="C141" s="45">
        <f t="shared" si="52"/>
        <v>0</v>
      </c>
      <c r="D141" s="45">
        <v>0</v>
      </c>
      <c r="E141" s="45">
        <v>0</v>
      </c>
      <c r="F141" s="45">
        <v>0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73"/>
      <c r="V141" s="40" t="s">
        <v>80</v>
      </c>
      <c r="W141" s="41">
        <v>250</v>
      </c>
      <c r="X141" s="41">
        <v>252</v>
      </c>
      <c r="Y141" s="41">
        <v>218</v>
      </c>
      <c r="Z141" s="41">
        <v>250</v>
      </c>
      <c r="AA141" s="41">
        <v>250</v>
      </c>
      <c r="AB141" s="41">
        <v>250</v>
      </c>
      <c r="AC141" s="41">
        <v>250</v>
      </c>
      <c r="AD141" s="41">
        <v>250</v>
      </c>
      <c r="AE141" s="41">
        <v>250</v>
      </c>
      <c r="AF141" s="41">
        <v>250</v>
      </c>
      <c r="AG141" s="41">
        <v>250</v>
      </c>
      <c r="AH141" s="41">
        <v>250</v>
      </c>
      <c r="AI141" s="41">
        <v>250</v>
      </c>
      <c r="AJ141" s="41">
        <v>250</v>
      </c>
      <c r="AK141" s="41">
        <v>250</v>
      </c>
      <c r="AL141" s="41">
        <v>250</v>
      </c>
      <c r="AM141" s="41">
        <v>250</v>
      </c>
      <c r="AN141" s="41">
        <f>SUM(W141:AM141)</f>
        <v>4220</v>
      </c>
    </row>
    <row r="142" spans="1:40" s="3" customFormat="1" ht="45" x14ac:dyDescent="0.25">
      <c r="A142" s="88"/>
      <c r="B142" s="47" t="s">
        <v>38</v>
      </c>
      <c r="C142" s="45">
        <f t="shared" si="52"/>
        <v>2061769.52</v>
      </c>
      <c r="D142" s="45">
        <v>0</v>
      </c>
      <c r="E142" s="45">
        <v>200000</v>
      </c>
      <c r="F142" s="45">
        <v>1196769.52</v>
      </c>
      <c r="G142" s="45">
        <v>0</v>
      </c>
      <c r="H142" s="45">
        <v>665000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73"/>
      <c r="V142" s="40" t="s">
        <v>81</v>
      </c>
      <c r="W142" s="41">
        <v>69</v>
      </c>
      <c r="X142" s="41">
        <v>71</v>
      </c>
      <c r="Y142" s="41">
        <v>70</v>
      </c>
      <c r="Z142" s="41">
        <v>69</v>
      </c>
      <c r="AA142" s="41">
        <v>69</v>
      </c>
      <c r="AB142" s="41">
        <v>69</v>
      </c>
      <c r="AC142" s="41">
        <v>69</v>
      </c>
      <c r="AD142" s="41">
        <v>69</v>
      </c>
      <c r="AE142" s="41">
        <v>69</v>
      </c>
      <c r="AF142" s="41">
        <v>69</v>
      </c>
      <c r="AG142" s="41">
        <v>69</v>
      </c>
      <c r="AH142" s="41">
        <v>69</v>
      </c>
      <c r="AI142" s="41">
        <v>69</v>
      </c>
      <c r="AJ142" s="41">
        <v>69</v>
      </c>
      <c r="AK142" s="41">
        <v>69</v>
      </c>
      <c r="AL142" s="41">
        <v>69</v>
      </c>
      <c r="AM142" s="41">
        <v>69</v>
      </c>
      <c r="AN142" s="41">
        <v>69</v>
      </c>
    </row>
    <row r="143" spans="1:40" s="3" customFormat="1" ht="60" x14ac:dyDescent="0.25">
      <c r="A143" s="88"/>
      <c r="B143" s="47" t="s">
        <v>39</v>
      </c>
      <c r="C143" s="45">
        <f t="shared" si="52"/>
        <v>3953769004.4900012</v>
      </c>
      <c r="D143" s="45">
        <f>210749243+251685406</f>
        <v>462434649</v>
      </c>
      <c r="E143" s="45">
        <f>171156091+26147438+218620125</f>
        <v>415923654</v>
      </c>
      <c r="F143" s="45">
        <v>216304006.02000001</v>
      </c>
      <c r="G143" s="45">
        <v>217402374.63999999</v>
      </c>
      <c r="H143" s="45">
        <f>155873496.53+8841671.62+2348517.24+4077770.46</f>
        <v>171141455.85000002</v>
      </c>
      <c r="I143" s="45">
        <v>206321251.78</v>
      </c>
      <c r="J143" s="45">
        <v>206157667.69999999</v>
      </c>
      <c r="K143" s="45">
        <v>205808394.55000001</v>
      </c>
      <c r="L143" s="45">
        <v>205808394.55000001</v>
      </c>
      <c r="M143" s="45">
        <v>205808394.55000001</v>
      </c>
      <c r="N143" s="45">
        <v>205808394.55000001</v>
      </c>
      <c r="O143" s="45">
        <v>205808394.55000001</v>
      </c>
      <c r="P143" s="45">
        <v>205808394.55000001</v>
      </c>
      <c r="Q143" s="45">
        <v>205808394.55000001</v>
      </c>
      <c r="R143" s="45">
        <v>205808394.55000001</v>
      </c>
      <c r="S143" s="45">
        <v>205808394.55000001</v>
      </c>
      <c r="T143" s="45">
        <v>205808394.55000001</v>
      </c>
      <c r="U143" s="73"/>
      <c r="V143" s="40" t="s">
        <v>135</v>
      </c>
      <c r="W143" s="41">
        <v>393683</v>
      </c>
      <c r="X143" s="41">
        <v>338697</v>
      </c>
      <c r="Y143" s="29">
        <v>309038</v>
      </c>
      <c r="Z143" s="29">
        <v>331622</v>
      </c>
      <c r="AA143" s="29">
        <v>334822</v>
      </c>
      <c r="AB143" s="29">
        <v>337822</v>
      </c>
      <c r="AC143" s="29">
        <v>340822</v>
      </c>
      <c r="AD143" s="29">
        <v>343822</v>
      </c>
      <c r="AE143" s="29">
        <v>347822</v>
      </c>
      <c r="AF143" s="29">
        <v>350822</v>
      </c>
      <c r="AG143" s="29">
        <v>353822</v>
      </c>
      <c r="AH143" s="29">
        <v>355000</v>
      </c>
      <c r="AI143" s="29">
        <v>356000</v>
      </c>
      <c r="AJ143" s="29">
        <v>357000</v>
      </c>
      <c r="AK143" s="29">
        <v>358000</v>
      </c>
      <c r="AL143" s="29">
        <v>359000</v>
      </c>
      <c r="AM143" s="29">
        <v>360000</v>
      </c>
      <c r="AN143" s="41">
        <f>SUM(W143:AM143)</f>
        <v>5927794</v>
      </c>
    </row>
    <row r="144" spans="1:40" s="3" customFormat="1" ht="30" customHeight="1" x14ac:dyDescent="0.25">
      <c r="A144" s="88"/>
      <c r="B144" s="87" t="s">
        <v>55</v>
      </c>
      <c r="C144" s="120">
        <f>SUM(D144:T145)</f>
        <v>137191889</v>
      </c>
      <c r="D144" s="120">
        <f>23732155+42051080</f>
        <v>65783235</v>
      </c>
      <c r="E144" s="120">
        <f>26533326+44875328</f>
        <v>71408654</v>
      </c>
      <c r="F144" s="120">
        <v>0</v>
      </c>
      <c r="G144" s="120">
        <v>0</v>
      </c>
      <c r="H144" s="123">
        <v>0</v>
      </c>
      <c r="I144" s="120">
        <v>0</v>
      </c>
      <c r="J144" s="120">
        <v>0</v>
      </c>
      <c r="K144" s="120">
        <v>0</v>
      </c>
      <c r="L144" s="120">
        <v>0</v>
      </c>
      <c r="M144" s="120">
        <v>0</v>
      </c>
      <c r="N144" s="120">
        <v>0</v>
      </c>
      <c r="O144" s="120">
        <v>0</v>
      </c>
      <c r="P144" s="120">
        <v>0</v>
      </c>
      <c r="Q144" s="120">
        <v>0</v>
      </c>
      <c r="R144" s="120">
        <v>0</v>
      </c>
      <c r="S144" s="120">
        <v>0</v>
      </c>
      <c r="T144" s="120">
        <v>0</v>
      </c>
      <c r="U144" s="73"/>
      <c r="V144" s="40" t="s">
        <v>128</v>
      </c>
      <c r="W144" s="41">
        <v>1642</v>
      </c>
      <c r="X144" s="41">
        <v>1526</v>
      </c>
      <c r="Y144" s="29">
        <v>1520</v>
      </c>
      <c r="Z144" s="29">
        <v>1465</v>
      </c>
      <c r="AA144" s="29">
        <v>1465</v>
      </c>
      <c r="AB144" s="29">
        <v>1465</v>
      </c>
      <c r="AC144" s="29">
        <v>1465</v>
      </c>
      <c r="AD144" s="29">
        <v>1465</v>
      </c>
      <c r="AE144" s="29">
        <v>1465</v>
      </c>
      <c r="AF144" s="29">
        <v>1465</v>
      </c>
      <c r="AG144" s="29">
        <v>1465</v>
      </c>
      <c r="AH144" s="29">
        <v>1465</v>
      </c>
      <c r="AI144" s="29">
        <v>1465</v>
      </c>
      <c r="AJ144" s="29">
        <v>1465</v>
      </c>
      <c r="AK144" s="29">
        <v>1465</v>
      </c>
      <c r="AL144" s="29">
        <v>1465</v>
      </c>
      <c r="AM144" s="29">
        <v>1465</v>
      </c>
      <c r="AN144" s="41">
        <v>1465</v>
      </c>
    </row>
    <row r="145" spans="1:40" s="3" customFormat="1" ht="90" x14ac:dyDescent="0.25">
      <c r="A145" s="89"/>
      <c r="B145" s="89"/>
      <c r="C145" s="121"/>
      <c r="D145" s="121"/>
      <c r="E145" s="121"/>
      <c r="F145" s="121"/>
      <c r="G145" s="121"/>
      <c r="H145" s="123"/>
      <c r="I145" s="121"/>
      <c r="J145" s="121"/>
      <c r="K145" s="121"/>
      <c r="L145" s="121"/>
      <c r="M145" s="121"/>
      <c r="N145" s="121"/>
      <c r="O145" s="121"/>
      <c r="P145" s="121"/>
      <c r="Q145" s="121"/>
      <c r="R145" s="121"/>
      <c r="S145" s="121"/>
      <c r="T145" s="121"/>
      <c r="U145" s="74"/>
      <c r="V145" s="40" t="s">
        <v>82</v>
      </c>
      <c r="W145" s="41">
        <v>1</v>
      </c>
      <c r="X145" s="41" t="s">
        <v>32</v>
      </c>
      <c r="Y145" s="41" t="s">
        <v>32</v>
      </c>
      <c r="Z145" s="41" t="s">
        <v>32</v>
      </c>
      <c r="AA145" s="41" t="s">
        <v>32</v>
      </c>
      <c r="AB145" s="41" t="s">
        <v>32</v>
      </c>
      <c r="AC145" s="41" t="s">
        <v>32</v>
      </c>
      <c r="AD145" s="41" t="s">
        <v>32</v>
      </c>
      <c r="AE145" s="41" t="s">
        <v>32</v>
      </c>
      <c r="AF145" s="41" t="s">
        <v>32</v>
      </c>
      <c r="AG145" s="41" t="s">
        <v>32</v>
      </c>
      <c r="AH145" s="41" t="s">
        <v>32</v>
      </c>
      <c r="AI145" s="41" t="s">
        <v>32</v>
      </c>
      <c r="AJ145" s="41" t="s">
        <v>32</v>
      </c>
      <c r="AK145" s="41" t="s">
        <v>32</v>
      </c>
      <c r="AL145" s="41" t="s">
        <v>32</v>
      </c>
      <c r="AM145" s="41" t="s">
        <v>32</v>
      </c>
      <c r="AN145" s="41">
        <v>1</v>
      </c>
    </row>
    <row r="146" spans="1:40" s="3" customFormat="1" ht="15" customHeight="1" x14ac:dyDescent="0.25">
      <c r="A146" s="87" t="s">
        <v>169</v>
      </c>
      <c r="B146" s="47" t="s">
        <v>36</v>
      </c>
      <c r="C146" s="45">
        <f>SUM(D146:T146)</f>
        <v>101141011.7</v>
      </c>
      <c r="D146" s="45">
        <f>SUM(D147:D150)</f>
        <v>0</v>
      </c>
      <c r="E146" s="45">
        <f t="shared" ref="E146:T146" si="56">SUM(E147:E150)</f>
        <v>0</v>
      </c>
      <c r="F146" s="45">
        <f t="shared" si="56"/>
        <v>0</v>
      </c>
      <c r="G146" s="45">
        <f t="shared" si="56"/>
        <v>0</v>
      </c>
      <c r="H146" s="45">
        <f t="shared" si="56"/>
        <v>101141011.7</v>
      </c>
      <c r="I146" s="45">
        <f t="shared" si="56"/>
        <v>0</v>
      </c>
      <c r="J146" s="45">
        <f t="shared" si="56"/>
        <v>0</v>
      </c>
      <c r="K146" s="45">
        <f t="shared" si="56"/>
        <v>0</v>
      </c>
      <c r="L146" s="45">
        <f t="shared" si="56"/>
        <v>0</v>
      </c>
      <c r="M146" s="45">
        <f t="shared" si="56"/>
        <v>0</v>
      </c>
      <c r="N146" s="45">
        <f t="shared" si="56"/>
        <v>0</v>
      </c>
      <c r="O146" s="45">
        <f t="shared" si="56"/>
        <v>0</v>
      </c>
      <c r="P146" s="45">
        <f t="shared" si="56"/>
        <v>0</v>
      </c>
      <c r="Q146" s="45">
        <f t="shared" si="56"/>
        <v>0</v>
      </c>
      <c r="R146" s="45">
        <f t="shared" si="56"/>
        <v>0</v>
      </c>
      <c r="S146" s="45">
        <f t="shared" si="56"/>
        <v>0</v>
      </c>
      <c r="T146" s="45">
        <f t="shared" si="56"/>
        <v>0</v>
      </c>
      <c r="U146" s="72" t="s">
        <v>216</v>
      </c>
      <c r="V146" s="87" t="s">
        <v>134</v>
      </c>
      <c r="W146" s="69" t="s">
        <v>32</v>
      </c>
      <c r="X146" s="69" t="s">
        <v>32</v>
      </c>
      <c r="Y146" s="69" t="s">
        <v>32</v>
      </c>
      <c r="Z146" s="90" t="s">
        <v>32</v>
      </c>
      <c r="AA146" s="69">
        <v>5</v>
      </c>
      <c r="AB146" s="69" t="s">
        <v>32</v>
      </c>
      <c r="AC146" s="69" t="s">
        <v>32</v>
      </c>
      <c r="AD146" s="69" t="s">
        <v>32</v>
      </c>
      <c r="AE146" s="69" t="s">
        <v>32</v>
      </c>
      <c r="AF146" s="69" t="s">
        <v>32</v>
      </c>
      <c r="AG146" s="69" t="s">
        <v>32</v>
      </c>
      <c r="AH146" s="69" t="s">
        <v>32</v>
      </c>
      <c r="AI146" s="69" t="s">
        <v>32</v>
      </c>
      <c r="AJ146" s="69" t="s">
        <v>32</v>
      </c>
      <c r="AK146" s="69" t="s">
        <v>32</v>
      </c>
      <c r="AL146" s="69" t="s">
        <v>32</v>
      </c>
      <c r="AM146" s="69" t="s">
        <v>32</v>
      </c>
      <c r="AN146" s="69">
        <v>5</v>
      </c>
    </row>
    <row r="147" spans="1:40" s="3" customFormat="1" ht="45" x14ac:dyDescent="0.25">
      <c r="A147" s="88"/>
      <c r="B147" s="47" t="s">
        <v>37</v>
      </c>
      <c r="C147" s="45">
        <f t="shared" ref="C147:C200" si="57">SUM(D147:T147)</f>
        <v>0</v>
      </c>
      <c r="D147" s="45">
        <v>0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73"/>
      <c r="V147" s="88"/>
      <c r="W147" s="70"/>
      <c r="X147" s="70"/>
      <c r="Y147" s="70"/>
      <c r="Z147" s="91"/>
      <c r="AA147" s="70"/>
      <c r="AB147" s="70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/>
      <c r="AM147" s="70"/>
      <c r="AN147" s="70"/>
    </row>
    <row r="148" spans="1:40" s="3" customFormat="1" ht="45" x14ac:dyDescent="0.25">
      <c r="A148" s="88"/>
      <c r="B148" s="47" t="s">
        <v>38</v>
      </c>
      <c r="C148" s="45">
        <f t="shared" si="57"/>
        <v>50570505.850000001</v>
      </c>
      <c r="D148" s="45">
        <v>0</v>
      </c>
      <c r="E148" s="45">
        <v>0</v>
      </c>
      <c r="F148" s="45">
        <v>0</v>
      </c>
      <c r="G148" s="45">
        <v>0</v>
      </c>
      <c r="H148" s="45">
        <v>50570505.850000001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0</v>
      </c>
      <c r="P148" s="45">
        <v>0</v>
      </c>
      <c r="Q148" s="45">
        <v>0</v>
      </c>
      <c r="R148" s="45">
        <v>0</v>
      </c>
      <c r="S148" s="45">
        <v>0</v>
      </c>
      <c r="T148" s="45">
        <v>0</v>
      </c>
      <c r="U148" s="73"/>
      <c r="V148" s="88"/>
      <c r="W148" s="70"/>
      <c r="X148" s="70"/>
      <c r="Y148" s="70"/>
      <c r="Z148" s="91"/>
      <c r="AA148" s="70"/>
      <c r="AB148" s="70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/>
      <c r="AM148" s="70"/>
      <c r="AN148" s="70"/>
    </row>
    <row r="149" spans="1:40" s="3" customFormat="1" ht="30" x14ac:dyDescent="0.25">
      <c r="A149" s="88"/>
      <c r="B149" s="47" t="s">
        <v>39</v>
      </c>
      <c r="C149" s="45">
        <f t="shared" si="57"/>
        <v>50570505.850000001</v>
      </c>
      <c r="D149" s="45">
        <v>0</v>
      </c>
      <c r="E149" s="45">
        <v>0</v>
      </c>
      <c r="F149" s="45">
        <v>0</v>
      </c>
      <c r="G149" s="45">
        <v>0</v>
      </c>
      <c r="H149" s="45">
        <v>50570505.850000001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0</v>
      </c>
      <c r="P149" s="45">
        <v>0</v>
      </c>
      <c r="Q149" s="45">
        <v>0</v>
      </c>
      <c r="R149" s="45">
        <v>0</v>
      </c>
      <c r="S149" s="45">
        <v>0</v>
      </c>
      <c r="T149" s="45">
        <v>0</v>
      </c>
      <c r="U149" s="73"/>
      <c r="V149" s="88"/>
      <c r="W149" s="70"/>
      <c r="X149" s="70"/>
      <c r="Y149" s="70"/>
      <c r="Z149" s="91"/>
      <c r="AA149" s="70"/>
      <c r="AB149" s="70"/>
      <c r="AC149" s="70"/>
      <c r="AD149" s="70"/>
      <c r="AE149" s="70"/>
      <c r="AF149" s="70"/>
      <c r="AG149" s="70"/>
      <c r="AH149" s="70"/>
      <c r="AI149" s="70"/>
      <c r="AJ149" s="70"/>
      <c r="AK149" s="70"/>
      <c r="AL149" s="70"/>
      <c r="AM149" s="70"/>
      <c r="AN149" s="70"/>
    </row>
    <row r="150" spans="1:40" s="3" customFormat="1" ht="30" x14ac:dyDescent="0.25">
      <c r="A150" s="89"/>
      <c r="B150" s="47" t="s">
        <v>40</v>
      </c>
      <c r="C150" s="45">
        <f t="shared" si="57"/>
        <v>0</v>
      </c>
      <c r="D150" s="45">
        <v>0</v>
      </c>
      <c r="E150" s="45">
        <v>0</v>
      </c>
      <c r="F150" s="45"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0</v>
      </c>
      <c r="P150" s="45">
        <v>0</v>
      </c>
      <c r="Q150" s="45">
        <v>0</v>
      </c>
      <c r="R150" s="45">
        <v>0</v>
      </c>
      <c r="S150" s="45">
        <v>0</v>
      </c>
      <c r="T150" s="45">
        <v>0</v>
      </c>
      <c r="U150" s="74"/>
      <c r="V150" s="89"/>
      <c r="W150" s="71"/>
      <c r="X150" s="71"/>
      <c r="Y150" s="71"/>
      <c r="Z150" s="92"/>
      <c r="AA150" s="71"/>
      <c r="AB150" s="71"/>
      <c r="AC150" s="71"/>
      <c r="AD150" s="71"/>
      <c r="AE150" s="71"/>
      <c r="AF150" s="71"/>
      <c r="AG150" s="71"/>
      <c r="AH150" s="71"/>
      <c r="AI150" s="71"/>
      <c r="AJ150" s="71"/>
      <c r="AK150" s="71"/>
      <c r="AL150" s="71"/>
      <c r="AM150" s="71"/>
      <c r="AN150" s="71"/>
    </row>
    <row r="151" spans="1:40" s="3" customFormat="1" ht="15" customHeight="1" x14ac:dyDescent="0.25">
      <c r="A151" s="87" t="s">
        <v>170</v>
      </c>
      <c r="B151" s="47" t="s">
        <v>36</v>
      </c>
      <c r="C151" s="45">
        <f t="shared" si="57"/>
        <v>153879827.44000009</v>
      </c>
      <c r="D151" s="45">
        <f>D152+D153+D154+D155</f>
        <v>5911206</v>
      </c>
      <c r="E151" s="45">
        <f t="shared" ref="E151:T151" si="58">E152+E153+E154+E155</f>
        <v>5392878</v>
      </c>
      <c r="F151" s="45">
        <f t="shared" si="58"/>
        <v>5232539.92</v>
      </c>
      <c r="G151" s="45">
        <f t="shared" si="58"/>
        <v>19804120.170000002</v>
      </c>
      <c r="H151" s="45">
        <f t="shared" si="58"/>
        <v>4259969.9800000004</v>
      </c>
      <c r="I151" s="45">
        <f t="shared" si="58"/>
        <v>12931330.970000001</v>
      </c>
      <c r="J151" s="45">
        <f t="shared" si="58"/>
        <v>7003207.7999999998</v>
      </c>
      <c r="K151" s="45">
        <f t="shared" si="58"/>
        <v>9334457.4600000009</v>
      </c>
      <c r="L151" s="45">
        <f t="shared" si="58"/>
        <v>9334457.4600000009</v>
      </c>
      <c r="M151" s="45">
        <f t="shared" si="58"/>
        <v>9334457.4600000009</v>
      </c>
      <c r="N151" s="45">
        <f t="shared" si="58"/>
        <v>9334457.4600000009</v>
      </c>
      <c r="O151" s="45">
        <f t="shared" si="58"/>
        <v>9334457.4600000009</v>
      </c>
      <c r="P151" s="45">
        <f t="shared" si="58"/>
        <v>9334457.4600000009</v>
      </c>
      <c r="Q151" s="45">
        <f t="shared" si="58"/>
        <v>9334457.4600000009</v>
      </c>
      <c r="R151" s="45">
        <f t="shared" si="58"/>
        <v>9334457.4600000009</v>
      </c>
      <c r="S151" s="45">
        <f t="shared" si="58"/>
        <v>9334457.4600000009</v>
      </c>
      <c r="T151" s="45">
        <f t="shared" si="58"/>
        <v>9334457.4600000009</v>
      </c>
      <c r="U151" s="72" t="s">
        <v>217</v>
      </c>
      <c r="V151" s="87" t="s">
        <v>138</v>
      </c>
      <c r="W151" s="69">
        <v>1</v>
      </c>
      <c r="X151" s="69">
        <v>1</v>
      </c>
      <c r="Y151" s="69">
        <v>1</v>
      </c>
      <c r="Z151" s="69">
        <v>5</v>
      </c>
      <c r="AA151" s="69">
        <v>3</v>
      </c>
      <c r="AB151" s="69">
        <v>3</v>
      </c>
      <c r="AC151" s="69">
        <v>3</v>
      </c>
      <c r="AD151" s="69">
        <v>3</v>
      </c>
      <c r="AE151" s="69">
        <v>3</v>
      </c>
      <c r="AF151" s="69">
        <v>3</v>
      </c>
      <c r="AG151" s="69">
        <v>3</v>
      </c>
      <c r="AH151" s="69">
        <v>3</v>
      </c>
      <c r="AI151" s="69">
        <v>3</v>
      </c>
      <c r="AJ151" s="69">
        <v>3</v>
      </c>
      <c r="AK151" s="69">
        <v>3</v>
      </c>
      <c r="AL151" s="69">
        <v>3</v>
      </c>
      <c r="AM151" s="69">
        <v>3</v>
      </c>
      <c r="AN151" s="69">
        <v>3</v>
      </c>
    </row>
    <row r="152" spans="1:40" s="3" customFormat="1" ht="45" x14ac:dyDescent="0.25">
      <c r="A152" s="88"/>
      <c r="B152" s="47" t="s">
        <v>37</v>
      </c>
      <c r="C152" s="45">
        <f t="shared" si="57"/>
        <v>0</v>
      </c>
      <c r="D152" s="45">
        <v>0</v>
      </c>
      <c r="E152" s="45">
        <v>0</v>
      </c>
      <c r="F152" s="45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0</v>
      </c>
      <c r="P152" s="45">
        <v>0</v>
      </c>
      <c r="Q152" s="45">
        <v>0</v>
      </c>
      <c r="R152" s="45">
        <v>0</v>
      </c>
      <c r="S152" s="45">
        <v>0</v>
      </c>
      <c r="T152" s="45">
        <v>0</v>
      </c>
      <c r="U152" s="73"/>
      <c r="V152" s="88"/>
      <c r="W152" s="70"/>
      <c r="X152" s="70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</row>
    <row r="153" spans="1:40" s="3" customFormat="1" ht="45" x14ac:dyDescent="0.25">
      <c r="A153" s="88"/>
      <c r="B153" s="47" t="s">
        <v>38</v>
      </c>
      <c r="C153" s="45">
        <f t="shared" si="57"/>
        <v>0</v>
      </c>
      <c r="D153" s="45">
        <v>0</v>
      </c>
      <c r="E153" s="45">
        <v>0</v>
      </c>
      <c r="F153" s="45">
        <v>0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0</v>
      </c>
      <c r="P153" s="45">
        <v>0</v>
      </c>
      <c r="Q153" s="45">
        <v>0</v>
      </c>
      <c r="R153" s="45">
        <v>0</v>
      </c>
      <c r="S153" s="45">
        <v>0</v>
      </c>
      <c r="T153" s="45">
        <v>0</v>
      </c>
      <c r="U153" s="73"/>
      <c r="V153" s="88"/>
      <c r="W153" s="70"/>
      <c r="X153" s="70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  <c r="AJ153" s="70"/>
      <c r="AK153" s="70"/>
      <c r="AL153" s="70"/>
      <c r="AM153" s="70"/>
      <c r="AN153" s="70"/>
    </row>
    <row r="154" spans="1:40" s="3" customFormat="1" ht="30" x14ac:dyDescent="0.25">
      <c r="A154" s="88"/>
      <c r="B154" s="47" t="s">
        <v>39</v>
      </c>
      <c r="C154" s="45">
        <f t="shared" si="57"/>
        <v>153879827.44000009</v>
      </c>
      <c r="D154" s="45">
        <v>5911206</v>
      </c>
      <c r="E154" s="45">
        <v>5392878</v>
      </c>
      <c r="F154" s="45">
        <v>5232539.92</v>
      </c>
      <c r="G154" s="45">
        <v>19804120.170000002</v>
      </c>
      <c r="H154" s="45">
        <v>4259969.9800000004</v>
      </c>
      <c r="I154" s="45">
        <v>12931330.970000001</v>
      </c>
      <c r="J154" s="45">
        <v>7003207.7999999998</v>
      </c>
      <c r="K154" s="45">
        <v>9334457.4600000009</v>
      </c>
      <c r="L154" s="45">
        <v>9334457.4600000009</v>
      </c>
      <c r="M154" s="45">
        <v>9334457.4600000009</v>
      </c>
      <c r="N154" s="45">
        <v>9334457.4600000009</v>
      </c>
      <c r="O154" s="45">
        <v>9334457.4600000009</v>
      </c>
      <c r="P154" s="45">
        <v>9334457.4600000009</v>
      </c>
      <c r="Q154" s="45">
        <v>9334457.4600000009</v>
      </c>
      <c r="R154" s="45">
        <v>9334457.4600000009</v>
      </c>
      <c r="S154" s="45">
        <v>9334457.4600000009</v>
      </c>
      <c r="T154" s="45">
        <v>9334457.4600000009</v>
      </c>
      <c r="U154" s="73"/>
      <c r="V154" s="88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70"/>
    </row>
    <row r="155" spans="1:40" s="3" customFormat="1" ht="30" x14ac:dyDescent="0.25">
      <c r="A155" s="89"/>
      <c r="B155" s="47" t="s">
        <v>40</v>
      </c>
      <c r="C155" s="45">
        <f t="shared" si="57"/>
        <v>0</v>
      </c>
      <c r="D155" s="45">
        <v>0</v>
      </c>
      <c r="E155" s="45">
        <v>0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0</v>
      </c>
      <c r="P155" s="45">
        <v>0</v>
      </c>
      <c r="Q155" s="45">
        <v>0</v>
      </c>
      <c r="R155" s="45">
        <v>0</v>
      </c>
      <c r="S155" s="45">
        <v>0</v>
      </c>
      <c r="T155" s="45">
        <v>0</v>
      </c>
      <c r="U155" s="74"/>
      <c r="V155" s="89"/>
      <c r="W155" s="71"/>
      <c r="X155" s="71"/>
      <c r="Y155" s="71"/>
      <c r="Z155" s="71"/>
      <c r="AA155" s="71"/>
      <c r="AB155" s="71"/>
      <c r="AC155" s="71"/>
      <c r="AD155" s="71"/>
      <c r="AE155" s="71"/>
      <c r="AF155" s="71"/>
      <c r="AG155" s="71"/>
      <c r="AH155" s="71"/>
      <c r="AI155" s="71"/>
      <c r="AJ155" s="71"/>
      <c r="AK155" s="71"/>
      <c r="AL155" s="71"/>
      <c r="AM155" s="71"/>
      <c r="AN155" s="71"/>
    </row>
    <row r="156" spans="1:40" s="3" customFormat="1" ht="15" customHeight="1" x14ac:dyDescent="0.25">
      <c r="A156" s="87" t="s">
        <v>171</v>
      </c>
      <c r="B156" s="47" t="s">
        <v>36</v>
      </c>
      <c r="C156" s="45">
        <f t="shared" si="57"/>
        <v>15564910.729999995</v>
      </c>
      <c r="D156" s="45">
        <f>D157+D158+D159+D160</f>
        <v>498553</v>
      </c>
      <c r="E156" s="45">
        <f t="shared" ref="E156:T156" si="59">E157+E158+E159+E160</f>
        <v>530426</v>
      </c>
      <c r="F156" s="45">
        <f t="shared" si="59"/>
        <v>502837.2</v>
      </c>
      <c r="G156" s="45">
        <f t="shared" si="59"/>
        <v>892835.97</v>
      </c>
      <c r="H156" s="45">
        <f t="shared" si="59"/>
        <v>1010789.12</v>
      </c>
      <c r="I156" s="45">
        <f t="shared" si="59"/>
        <v>1010789.12</v>
      </c>
      <c r="J156" s="45">
        <f t="shared" si="59"/>
        <v>1010789.12</v>
      </c>
      <c r="K156" s="45">
        <f t="shared" si="59"/>
        <v>1010789.12</v>
      </c>
      <c r="L156" s="45">
        <f t="shared" si="59"/>
        <v>1010789.12</v>
      </c>
      <c r="M156" s="45">
        <f t="shared" si="59"/>
        <v>1010789.12</v>
      </c>
      <c r="N156" s="45">
        <f t="shared" si="59"/>
        <v>1010789.12</v>
      </c>
      <c r="O156" s="45">
        <f t="shared" si="59"/>
        <v>1010789.12</v>
      </c>
      <c r="P156" s="45">
        <f t="shared" si="59"/>
        <v>1010789.12</v>
      </c>
      <c r="Q156" s="45">
        <f t="shared" si="59"/>
        <v>1010789.12</v>
      </c>
      <c r="R156" s="45">
        <f t="shared" si="59"/>
        <v>1010789.12</v>
      </c>
      <c r="S156" s="45">
        <f t="shared" si="59"/>
        <v>1010789.12</v>
      </c>
      <c r="T156" s="45">
        <f t="shared" si="59"/>
        <v>1010789.12</v>
      </c>
      <c r="U156" s="72" t="s">
        <v>217</v>
      </c>
      <c r="V156" s="87" t="s">
        <v>83</v>
      </c>
      <c r="W156" s="69">
        <f>103+54</f>
        <v>157</v>
      </c>
      <c r="X156" s="69">
        <v>169</v>
      </c>
      <c r="Y156" s="69">
        <v>124</v>
      </c>
      <c r="Z156" s="69" t="s">
        <v>32</v>
      </c>
      <c r="AA156" s="69" t="s">
        <v>32</v>
      </c>
      <c r="AB156" s="69" t="s">
        <v>32</v>
      </c>
      <c r="AC156" s="69" t="s">
        <v>32</v>
      </c>
      <c r="AD156" s="69" t="s">
        <v>32</v>
      </c>
      <c r="AE156" s="69" t="s">
        <v>32</v>
      </c>
      <c r="AF156" s="69" t="s">
        <v>32</v>
      </c>
      <c r="AG156" s="69" t="s">
        <v>32</v>
      </c>
      <c r="AH156" s="69" t="s">
        <v>32</v>
      </c>
      <c r="AI156" s="69" t="s">
        <v>32</v>
      </c>
      <c r="AJ156" s="69" t="s">
        <v>32</v>
      </c>
      <c r="AK156" s="69" t="s">
        <v>32</v>
      </c>
      <c r="AL156" s="69" t="s">
        <v>32</v>
      </c>
      <c r="AM156" s="69" t="s">
        <v>32</v>
      </c>
      <c r="AN156" s="69">
        <f>SUM(W156:AM157)</f>
        <v>450</v>
      </c>
    </row>
    <row r="157" spans="1:40" s="3" customFormat="1" ht="45" x14ac:dyDescent="0.25">
      <c r="A157" s="88"/>
      <c r="B157" s="47" t="s">
        <v>37</v>
      </c>
      <c r="C157" s="45">
        <f t="shared" si="57"/>
        <v>0</v>
      </c>
      <c r="D157" s="45">
        <v>0</v>
      </c>
      <c r="E157" s="45">
        <v>0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0</v>
      </c>
      <c r="P157" s="45">
        <v>0</v>
      </c>
      <c r="Q157" s="45">
        <v>0</v>
      </c>
      <c r="R157" s="45">
        <v>0</v>
      </c>
      <c r="S157" s="45">
        <v>0</v>
      </c>
      <c r="T157" s="45">
        <v>0</v>
      </c>
      <c r="U157" s="73"/>
      <c r="V157" s="89"/>
      <c r="W157" s="71"/>
      <c r="X157" s="71"/>
      <c r="Y157" s="71"/>
      <c r="Z157" s="71"/>
      <c r="AA157" s="71"/>
      <c r="AB157" s="71"/>
      <c r="AC157" s="71"/>
      <c r="AD157" s="71"/>
      <c r="AE157" s="71"/>
      <c r="AF157" s="71"/>
      <c r="AG157" s="71"/>
      <c r="AH157" s="71"/>
      <c r="AI157" s="71"/>
      <c r="AJ157" s="71"/>
      <c r="AK157" s="71"/>
      <c r="AL157" s="71"/>
      <c r="AM157" s="71"/>
      <c r="AN157" s="71"/>
    </row>
    <row r="158" spans="1:40" s="3" customFormat="1" ht="45" customHeight="1" x14ac:dyDescent="0.25">
      <c r="A158" s="88"/>
      <c r="B158" s="47" t="s">
        <v>38</v>
      </c>
      <c r="C158" s="45">
        <f t="shared" si="57"/>
        <v>0</v>
      </c>
      <c r="D158" s="45">
        <v>0</v>
      </c>
      <c r="E158" s="45">
        <v>0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0</v>
      </c>
      <c r="P158" s="45">
        <v>0</v>
      </c>
      <c r="Q158" s="45">
        <v>0</v>
      </c>
      <c r="R158" s="45">
        <v>0</v>
      </c>
      <c r="S158" s="45">
        <v>0</v>
      </c>
      <c r="T158" s="45">
        <v>0</v>
      </c>
      <c r="U158" s="73"/>
      <c r="V158" s="87" t="s">
        <v>84</v>
      </c>
      <c r="W158" s="90" t="s">
        <v>32</v>
      </c>
      <c r="X158" s="90" t="s">
        <v>32</v>
      </c>
      <c r="Y158" s="90" t="s">
        <v>32</v>
      </c>
      <c r="Z158" s="90" t="s">
        <v>85</v>
      </c>
      <c r="AA158" s="90" t="s">
        <v>85</v>
      </c>
      <c r="AB158" s="90" t="s">
        <v>85</v>
      </c>
      <c r="AC158" s="90" t="s">
        <v>85</v>
      </c>
      <c r="AD158" s="90" t="s">
        <v>85</v>
      </c>
      <c r="AE158" s="90" t="s">
        <v>85</v>
      </c>
      <c r="AF158" s="90" t="s">
        <v>85</v>
      </c>
      <c r="AG158" s="90" t="s">
        <v>85</v>
      </c>
      <c r="AH158" s="90" t="s">
        <v>85</v>
      </c>
      <c r="AI158" s="90" t="s">
        <v>85</v>
      </c>
      <c r="AJ158" s="90" t="s">
        <v>85</v>
      </c>
      <c r="AK158" s="90" t="s">
        <v>85</v>
      </c>
      <c r="AL158" s="90" t="s">
        <v>85</v>
      </c>
      <c r="AM158" s="90" t="s">
        <v>85</v>
      </c>
      <c r="AN158" s="90" t="s">
        <v>85</v>
      </c>
    </row>
    <row r="159" spans="1:40" s="3" customFormat="1" ht="30" x14ac:dyDescent="0.25">
      <c r="A159" s="88"/>
      <c r="B159" s="47" t="s">
        <v>39</v>
      </c>
      <c r="C159" s="45">
        <f t="shared" si="57"/>
        <v>15564910.729999995</v>
      </c>
      <c r="D159" s="45">
        <v>498553</v>
      </c>
      <c r="E159" s="45">
        <f>164137+366289</f>
        <v>530426</v>
      </c>
      <c r="F159" s="45">
        <v>502837.2</v>
      </c>
      <c r="G159" s="45">
        <v>892835.97</v>
      </c>
      <c r="H159" s="45">
        <v>1010789.12</v>
      </c>
      <c r="I159" s="45">
        <v>1010789.12</v>
      </c>
      <c r="J159" s="45">
        <v>1010789.12</v>
      </c>
      <c r="K159" s="45">
        <v>1010789.12</v>
      </c>
      <c r="L159" s="45">
        <v>1010789.12</v>
      </c>
      <c r="M159" s="45">
        <v>1010789.12</v>
      </c>
      <c r="N159" s="45">
        <v>1010789.12</v>
      </c>
      <c r="O159" s="45">
        <v>1010789.12</v>
      </c>
      <c r="P159" s="45">
        <v>1010789.12</v>
      </c>
      <c r="Q159" s="45">
        <v>1010789.12</v>
      </c>
      <c r="R159" s="45">
        <v>1010789.12</v>
      </c>
      <c r="S159" s="45">
        <v>1010789.12</v>
      </c>
      <c r="T159" s="45">
        <v>1010789.12</v>
      </c>
      <c r="U159" s="73"/>
      <c r="V159" s="88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</row>
    <row r="160" spans="1:40" s="3" customFormat="1" ht="30" x14ac:dyDescent="0.25">
      <c r="A160" s="89"/>
      <c r="B160" s="47" t="s">
        <v>40</v>
      </c>
      <c r="C160" s="45">
        <f t="shared" si="57"/>
        <v>0</v>
      </c>
      <c r="D160" s="45">
        <v>0</v>
      </c>
      <c r="E160" s="45">
        <v>0</v>
      </c>
      <c r="F160" s="45">
        <v>0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0</v>
      </c>
      <c r="M160" s="45">
        <v>0</v>
      </c>
      <c r="N160" s="45">
        <v>0</v>
      </c>
      <c r="O160" s="45">
        <v>0</v>
      </c>
      <c r="P160" s="45">
        <v>0</v>
      </c>
      <c r="Q160" s="45">
        <v>0</v>
      </c>
      <c r="R160" s="45">
        <v>0</v>
      </c>
      <c r="S160" s="45">
        <v>0</v>
      </c>
      <c r="T160" s="45">
        <v>0</v>
      </c>
      <c r="U160" s="74"/>
      <c r="V160" s="89"/>
      <c r="W160" s="92"/>
      <c r="X160" s="92"/>
      <c r="Y160" s="92"/>
      <c r="Z160" s="92"/>
      <c r="AA160" s="92"/>
      <c r="AB160" s="92"/>
      <c r="AC160" s="92"/>
      <c r="AD160" s="92"/>
      <c r="AE160" s="92"/>
      <c r="AF160" s="92"/>
      <c r="AG160" s="92"/>
      <c r="AH160" s="92"/>
      <c r="AI160" s="92"/>
      <c r="AJ160" s="92"/>
      <c r="AK160" s="92"/>
      <c r="AL160" s="92"/>
      <c r="AM160" s="92"/>
      <c r="AN160" s="92"/>
    </row>
    <row r="161" spans="1:40" s="3" customFormat="1" ht="15" customHeight="1" x14ac:dyDescent="0.25">
      <c r="A161" s="87" t="s">
        <v>172</v>
      </c>
      <c r="B161" s="47" t="s">
        <v>36</v>
      </c>
      <c r="C161" s="45">
        <f t="shared" si="57"/>
        <v>6000000</v>
      </c>
      <c r="D161" s="45">
        <f>D162+D163+D164+D165</f>
        <v>6000000</v>
      </c>
      <c r="E161" s="45">
        <f t="shared" ref="E161:T161" si="60">E162+E163+E164+E165</f>
        <v>0</v>
      </c>
      <c r="F161" s="45">
        <f t="shared" si="60"/>
        <v>0</v>
      </c>
      <c r="G161" s="45">
        <f t="shared" si="60"/>
        <v>0</v>
      </c>
      <c r="H161" s="45">
        <f t="shared" si="60"/>
        <v>0</v>
      </c>
      <c r="I161" s="45">
        <f t="shared" si="60"/>
        <v>0</v>
      </c>
      <c r="J161" s="45">
        <f t="shared" si="60"/>
        <v>0</v>
      </c>
      <c r="K161" s="45">
        <f t="shared" si="60"/>
        <v>0</v>
      </c>
      <c r="L161" s="45">
        <f t="shared" si="60"/>
        <v>0</v>
      </c>
      <c r="M161" s="45">
        <f t="shared" si="60"/>
        <v>0</v>
      </c>
      <c r="N161" s="45">
        <f t="shared" si="60"/>
        <v>0</v>
      </c>
      <c r="O161" s="45">
        <f t="shared" si="60"/>
        <v>0</v>
      </c>
      <c r="P161" s="45">
        <f t="shared" si="60"/>
        <v>0</v>
      </c>
      <c r="Q161" s="45">
        <f t="shared" si="60"/>
        <v>0</v>
      </c>
      <c r="R161" s="45">
        <f t="shared" si="60"/>
        <v>0</v>
      </c>
      <c r="S161" s="45">
        <f t="shared" si="60"/>
        <v>0</v>
      </c>
      <c r="T161" s="45">
        <f t="shared" si="60"/>
        <v>0</v>
      </c>
      <c r="U161" s="72" t="s">
        <v>216</v>
      </c>
      <c r="V161" s="87" t="s">
        <v>147</v>
      </c>
      <c r="W161" s="69">
        <v>1</v>
      </c>
      <c r="X161" s="69" t="s">
        <v>32</v>
      </c>
      <c r="Y161" s="69" t="s">
        <v>32</v>
      </c>
      <c r="Z161" s="69" t="s">
        <v>32</v>
      </c>
      <c r="AA161" s="69" t="s">
        <v>32</v>
      </c>
      <c r="AB161" s="69" t="s">
        <v>32</v>
      </c>
      <c r="AC161" s="69" t="s">
        <v>32</v>
      </c>
      <c r="AD161" s="69" t="s">
        <v>32</v>
      </c>
      <c r="AE161" s="69" t="s">
        <v>32</v>
      </c>
      <c r="AF161" s="69" t="s">
        <v>32</v>
      </c>
      <c r="AG161" s="69" t="s">
        <v>32</v>
      </c>
      <c r="AH161" s="69" t="s">
        <v>32</v>
      </c>
      <c r="AI161" s="69" t="s">
        <v>32</v>
      </c>
      <c r="AJ161" s="69" t="s">
        <v>32</v>
      </c>
      <c r="AK161" s="69" t="s">
        <v>32</v>
      </c>
      <c r="AL161" s="69" t="s">
        <v>32</v>
      </c>
      <c r="AM161" s="69" t="s">
        <v>32</v>
      </c>
      <c r="AN161" s="69">
        <v>1</v>
      </c>
    </row>
    <row r="162" spans="1:40" s="3" customFormat="1" ht="45" x14ac:dyDescent="0.25">
      <c r="A162" s="88"/>
      <c r="B162" s="47" t="s">
        <v>37</v>
      </c>
      <c r="C162" s="45">
        <f t="shared" si="57"/>
        <v>0</v>
      </c>
      <c r="D162" s="45">
        <v>0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73"/>
      <c r="V162" s="88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</row>
    <row r="163" spans="1:40" s="3" customFormat="1" ht="45" x14ac:dyDescent="0.25">
      <c r="A163" s="88"/>
      <c r="B163" s="47" t="s">
        <v>38</v>
      </c>
      <c r="C163" s="45">
        <f t="shared" si="57"/>
        <v>5940000</v>
      </c>
      <c r="D163" s="45">
        <v>5940000</v>
      </c>
      <c r="E163" s="45">
        <v>0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0</v>
      </c>
      <c r="P163" s="45">
        <v>0</v>
      </c>
      <c r="Q163" s="45">
        <v>0</v>
      </c>
      <c r="R163" s="45">
        <v>0</v>
      </c>
      <c r="S163" s="45">
        <v>0</v>
      </c>
      <c r="T163" s="45">
        <v>0</v>
      </c>
      <c r="U163" s="73"/>
      <c r="V163" s="88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70"/>
    </row>
    <row r="164" spans="1:40" s="3" customFormat="1" ht="30" x14ac:dyDescent="0.25">
      <c r="A164" s="88"/>
      <c r="B164" s="47" t="s">
        <v>39</v>
      </c>
      <c r="C164" s="45">
        <f t="shared" si="57"/>
        <v>60000</v>
      </c>
      <c r="D164" s="45">
        <v>60000</v>
      </c>
      <c r="E164" s="45">
        <v>0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0</v>
      </c>
      <c r="P164" s="45">
        <v>0</v>
      </c>
      <c r="Q164" s="45">
        <v>0</v>
      </c>
      <c r="R164" s="45">
        <v>0</v>
      </c>
      <c r="S164" s="45">
        <v>0</v>
      </c>
      <c r="T164" s="45">
        <v>0</v>
      </c>
      <c r="U164" s="73"/>
      <c r="V164" s="88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70"/>
    </row>
    <row r="165" spans="1:40" s="3" customFormat="1" ht="30" x14ac:dyDescent="0.25">
      <c r="A165" s="89"/>
      <c r="B165" s="47" t="s">
        <v>40</v>
      </c>
      <c r="C165" s="45">
        <f t="shared" si="57"/>
        <v>0</v>
      </c>
      <c r="D165" s="45">
        <v>0</v>
      </c>
      <c r="E165" s="45">
        <v>0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0</v>
      </c>
      <c r="P165" s="45">
        <v>0</v>
      </c>
      <c r="Q165" s="45">
        <v>0</v>
      </c>
      <c r="R165" s="45">
        <v>0</v>
      </c>
      <c r="S165" s="45">
        <v>0</v>
      </c>
      <c r="T165" s="45">
        <v>0</v>
      </c>
      <c r="U165" s="74"/>
      <c r="V165" s="89"/>
      <c r="W165" s="71"/>
      <c r="X165" s="71"/>
      <c r="Y165" s="71"/>
      <c r="Z165" s="71"/>
      <c r="AA165" s="71"/>
      <c r="AB165" s="71"/>
      <c r="AC165" s="71"/>
      <c r="AD165" s="71"/>
      <c r="AE165" s="71"/>
      <c r="AF165" s="71"/>
      <c r="AG165" s="71"/>
      <c r="AH165" s="71"/>
      <c r="AI165" s="71"/>
      <c r="AJ165" s="71"/>
      <c r="AK165" s="71"/>
      <c r="AL165" s="71"/>
      <c r="AM165" s="71"/>
      <c r="AN165" s="71"/>
    </row>
    <row r="166" spans="1:40" s="3" customFormat="1" ht="15" customHeight="1" x14ac:dyDescent="0.25">
      <c r="A166" s="87" t="s">
        <v>173</v>
      </c>
      <c r="B166" s="47" t="s">
        <v>36</v>
      </c>
      <c r="C166" s="45">
        <f t="shared" si="57"/>
        <v>4297993489.6999998</v>
      </c>
      <c r="D166" s="45">
        <f>D167+D168+D169+D170</f>
        <v>293736486</v>
      </c>
      <c r="E166" s="45">
        <f t="shared" ref="E166:T166" si="61">E167+E168+E169+E170</f>
        <v>263495453</v>
      </c>
      <c r="F166" s="45">
        <f t="shared" si="61"/>
        <v>238977998.44999999</v>
      </c>
      <c r="G166" s="45">
        <f t="shared" si="61"/>
        <v>252296335.55000001</v>
      </c>
      <c r="H166" s="45">
        <f t="shared" si="61"/>
        <v>320626396.74000001</v>
      </c>
      <c r="I166" s="45">
        <f t="shared" si="61"/>
        <v>252101955.53999999</v>
      </c>
      <c r="J166" s="45">
        <f t="shared" si="61"/>
        <v>250773228.81999999</v>
      </c>
      <c r="K166" s="45">
        <f t="shared" si="61"/>
        <v>242598563.56</v>
      </c>
      <c r="L166" s="45">
        <f t="shared" si="61"/>
        <v>242598563.56</v>
      </c>
      <c r="M166" s="45">
        <f t="shared" si="61"/>
        <v>242598563.56</v>
      </c>
      <c r="N166" s="45">
        <f t="shared" si="61"/>
        <v>242598563.56</v>
      </c>
      <c r="O166" s="45">
        <f t="shared" si="61"/>
        <v>242598563.56</v>
      </c>
      <c r="P166" s="45">
        <f t="shared" si="61"/>
        <v>242598563.56</v>
      </c>
      <c r="Q166" s="45">
        <f t="shared" si="61"/>
        <v>242598563.56</v>
      </c>
      <c r="R166" s="45">
        <f t="shared" si="61"/>
        <v>242598563.56</v>
      </c>
      <c r="S166" s="45">
        <f t="shared" si="61"/>
        <v>242598563.56</v>
      </c>
      <c r="T166" s="45">
        <f t="shared" si="61"/>
        <v>242598563.56</v>
      </c>
      <c r="U166" s="75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/>
      <c r="AI166" s="76"/>
      <c r="AJ166" s="76"/>
      <c r="AK166" s="76"/>
      <c r="AL166" s="76"/>
      <c r="AM166" s="76"/>
      <c r="AN166" s="77"/>
    </row>
    <row r="167" spans="1:40" s="3" customFormat="1" ht="45" x14ac:dyDescent="0.25">
      <c r="A167" s="88"/>
      <c r="B167" s="47" t="s">
        <v>37</v>
      </c>
      <c r="C167" s="45">
        <f t="shared" si="57"/>
        <v>756680</v>
      </c>
      <c r="D167" s="45">
        <f>D172+D177+D182+D187</f>
        <v>0</v>
      </c>
      <c r="E167" s="57">
        <f t="shared" ref="E167:T170" si="62">E172+E177+E182+E187</f>
        <v>0</v>
      </c>
      <c r="F167" s="57">
        <f t="shared" si="62"/>
        <v>0</v>
      </c>
      <c r="G167" s="57">
        <f t="shared" si="62"/>
        <v>0</v>
      </c>
      <c r="H167" s="57">
        <f t="shared" si="62"/>
        <v>378340</v>
      </c>
      <c r="I167" s="57">
        <f t="shared" si="62"/>
        <v>378340</v>
      </c>
      <c r="J167" s="57">
        <f t="shared" si="62"/>
        <v>0</v>
      </c>
      <c r="K167" s="57">
        <f t="shared" si="62"/>
        <v>0</v>
      </c>
      <c r="L167" s="57">
        <f t="shared" si="62"/>
        <v>0</v>
      </c>
      <c r="M167" s="57">
        <f t="shared" si="62"/>
        <v>0</v>
      </c>
      <c r="N167" s="57">
        <f t="shared" si="62"/>
        <v>0</v>
      </c>
      <c r="O167" s="57">
        <f t="shared" si="62"/>
        <v>0</v>
      </c>
      <c r="P167" s="57">
        <f t="shared" si="62"/>
        <v>0</v>
      </c>
      <c r="Q167" s="57">
        <f t="shared" si="62"/>
        <v>0</v>
      </c>
      <c r="R167" s="57">
        <f t="shared" si="62"/>
        <v>0</v>
      </c>
      <c r="S167" s="57">
        <f t="shared" si="62"/>
        <v>0</v>
      </c>
      <c r="T167" s="57">
        <f t="shared" si="62"/>
        <v>0</v>
      </c>
      <c r="U167" s="78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9"/>
      <c r="AH167" s="79"/>
      <c r="AI167" s="79"/>
      <c r="AJ167" s="79"/>
      <c r="AK167" s="79"/>
      <c r="AL167" s="79"/>
      <c r="AM167" s="79"/>
      <c r="AN167" s="80"/>
    </row>
    <row r="168" spans="1:40" s="3" customFormat="1" ht="45" x14ac:dyDescent="0.25">
      <c r="A168" s="88"/>
      <c r="B168" s="47" t="s">
        <v>38</v>
      </c>
      <c r="C168" s="45">
        <f t="shared" si="57"/>
        <v>54685597.280000001</v>
      </c>
      <c r="D168" s="57">
        <f t="shared" ref="D168:S170" si="63">D173+D178+D183+D188</f>
        <v>0</v>
      </c>
      <c r="E168" s="57">
        <f t="shared" si="63"/>
        <v>0</v>
      </c>
      <c r="F168" s="57">
        <f t="shared" si="63"/>
        <v>3000000</v>
      </c>
      <c r="G168" s="57">
        <f t="shared" si="63"/>
        <v>2619840</v>
      </c>
      <c r="H168" s="57">
        <f t="shared" si="63"/>
        <v>48182957.280000001</v>
      </c>
      <c r="I168" s="57">
        <f t="shared" si="63"/>
        <v>882800</v>
      </c>
      <c r="J168" s="57">
        <f t="shared" si="63"/>
        <v>0</v>
      </c>
      <c r="K168" s="57">
        <f t="shared" si="63"/>
        <v>0</v>
      </c>
      <c r="L168" s="57">
        <f t="shared" si="63"/>
        <v>0</v>
      </c>
      <c r="M168" s="57">
        <f t="shared" si="63"/>
        <v>0</v>
      </c>
      <c r="N168" s="57">
        <f t="shared" si="63"/>
        <v>0</v>
      </c>
      <c r="O168" s="57">
        <f t="shared" si="63"/>
        <v>0</v>
      </c>
      <c r="P168" s="57">
        <f t="shared" si="63"/>
        <v>0</v>
      </c>
      <c r="Q168" s="57">
        <f t="shared" si="63"/>
        <v>0</v>
      </c>
      <c r="R168" s="57">
        <f t="shared" si="63"/>
        <v>0</v>
      </c>
      <c r="S168" s="57">
        <f t="shared" si="63"/>
        <v>0</v>
      </c>
      <c r="T168" s="57">
        <f t="shared" si="62"/>
        <v>0</v>
      </c>
      <c r="U168" s="78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9"/>
      <c r="AH168" s="79"/>
      <c r="AI168" s="79"/>
      <c r="AJ168" s="79"/>
      <c r="AK168" s="79"/>
      <c r="AL168" s="79"/>
      <c r="AM168" s="79"/>
      <c r="AN168" s="80"/>
    </row>
    <row r="169" spans="1:40" s="3" customFormat="1" ht="30" x14ac:dyDescent="0.25">
      <c r="A169" s="88"/>
      <c r="B169" s="47" t="s">
        <v>39</v>
      </c>
      <c r="C169" s="45">
        <f t="shared" si="57"/>
        <v>4155624804.4199996</v>
      </c>
      <c r="D169" s="57">
        <f t="shared" si="63"/>
        <v>251685406</v>
      </c>
      <c r="E169" s="57">
        <f t="shared" si="63"/>
        <v>218620125</v>
      </c>
      <c r="F169" s="57">
        <f t="shared" si="63"/>
        <v>235977998.44999999</v>
      </c>
      <c r="G169" s="57">
        <f t="shared" si="63"/>
        <v>249676495.55000001</v>
      </c>
      <c r="H169" s="57">
        <f t="shared" si="63"/>
        <v>272065099.45999998</v>
      </c>
      <c r="I169" s="57">
        <f t="shared" si="63"/>
        <v>250840815.53999999</v>
      </c>
      <c r="J169" s="57">
        <f t="shared" si="63"/>
        <v>250773228.81999999</v>
      </c>
      <c r="K169" s="57">
        <f t="shared" si="63"/>
        <v>242598563.56</v>
      </c>
      <c r="L169" s="57">
        <f t="shared" si="63"/>
        <v>242598563.56</v>
      </c>
      <c r="M169" s="57">
        <f t="shared" si="63"/>
        <v>242598563.56</v>
      </c>
      <c r="N169" s="57">
        <f t="shared" si="63"/>
        <v>242598563.56</v>
      </c>
      <c r="O169" s="57">
        <f t="shared" si="63"/>
        <v>242598563.56</v>
      </c>
      <c r="P169" s="57">
        <f t="shared" si="63"/>
        <v>242598563.56</v>
      </c>
      <c r="Q169" s="57">
        <f t="shared" si="63"/>
        <v>242598563.56</v>
      </c>
      <c r="R169" s="57">
        <f t="shared" si="63"/>
        <v>242598563.56</v>
      </c>
      <c r="S169" s="57">
        <f t="shared" si="63"/>
        <v>242598563.56</v>
      </c>
      <c r="T169" s="57">
        <f t="shared" si="62"/>
        <v>242598563.56</v>
      </c>
      <c r="U169" s="78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9"/>
      <c r="AH169" s="79"/>
      <c r="AI169" s="79"/>
      <c r="AJ169" s="79"/>
      <c r="AK169" s="79"/>
      <c r="AL169" s="79"/>
      <c r="AM169" s="79"/>
      <c r="AN169" s="80"/>
    </row>
    <row r="170" spans="1:40" s="3" customFormat="1" ht="45" x14ac:dyDescent="0.25">
      <c r="A170" s="89"/>
      <c r="B170" s="47" t="s">
        <v>55</v>
      </c>
      <c r="C170" s="45">
        <f t="shared" si="57"/>
        <v>86926408</v>
      </c>
      <c r="D170" s="57">
        <f t="shared" si="63"/>
        <v>42051080</v>
      </c>
      <c r="E170" s="57">
        <f t="shared" si="63"/>
        <v>44875328</v>
      </c>
      <c r="F170" s="57">
        <f t="shared" si="63"/>
        <v>0</v>
      </c>
      <c r="G170" s="57">
        <f t="shared" si="63"/>
        <v>0</v>
      </c>
      <c r="H170" s="57">
        <f t="shared" si="63"/>
        <v>0</v>
      </c>
      <c r="I170" s="57">
        <f t="shared" si="63"/>
        <v>0</v>
      </c>
      <c r="J170" s="57">
        <f t="shared" si="63"/>
        <v>0</v>
      </c>
      <c r="K170" s="57">
        <f t="shared" si="63"/>
        <v>0</v>
      </c>
      <c r="L170" s="57">
        <f t="shared" si="63"/>
        <v>0</v>
      </c>
      <c r="M170" s="57">
        <f t="shared" si="63"/>
        <v>0</v>
      </c>
      <c r="N170" s="57">
        <f t="shared" si="63"/>
        <v>0</v>
      </c>
      <c r="O170" s="57">
        <f t="shared" si="63"/>
        <v>0</v>
      </c>
      <c r="P170" s="57">
        <f t="shared" si="63"/>
        <v>0</v>
      </c>
      <c r="Q170" s="57">
        <f t="shared" si="63"/>
        <v>0</v>
      </c>
      <c r="R170" s="57">
        <f t="shared" si="63"/>
        <v>0</v>
      </c>
      <c r="S170" s="57">
        <f t="shared" si="63"/>
        <v>0</v>
      </c>
      <c r="T170" s="57">
        <f t="shared" si="62"/>
        <v>0</v>
      </c>
      <c r="U170" s="81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3"/>
    </row>
    <row r="171" spans="1:40" s="3" customFormat="1" ht="60" customHeight="1" x14ac:dyDescent="0.25">
      <c r="A171" s="87" t="s">
        <v>174</v>
      </c>
      <c r="B171" s="47" t="s">
        <v>36</v>
      </c>
      <c r="C171" s="45">
        <f t="shared" si="57"/>
        <v>4036234259.9799986</v>
      </c>
      <c r="D171" s="45">
        <f>D172+D173+D174+D175</f>
        <v>293736486</v>
      </c>
      <c r="E171" s="45">
        <f t="shared" ref="E171:T171" si="64">E172+E173+E174+E175</f>
        <v>263495453</v>
      </c>
      <c r="F171" s="45">
        <f t="shared" si="64"/>
        <v>237977998.44999999</v>
      </c>
      <c r="G171" s="45">
        <f t="shared" si="64"/>
        <v>250796335.55000001</v>
      </c>
      <c r="H171" s="45">
        <f t="shared" si="64"/>
        <v>212218194.85999998</v>
      </c>
      <c r="I171" s="45">
        <f t="shared" si="64"/>
        <v>238294068.22</v>
      </c>
      <c r="J171" s="45">
        <f t="shared" si="64"/>
        <v>238314761.5</v>
      </c>
      <c r="K171" s="45">
        <f t="shared" si="64"/>
        <v>230140096.24000001</v>
      </c>
      <c r="L171" s="45">
        <f t="shared" si="64"/>
        <v>230140096.24000001</v>
      </c>
      <c r="M171" s="45">
        <f t="shared" si="64"/>
        <v>230140096.24000001</v>
      </c>
      <c r="N171" s="45">
        <f t="shared" si="64"/>
        <v>230140096.24000001</v>
      </c>
      <c r="O171" s="45">
        <f t="shared" si="64"/>
        <v>230140096.24000001</v>
      </c>
      <c r="P171" s="45">
        <f t="shared" si="64"/>
        <v>230140096.24000001</v>
      </c>
      <c r="Q171" s="45">
        <f t="shared" si="64"/>
        <v>230140096.24000001</v>
      </c>
      <c r="R171" s="45">
        <f t="shared" si="64"/>
        <v>230140096.24000001</v>
      </c>
      <c r="S171" s="45">
        <f t="shared" si="64"/>
        <v>230140096.24000001</v>
      </c>
      <c r="T171" s="45">
        <f t="shared" si="64"/>
        <v>230140096.24000001</v>
      </c>
      <c r="U171" s="72" t="s">
        <v>216</v>
      </c>
      <c r="V171" s="40" t="s">
        <v>129</v>
      </c>
      <c r="W171" s="41">
        <v>643</v>
      </c>
      <c r="X171" s="41">
        <v>831</v>
      </c>
      <c r="Y171" s="41">
        <v>750</v>
      </c>
      <c r="Z171" s="41">
        <v>632</v>
      </c>
      <c r="AA171" s="41">
        <v>634</v>
      </c>
      <c r="AB171" s="41">
        <v>635</v>
      </c>
      <c r="AC171" s="41">
        <v>637</v>
      </c>
      <c r="AD171" s="41">
        <v>639</v>
      </c>
      <c r="AE171" s="41">
        <v>641</v>
      </c>
      <c r="AF171" s="41">
        <v>643</v>
      </c>
      <c r="AG171" s="41">
        <v>645</v>
      </c>
      <c r="AH171" s="41">
        <v>655</v>
      </c>
      <c r="AI171" s="41">
        <v>657</v>
      </c>
      <c r="AJ171" s="41">
        <v>659</v>
      </c>
      <c r="AK171" s="41">
        <v>661</v>
      </c>
      <c r="AL171" s="41">
        <v>663</v>
      </c>
      <c r="AM171" s="41">
        <v>665</v>
      </c>
      <c r="AN171" s="41">
        <f>SUM(W171:AM171)</f>
        <v>11290</v>
      </c>
    </row>
    <row r="172" spans="1:40" s="3" customFormat="1" ht="45" customHeight="1" x14ac:dyDescent="0.25">
      <c r="A172" s="88"/>
      <c r="B172" s="47" t="s">
        <v>37</v>
      </c>
      <c r="C172" s="45">
        <f t="shared" si="57"/>
        <v>0</v>
      </c>
      <c r="D172" s="45">
        <v>0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0</v>
      </c>
      <c r="P172" s="45">
        <v>0</v>
      </c>
      <c r="Q172" s="45">
        <v>0</v>
      </c>
      <c r="R172" s="45">
        <v>0</v>
      </c>
      <c r="S172" s="45">
        <v>0</v>
      </c>
      <c r="T172" s="45">
        <v>0</v>
      </c>
      <c r="U172" s="73"/>
      <c r="V172" s="87" t="s">
        <v>130</v>
      </c>
      <c r="W172" s="69">
        <v>109060</v>
      </c>
      <c r="X172" s="69">
        <v>113449</v>
      </c>
      <c r="Y172" s="69">
        <v>116963</v>
      </c>
      <c r="Z172" s="69">
        <v>107500</v>
      </c>
      <c r="AA172" s="69">
        <v>111450</v>
      </c>
      <c r="AB172" s="69">
        <v>116300</v>
      </c>
      <c r="AC172" s="69">
        <v>117500</v>
      </c>
      <c r="AD172" s="69">
        <v>118700</v>
      </c>
      <c r="AE172" s="69">
        <v>119900</v>
      </c>
      <c r="AF172" s="69">
        <v>121100</v>
      </c>
      <c r="AG172" s="69">
        <v>122300</v>
      </c>
      <c r="AH172" s="69">
        <v>134400</v>
      </c>
      <c r="AI172" s="69">
        <v>135500</v>
      </c>
      <c r="AJ172" s="69">
        <v>136700</v>
      </c>
      <c r="AK172" s="69">
        <v>137900</v>
      </c>
      <c r="AL172" s="69">
        <v>139100</v>
      </c>
      <c r="AM172" s="69">
        <v>140300</v>
      </c>
      <c r="AN172" s="69">
        <f>SUM(W172:AM173)</f>
        <v>2098122</v>
      </c>
    </row>
    <row r="173" spans="1:40" s="3" customFormat="1" ht="45" x14ac:dyDescent="0.25">
      <c r="A173" s="88"/>
      <c r="B173" s="47" t="s">
        <v>38</v>
      </c>
      <c r="C173" s="45">
        <f t="shared" si="57"/>
        <v>3119840</v>
      </c>
      <c r="D173" s="45">
        <v>0</v>
      </c>
      <c r="E173" s="45">
        <v>0</v>
      </c>
      <c r="F173" s="45">
        <v>2000000</v>
      </c>
      <c r="G173" s="45">
        <v>1119840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0</v>
      </c>
      <c r="P173" s="45">
        <v>0</v>
      </c>
      <c r="Q173" s="45">
        <v>0</v>
      </c>
      <c r="R173" s="45">
        <v>0</v>
      </c>
      <c r="S173" s="45">
        <v>0</v>
      </c>
      <c r="T173" s="45">
        <v>0</v>
      </c>
      <c r="U173" s="73"/>
      <c r="V173" s="89"/>
      <c r="W173" s="71"/>
      <c r="X173" s="71"/>
      <c r="Y173" s="71"/>
      <c r="Z173" s="71"/>
      <c r="AA173" s="71"/>
      <c r="AB173" s="71"/>
      <c r="AC173" s="71"/>
      <c r="AD173" s="71"/>
      <c r="AE173" s="71"/>
      <c r="AF173" s="71"/>
      <c r="AG173" s="71"/>
      <c r="AH173" s="71"/>
      <c r="AI173" s="71"/>
      <c r="AJ173" s="71"/>
      <c r="AK173" s="71"/>
      <c r="AL173" s="71"/>
      <c r="AM173" s="71"/>
      <c r="AN173" s="71"/>
    </row>
    <row r="174" spans="1:40" s="3" customFormat="1" ht="45" x14ac:dyDescent="0.25">
      <c r="A174" s="88"/>
      <c r="B174" s="47" t="s">
        <v>39</v>
      </c>
      <c r="C174" s="45">
        <f t="shared" si="57"/>
        <v>3946188011.9799986</v>
      </c>
      <c r="D174" s="45">
        <v>251685406</v>
      </c>
      <c r="E174" s="45">
        <v>218620125</v>
      </c>
      <c r="F174" s="45">
        <v>235977998.44999999</v>
      </c>
      <c r="G174" s="45">
        <v>249676495.55000001</v>
      </c>
      <c r="H174" s="45">
        <f>197129921.66+12491457.98+2596815.22</f>
        <v>212218194.85999998</v>
      </c>
      <c r="I174" s="45">
        <v>238294068.22</v>
      </c>
      <c r="J174" s="45">
        <v>238314761.5</v>
      </c>
      <c r="K174" s="45">
        <v>230140096.24000001</v>
      </c>
      <c r="L174" s="45">
        <v>230140096.24000001</v>
      </c>
      <c r="M174" s="45">
        <v>230140096.24000001</v>
      </c>
      <c r="N174" s="45">
        <v>230140096.24000001</v>
      </c>
      <c r="O174" s="45">
        <v>230140096.24000001</v>
      </c>
      <c r="P174" s="45">
        <v>230140096.24000001</v>
      </c>
      <c r="Q174" s="45">
        <v>230140096.24000001</v>
      </c>
      <c r="R174" s="45">
        <v>230140096.24000001</v>
      </c>
      <c r="S174" s="45">
        <v>230140096.24000001</v>
      </c>
      <c r="T174" s="45">
        <v>230140096.24000001</v>
      </c>
      <c r="U174" s="73"/>
      <c r="V174" s="40" t="s">
        <v>131</v>
      </c>
      <c r="W174" s="41">
        <v>40</v>
      </c>
      <c r="X174" s="41">
        <v>40</v>
      </c>
      <c r="Y174" s="41">
        <v>42</v>
      </c>
      <c r="Z174" s="41">
        <v>43</v>
      </c>
      <c r="AA174" s="41">
        <v>43</v>
      </c>
      <c r="AB174" s="41">
        <v>43</v>
      </c>
      <c r="AC174" s="41">
        <v>43</v>
      </c>
      <c r="AD174" s="41">
        <v>43</v>
      </c>
      <c r="AE174" s="41">
        <v>43</v>
      </c>
      <c r="AF174" s="41">
        <v>43</v>
      </c>
      <c r="AG174" s="41">
        <v>43</v>
      </c>
      <c r="AH174" s="41">
        <v>43</v>
      </c>
      <c r="AI174" s="41">
        <v>43</v>
      </c>
      <c r="AJ174" s="41">
        <v>43</v>
      </c>
      <c r="AK174" s="41">
        <v>43</v>
      </c>
      <c r="AL174" s="41">
        <v>43</v>
      </c>
      <c r="AM174" s="41">
        <v>43</v>
      </c>
      <c r="AN174" s="41">
        <f>SUM(W174:AM174)</f>
        <v>724</v>
      </c>
    </row>
    <row r="175" spans="1:40" s="3" customFormat="1" ht="45" x14ac:dyDescent="0.25">
      <c r="A175" s="89"/>
      <c r="B175" s="47" t="s">
        <v>55</v>
      </c>
      <c r="C175" s="45">
        <f t="shared" si="57"/>
        <v>86926408</v>
      </c>
      <c r="D175" s="45">
        <v>42051080</v>
      </c>
      <c r="E175" s="45">
        <v>44875328</v>
      </c>
      <c r="F175" s="45">
        <v>0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0</v>
      </c>
      <c r="P175" s="45">
        <v>0</v>
      </c>
      <c r="Q175" s="45">
        <v>0</v>
      </c>
      <c r="R175" s="45">
        <v>0</v>
      </c>
      <c r="S175" s="45">
        <v>0</v>
      </c>
      <c r="T175" s="45">
        <v>0</v>
      </c>
      <c r="U175" s="74"/>
      <c r="V175" s="40" t="s">
        <v>132</v>
      </c>
      <c r="W175" s="41" t="s">
        <v>32</v>
      </c>
      <c r="X175" s="41" t="s">
        <v>32</v>
      </c>
      <c r="Y175" s="41">
        <v>1</v>
      </c>
      <c r="Z175" s="41" t="s">
        <v>32</v>
      </c>
      <c r="AA175" s="41" t="s">
        <v>32</v>
      </c>
      <c r="AB175" s="41" t="s">
        <v>32</v>
      </c>
      <c r="AC175" s="41" t="s">
        <v>32</v>
      </c>
      <c r="AD175" s="41" t="s">
        <v>32</v>
      </c>
      <c r="AE175" s="41" t="s">
        <v>32</v>
      </c>
      <c r="AF175" s="41" t="s">
        <v>32</v>
      </c>
      <c r="AG175" s="41" t="s">
        <v>32</v>
      </c>
      <c r="AH175" s="41" t="s">
        <v>32</v>
      </c>
      <c r="AI175" s="41" t="s">
        <v>32</v>
      </c>
      <c r="AJ175" s="41" t="s">
        <v>32</v>
      </c>
      <c r="AK175" s="41" t="s">
        <v>32</v>
      </c>
      <c r="AL175" s="41" t="s">
        <v>32</v>
      </c>
      <c r="AM175" s="41" t="s">
        <v>32</v>
      </c>
      <c r="AN175" s="41">
        <f>Y175</f>
        <v>1</v>
      </c>
    </row>
    <row r="176" spans="1:40" s="3" customFormat="1" ht="15" customHeight="1" x14ac:dyDescent="0.25">
      <c r="A176" s="87" t="s">
        <v>175</v>
      </c>
      <c r="B176" s="47" t="s">
        <v>36</v>
      </c>
      <c r="C176" s="45">
        <f t="shared" si="57"/>
        <v>94600314.560000002</v>
      </c>
      <c r="D176" s="45">
        <f>SUM(D177:D180)</f>
        <v>0</v>
      </c>
      <c r="E176" s="45">
        <f t="shared" ref="E176:T176" si="65">SUM(E177:E180)</f>
        <v>0</v>
      </c>
      <c r="F176" s="45">
        <f t="shared" si="65"/>
        <v>0</v>
      </c>
      <c r="G176" s="45">
        <f t="shared" si="65"/>
        <v>0</v>
      </c>
      <c r="H176" s="45">
        <f t="shared" si="65"/>
        <v>94600314.560000002</v>
      </c>
      <c r="I176" s="45">
        <f t="shared" si="65"/>
        <v>0</v>
      </c>
      <c r="J176" s="45">
        <f t="shared" si="65"/>
        <v>0</v>
      </c>
      <c r="K176" s="45">
        <f t="shared" si="65"/>
        <v>0</v>
      </c>
      <c r="L176" s="45">
        <f t="shared" si="65"/>
        <v>0</v>
      </c>
      <c r="M176" s="45">
        <f t="shared" si="65"/>
        <v>0</v>
      </c>
      <c r="N176" s="45">
        <f t="shared" si="65"/>
        <v>0</v>
      </c>
      <c r="O176" s="45">
        <f t="shared" si="65"/>
        <v>0</v>
      </c>
      <c r="P176" s="45">
        <f t="shared" si="65"/>
        <v>0</v>
      </c>
      <c r="Q176" s="45">
        <f t="shared" si="65"/>
        <v>0</v>
      </c>
      <c r="R176" s="45">
        <f t="shared" si="65"/>
        <v>0</v>
      </c>
      <c r="S176" s="45">
        <f t="shared" si="65"/>
        <v>0</v>
      </c>
      <c r="T176" s="45">
        <f t="shared" si="65"/>
        <v>0</v>
      </c>
      <c r="U176" s="72" t="s">
        <v>216</v>
      </c>
      <c r="V176" s="87" t="s">
        <v>140</v>
      </c>
      <c r="W176" s="69" t="s">
        <v>32</v>
      </c>
      <c r="X176" s="69" t="s">
        <v>32</v>
      </c>
      <c r="Y176" s="69" t="s">
        <v>32</v>
      </c>
      <c r="Z176" s="69" t="s">
        <v>32</v>
      </c>
      <c r="AA176" s="69">
        <v>2</v>
      </c>
      <c r="AB176" s="69" t="s">
        <v>32</v>
      </c>
      <c r="AC176" s="69" t="s">
        <v>32</v>
      </c>
      <c r="AD176" s="69" t="s">
        <v>32</v>
      </c>
      <c r="AE176" s="69" t="s">
        <v>32</v>
      </c>
      <c r="AF176" s="69" t="s">
        <v>32</v>
      </c>
      <c r="AG176" s="69" t="s">
        <v>32</v>
      </c>
      <c r="AH176" s="69" t="s">
        <v>32</v>
      </c>
      <c r="AI176" s="69" t="s">
        <v>32</v>
      </c>
      <c r="AJ176" s="69" t="s">
        <v>32</v>
      </c>
      <c r="AK176" s="69" t="s">
        <v>32</v>
      </c>
      <c r="AL176" s="69" t="s">
        <v>32</v>
      </c>
      <c r="AM176" s="69" t="s">
        <v>32</v>
      </c>
      <c r="AN176" s="69">
        <v>2</v>
      </c>
    </row>
    <row r="177" spans="1:40" s="3" customFormat="1" ht="45" x14ac:dyDescent="0.25">
      <c r="A177" s="88"/>
      <c r="B177" s="47" t="s">
        <v>37</v>
      </c>
      <c r="C177" s="45">
        <f t="shared" si="57"/>
        <v>0</v>
      </c>
      <c r="D177" s="45">
        <v>0</v>
      </c>
      <c r="E177" s="45">
        <v>0</v>
      </c>
      <c r="F177" s="45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0</v>
      </c>
      <c r="P177" s="45">
        <v>0</v>
      </c>
      <c r="Q177" s="45">
        <v>0</v>
      </c>
      <c r="R177" s="45">
        <v>0</v>
      </c>
      <c r="S177" s="45">
        <v>0</v>
      </c>
      <c r="T177" s="45">
        <v>0</v>
      </c>
      <c r="U177" s="73"/>
      <c r="V177" s="88"/>
      <c r="W177" s="70"/>
      <c r="X177" s="70"/>
      <c r="Y177" s="70"/>
      <c r="Z177" s="70"/>
      <c r="AA177" s="70"/>
      <c r="AB177" s="70"/>
      <c r="AC177" s="70"/>
      <c r="AD177" s="70"/>
      <c r="AE177" s="70"/>
      <c r="AF177" s="70"/>
      <c r="AG177" s="70"/>
      <c r="AH177" s="70"/>
      <c r="AI177" s="70"/>
      <c r="AJ177" s="70"/>
      <c r="AK177" s="70"/>
      <c r="AL177" s="70"/>
      <c r="AM177" s="70"/>
      <c r="AN177" s="70"/>
    </row>
    <row r="178" spans="1:40" s="3" customFormat="1" ht="45" x14ac:dyDescent="0.25">
      <c r="A178" s="88"/>
      <c r="B178" s="47" t="s">
        <v>38</v>
      </c>
      <c r="C178" s="45">
        <f t="shared" si="57"/>
        <v>47300157.280000001</v>
      </c>
      <c r="D178" s="45">
        <v>0</v>
      </c>
      <c r="E178" s="45">
        <v>0</v>
      </c>
      <c r="F178" s="45">
        <v>0</v>
      </c>
      <c r="G178" s="45">
        <v>0</v>
      </c>
      <c r="H178" s="45">
        <v>47300157.280000001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0</v>
      </c>
      <c r="O178" s="45">
        <v>0</v>
      </c>
      <c r="P178" s="45">
        <v>0</v>
      </c>
      <c r="Q178" s="45">
        <v>0</v>
      </c>
      <c r="R178" s="45">
        <v>0</v>
      </c>
      <c r="S178" s="45">
        <v>0</v>
      </c>
      <c r="T178" s="45">
        <v>0</v>
      </c>
      <c r="U178" s="73"/>
      <c r="V178" s="88"/>
      <c r="W178" s="70"/>
      <c r="X178" s="70"/>
      <c r="Y178" s="70"/>
      <c r="Z178" s="70"/>
      <c r="AA178" s="70"/>
      <c r="AB178" s="70"/>
      <c r="AC178" s="70"/>
      <c r="AD178" s="70"/>
      <c r="AE178" s="70"/>
      <c r="AF178" s="70"/>
      <c r="AG178" s="70"/>
      <c r="AH178" s="70"/>
      <c r="AI178" s="70"/>
      <c r="AJ178" s="70"/>
      <c r="AK178" s="70"/>
      <c r="AL178" s="70"/>
      <c r="AM178" s="70"/>
      <c r="AN178" s="70"/>
    </row>
    <row r="179" spans="1:40" s="3" customFormat="1" ht="30" x14ac:dyDescent="0.25">
      <c r="A179" s="88"/>
      <c r="B179" s="47" t="s">
        <v>39</v>
      </c>
      <c r="C179" s="45">
        <f t="shared" si="57"/>
        <v>47300157.280000001</v>
      </c>
      <c r="D179" s="45">
        <v>0</v>
      </c>
      <c r="E179" s="45">
        <v>0</v>
      </c>
      <c r="F179" s="45">
        <v>0</v>
      </c>
      <c r="G179" s="45">
        <v>0</v>
      </c>
      <c r="H179" s="45">
        <v>47300157.280000001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0</v>
      </c>
      <c r="P179" s="45">
        <v>0</v>
      </c>
      <c r="Q179" s="45">
        <v>0</v>
      </c>
      <c r="R179" s="45">
        <v>0</v>
      </c>
      <c r="S179" s="45">
        <v>0</v>
      </c>
      <c r="T179" s="45">
        <v>0</v>
      </c>
      <c r="U179" s="73"/>
      <c r="V179" s="88"/>
      <c r="W179" s="70"/>
      <c r="X179" s="70"/>
      <c r="Y179" s="70"/>
      <c r="Z179" s="70"/>
      <c r="AA179" s="70"/>
      <c r="AB179" s="70"/>
      <c r="AC179" s="70"/>
      <c r="AD179" s="70"/>
      <c r="AE179" s="70"/>
      <c r="AF179" s="70"/>
      <c r="AG179" s="70"/>
      <c r="AH179" s="70"/>
      <c r="AI179" s="70"/>
      <c r="AJ179" s="70"/>
      <c r="AK179" s="70"/>
      <c r="AL179" s="70"/>
      <c r="AM179" s="70"/>
      <c r="AN179" s="70"/>
    </row>
    <row r="180" spans="1:40" s="3" customFormat="1" ht="30" x14ac:dyDescent="0.25">
      <c r="A180" s="89"/>
      <c r="B180" s="47" t="s">
        <v>40</v>
      </c>
      <c r="C180" s="45">
        <f t="shared" si="57"/>
        <v>0</v>
      </c>
      <c r="D180" s="45">
        <v>0</v>
      </c>
      <c r="E180" s="45">
        <v>0</v>
      </c>
      <c r="F180" s="45">
        <v>0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0</v>
      </c>
      <c r="P180" s="45">
        <v>0</v>
      </c>
      <c r="Q180" s="45">
        <v>0</v>
      </c>
      <c r="R180" s="45">
        <v>0</v>
      </c>
      <c r="S180" s="45">
        <v>0</v>
      </c>
      <c r="T180" s="45">
        <v>0</v>
      </c>
      <c r="U180" s="74"/>
      <c r="V180" s="89"/>
      <c r="W180" s="71"/>
      <c r="X180" s="71"/>
      <c r="Y180" s="71"/>
      <c r="Z180" s="71"/>
      <c r="AA180" s="71"/>
      <c r="AB180" s="71"/>
      <c r="AC180" s="71"/>
      <c r="AD180" s="71"/>
      <c r="AE180" s="71"/>
      <c r="AF180" s="71"/>
      <c r="AG180" s="71"/>
      <c r="AH180" s="71"/>
      <c r="AI180" s="71"/>
      <c r="AJ180" s="71"/>
      <c r="AK180" s="71"/>
      <c r="AL180" s="71"/>
      <c r="AM180" s="71"/>
      <c r="AN180" s="71"/>
    </row>
    <row r="181" spans="1:40" s="3" customFormat="1" ht="15" customHeight="1" x14ac:dyDescent="0.25">
      <c r="A181" s="87" t="s">
        <v>176</v>
      </c>
      <c r="B181" s="47" t="s">
        <v>36</v>
      </c>
      <c r="C181" s="45">
        <f t="shared" si="57"/>
        <v>161960075.15999997</v>
      </c>
      <c r="D181" s="45">
        <f>D182+D183+D184+D185</f>
        <v>0</v>
      </c>
      <c r="E181" s="45">
        <f t="shared" ref="E181:T181" si="66">E182+E183+E184+E185</f>
        <v>0</v>
      </c>
      <c r="F181" s="45">
        <f t="shared" si="66"/>
        <v>0</v>
      </c>
      <c r="G181" s="45">
        <f t="shared" si="66"/>
        <v>0</v>
      </c>
      <c r="H181" s="45">
        <f t="shared" si="66"/>
        <v>12458467.32</v>
      </c>
      <c r="I181" s="45">
        <f t="shared" si="66"/>
        <v>12458467.32</v>
      </c>
      <c r="J181" s="45">
        <f t="shared" si="66"/>
        <v>12458467.32</v>
      </c>
      <c r="K181" s="45">
        <f t="shared" si="66"/>
        <v>12458467.32</v>
      </c>
      <c r="L181" s="45">
        <f t="shared" si="66"/>
        <v>12458467.32</v>
      </c>
      <c r="M181" s="45">
        <f t="shared" si="66"/>
        <v>12458467.32</v>
      </c>
      <c r="N181" s="45">
        <f t="shared" si="66"/>
        <v>12458467.32</v>
      </c>
      <c r="O181" s="45">
        <f t="shared" si="66"/>
        <v>12458467.32</v>
      </c>
      <c r="P181" s="45">
        <f t="shared" si="66"/>
        <v>12458467.32</v>
      </c>
      <c r="Q181" s="45">
        <f t="shared" si="66"/>
        <v>12458467.32</v>
      </c>
      <c r="R181" s="45">
        <f t="shared" si="66"/>
        <v>12458467.32</v>
      </c>
      <c r="S181" s="45">
        <f t="shared" si="66"/>
        <v>12458467.32</v>
      </c>
      <c r="T181" s="45">
        <f t="shared" si="66"/>
        <v>12458467.32</v>
      </c>
      <c r="U181" s="72" t="s">
        <v>217</v>
      </c>
      <c r="V181" s="87" t="s">
        <v>138</v>
      </c>
      <c r="W181" s="150">
        <v>0</v>
      </c>
      <c r="X181" s="150">
        <v>0</v>
      </c>
      <c r="Y181" s="150">
        <v>0</v>
      </c>
      <c r="Z181" s="150">
        <v>0</v>
      </c>
      <c r="AA181" s="69">
        <v>2</v>
      </c>
      <c r="AB181" s="69">
        <v>2</v>
      </c>
      <c r="AC181" s="69">
        <v>2</v>
      </c>
      <c r="AD181" s="69">
        <v>2</v>
      </c>
      <c r="AE181" s="69">
        <v>2</v>
      </c>
      <c r="AF181" s="69">
        <v>2</v>
      </c>
      <c r="AG181" s="69">
        <v>2</v>
      </c>
      <c r="AH181" s="69">
        <v>2</v>
      </c>
      <c r="AI181" s="69">
        <v>2</v>
      </c>
      <c r="AJ181" s="69">
        <v>2</v>
      </c>
      <c r="AK181" s="69">
        <v>2</v>
      </c>
      <c r="AL181" s="69">
        <v>2</v>
      </c>
      <c r="AM181" s="69">
        <v>2</v>
      </c>
      <c r="AN181" s="69">
        <v>2</v>
      </c>
    </row>
    <row r="182" spans="1:40" s="3" customFormat="1" ht="45" x14ac:dyDescent="0.25">
      <c r="A182" s="88"/>
      <c r="B182" s="47" t="s">
        <v>37</v>
      </c>
      <c r="C182" s="45">
        <f t="shared" si="57"/>
        <v>0</v>
      </c>
      <c r="D182" s="45">
        <v>0</v>
      </c>
      <c r="E182" s="45">
        <v>0</v>
      </c>
      <c r="F182" s="45">
        <v>0</v>
      </c>
      <c r="G182" s="45">
        <v>0</v>
      </c>
      <c r="H182" s="45">
        <v>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0</v>
      </c>
      <c r="P182" s="45">
        <v>0</v>
      </c>
      <c r="Q182" s="45">
        <v>0</v>
      </c>
      <c r="R182" s="45">
        <v>0</v>
      </c>
      <c r="S182" s="45">
        <v>0</v>
      </c>
      <c r="T182" s="45">
        <v>0</v>
      </c>
      <c r="U182" s="73"/>
      <c r="V182" s="88"/>
      <c r="W182" s="151"/>
      <c r="X182" s="151"/>
      <c r="Y182" s="151"/>
      <c r="Z182" s="151"/>
      <c r="AA182" s="70"/>
      <c r="AB182" s="70"/>
      <c r="AC182" s="70"/>
      <c r="AD182" s="70"/>
      <c r="AE182" s="70"/>
      <c r="AF182" s="70"/>
      <c r="AG182" s="70"/>
      <c r="AH182" s="70"/>
      <c r="AI182" s="70"/>
      <c r="AJ182" s="70"/>
      <c r="AK182" s="70"/>
      <c r="AL182" s="70"/>
      <c r="AM182" s="70"/>
      <c r="AN182" s="70"/>
    </row>
    <row r="183" spans="1:40" s="3" customFormat="1" ht="45" x14ac:dyDescent="0.25">
      <c r="A183" s="88"/>
      <c r="B183" s="47" t="s">
        <v>38</v>
      </c>
      <c r="C183" s="45">
        <f t="shared" si="57"/>
        <v>0</v>
      </c>
      <c r="D183" s="45">
        <v>0</v>
      </c>
      <c r="E183" s="45">
        <v>0</v>
      </c>
      <c r="F183" s="45">
        <v>0</v>
      </c>
      <c r="G183" s="45">
        <v>0</v>
      </c>
      <c r="H183" s="45">
        <v>0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0</v>
      </c>
      <c r="P183" s="45">
        <v>0</v>
      </c>
      <c r="Q183" s="45">
        <v>0</v>
      </c>
      <c r="R183" s="45">
        <v>0</v>
      </c>
      <c r="S183" s="45">
        <v>0</v>
      </c>
      <c r="T183" s="45">
        <v>0</v>
      </c>
      <c r="U183" s="73"/>
      <c r="V183" s="88"/>
      <c r="W183" s="151"/>
      <c r="X183" s="151"/>
      <c r="Y183" s="151"/>
      <c r="Z183" s="151"/>
      <c r="AA183" s="70"/>
      <c r="AB183" s="70"/>
      <c r="AC183" s="70"/>
      <c r="AD183" s="70"/>
      <c r="AE183" s="70"/>
      <c r="AF183" s="70"/>
      <c r="AG183" s="70"/>
      <c r="AH183" s="70"/>
      <c r="AI183" s="70"/>
      <c r="AJ183" s="70"/>
      <c r="AK183" s="70"/>
      <c r="AL183" s="70"/>
      <c r="AM183" s="70"/>
      <c r="AN183" s="70"/>
    </row>
    <row r="184" spans="1:40" s="3" customFormat="1" ht="30" x14ac:dyDescent="0.25">
      <c r="A184" s="88"/>
      <c r="B184" s="47" t="s">
        <v>39</v>
      </c>
      <c r="C184" s="45">
        <f t="shared" si="57"/>
        <v>161960075.15999997</v>
      </c>
      <c r="D184" s="45">
        <v>0</v>
      </c>
      <c r="E184" s="45">
        <v>0</v>
      </c>
      <c r="F184" s="45">
        <v>0</v>
      </c>
      <c r="G184" s="45">
        <v>0</v>
      </c>
      <c r="H184" s="45">
        <v>12458467.32</v>
      </c>
      <c r="I184" s="45">
        <v>12458467.32</v>
      </c>
      <c r="J184" s="45">
        <v>12458467.32</v>
      </c>
      <c r="K184" s="45">
        <v>12458467.32</v>
      </c>
      <c r="L184" s="45">
        <v>12458467.32</v>
      </c>
      <c r="M184" s="45">
        <v>12458467.32</v>
      </c>
      <c r="N184" s="45">
        <v>12458467.32</v>
      </c>
      <c r="O184" s="45">
        <v>12458467.32</v>
      </c>
      <c r="P184" s="45">
        <v>12458467.32</v>
      </c>
      <c r="Q184" s="45">
        <v>12458467.32</v>
      </c>
      <c r="R184" s="45">
        <v>12458467.32</v>
      </c>
      <c r="S184" s="45">
        <v>12458467.32</v>
      </c>
      <c r="T184" s="45">
        <v>12458467.32</v>
      </c>
      <c r="U184" s="73"/>
      <c r="V184" s="88"/>
      <c r="W184" s="151"/>
      <c r="X184" s="151"/>
      <c r="Y184" s="151"/>
      <c r="Z184" s="151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70"/>
    </row>
    <row r="185" spans="1:40" s="3" customFormat="1" ht="30" x14ac:dyDescent="0.25">
      <c r="A185" s="89"/>
      <c r="B185" s="47" t="s">
        <v>40</v>
      </c>
      <c r="C185" s="45">
        <f t="shared" si="57"/>
        <v>0</v>
      </c>
      <c r="D185" s="45">
        <v>0</v>
      </c>
      <c r="E185" s="45">
        <v>0</v>
      </c>
      <c r="F185" s="45">
        <v>0</v>
      </c>
      <c r="G185" s="45">
        <v>0</v>
      </c>
      <c r="H185" s="45">
        <v>0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0</v>
      </c>
      <c r="P185" s="45">
        <v>0</v>
      </c>
      <c r="Q185" s="45">
        <v>0</v>
      </c>
      <c r="R185" s="45">
        <v>0</v>
      </c>
      <c r="S185" s="45">
        <v>0</v>
      </c>
      <c r="T185" s="45">
        <v>0</v>
      </c>
      <c r="U185" s="74"/>
      <c r="V185" s="89"/>
      <c r="W185" s="152"/>
      <c r="X185" s="152"/>
      <c r="Y185" s="152"/>
      <c r="Z185" s="152"/>
      <c r="AA185" s="71"/>
      <c r="AB185" s="71"/>
      <c r="AC185" s="71"/>
      <c r="AD185" s="71"/>
      <c r="AE185" s="71"/>
      <c r="AF185" s="71"/>
      <c r="AG185" s="71"/>
      <c r="AH185" s="71"/>
      <c r="AI185" s="71"/>
      <c r="AJ185" s="71"/>
      <c r="AK185" s="71"/>
      <c r="AL185" s="71"/>
      <c r="AM185" s="71"/>
      <c r="AN185" s="71"/>
    </row>
    <row r="186" spans="1:40" s="3" customFormat="1" ht="15" customHeight="1" x14ac:dyDescent="0.25">
      <c r="A186" s="87" t="s">
        <v>239</v>
      </c>
      <c r="B186" s="47" t="s">
        <v>36</v>
      </c>
      <c r="C186" s="57">
        <f t="shared" ref="C186:C190" si="67">SUM(D186:T186)</f>
        <v>5198840</v>
      </c>
      <c r="D186" s="57">
        <f>SUM(D187:D190)</f>
        <v>0</v>
      </c>
      <c r="E186" s="57">
        <f t="shared" ref="E186:T186" si="68">SUM(E187:E190)</f>
        <v>0</v>
      </c>
      <c r="F186" s="57">
        <f>SUM(F187:F190)</f>
        <v>1000000</v>
      </c>
      <c r="G186" s="57">
        <f t="shared" si="68"/>
        <v>1500000</v>
      </c>
      <c r="H186" s="57">
        <f t="shared" si="68"/>
        <v>1349420</v>
      </c>
      <c r="I186" s="57">
        <f t="shared" si="68"/>
        <v>1349420</v>
      </c>
      <c r="J186" s="57">
        <f t="shared" si="68"/>
        <v>0</v>
      </c>
      <c r="K186" s="57">
        <f t="shared" si="68"/>
        <v>0</v>
      </c>
      <c r="L186" s="57">
        <f t="shared" si="68"/>
        <v>0</v>
      </c>
      <c r="M186" s="57">
        <f t="shared" si="68"/>
        <v>0</v>
      </c>
      <c r="N186" s="57">
        <f t="shared" si="68"/>
        <v>0</v>
      </c>
      <c r="O186" s="57">
        <f t="shared" si="68"/>
        <v>0</v>
      </c>
      <c r="P186" s="57">
        <f t="shared" si="68"/>
        <v>0</v>
      </c>
      <c r="Q186" s="57">
        <f t="shared" si="68"/>
        <v>0</v>
      </c>
      <c r="R186" s="57">
        <f t="shared" si="68"/>
        <v>0</v>
      </c>
      <c r="S186" s="57">
        <f t="shared" si="68"/>
        <v>0</v>
      </c>
      <c r="T186" s="57">
        <f t="shared" si="68"/>
        <v>0</v>
      </c>
      <c r="U186" s="73" t="s">
        <v>216</v>
      </c>
      <c r="V186" s="87" t="s">
        <v>86</v>
      </c>
      <c r="W186" s="69" t="s">
        <v>32</v>
      </c>
      <c r="X186" s="69" t="s">
        <v>32</v>
      </c>
      <c r="Y186" s="69">
        <v>1</v>
      </c>
      <c r="Z186" s="69">
        <v>1</v>
      </c>
      <c r="AA186" s="69" t="s">
        <v>32</v>
      </c>
      <c r="AB186" s="69" t="s">
        <v>32</v>
      </c>
      <c r="AC186" s="69" t="s">
        <v>32</v>
      </c>
      <c r="AD186" s="69" t="s">
        <v>32</v>
      </c>
      <c r="AE186" s="69" t="s">
        <v>32</v>
      </c>
      <c r="AF186" s="69" t="s">
        <v>32</v>
      </c>
      <c r="AG186" s="69" t="s">
        <v>32</v>
      </c>
      <c r="AH186" s="69" t="s">
        <v>32</v>
      </c>
      <c r="AI186" s="69" t="s">
        <v>32</v>
      </c>
      <c r="AJ186" s="69" t="s">
        <v>32</v>
      </c>
      <c r="AK186" s="69" t="s">
        <v>32</v>
      </c>
      <c r="AL186" s="69" t="s">
        <v>32</v>
      </c>
      <c r="AM186" s="69" t="s">
        <v>32</v>
      </c>
      <c r="AN186" s="69">
        <f>SUM(Y186:Z190)</f>
        <v>2</v>
      </c>
    </row>
    <row r="187" spans="1:40" s="3" customFormat="1" ht="45" x14ac:dyDescent="0.25">
      <c r="A187" s="88"/>
      <c r="B187" s="47" t="s">
        <v>37</v>
      </c>
      <c r="C187" s="57">
        <f t="shared" si="67"/>
        <v>756680</v>
      </c>
      <c r="D187" s="57">
        <v>0</v>
      </c>
      <c r="E187" s="57">
        <v>0</v>
      </c>
      <c r="F187" s="57">
        <v>0</v>
      </c>
      <c r="G187" s="57">
        <v>0</v>
      </c>
      <c r="H187" s="57">
        <v>378340</v>
      </c>
      <c r="I187" s="57">
        <v>378340</v>
      </c>
      <c r="J187" s="57">
        <v>0</v>
      </c>
      <c r="K187" s="57">
        <v>0</v>
      </c>
      <c r="L187" s="57">
        <v>0</v>
      </c>
      <c r="M187" s="57">
        <v>0</v>
      </c>
      <c r="N187" s="57">
        <v>0</v>
      </c>
      <c r="O187" s="57">
        <v>0</v>
      </c>
      <c r="P187" s="57">
        <v>0</v>
      </c>
      <c r="Q187" s="57">
        <v>0</v>
      </c>
      <c r="R187" s="57">
        <v>0</v>
      </c>
      <c r="S187" s="57">
        <v>0</v>
      </c>
      <c r="T187" s="57">
        <v>0</v>
      </c>
      <c r="U187" s="73"/>
      <c r="V187" s="88"/>
      <c r="W187" s="70"/>
      <c r="X187" s="70"/>
      <c r="Y187" s="70"/>
      <c r="Z187" s="70"/>
      <c r="AA187" s="70"/>
      <c r="AB187" s="70"/>
      <c r="AC187" s="70"/>
      <c r="AD187" s="70"/>
      <c r="AE187" s="70"/>
      <c r="AF187" s="70"/>
      <c r="AG187" s="70"/>
      <c r="AH187" s="70"/>
      <c r="AI187" s="70"/>
      <c r="AJ187" s="70"/>
      <c r="AK187" s="70"/>
      <c r="AL187" s="70"/>
      <c r="AM187" s="70"/>
      <c r="AN187" s="70"/>
    </row>
    <row r="188" spans="1:40" s="3" customFormat="1" ht="45" x14ac:dyDescent="0.25">
      <c r="A188" s="88"/>
      <c r="B188" s="47" t="s">
        <v>38</v>
      </c>
      <c r="C188" s="57">
        <f t="shared" si="67"/>
        <v>4265600</v>
      </c>
      <c r="D188" s="57">
        <v>0</v>
      </c>
      <c r="E188" s="57">
        <v>0</v>
      </c>
      <c r="F188" s="57">
        <v>1000000</v>
      </c>
      <c r="G188" s="57">
        <v>1500000</v>
      </c>
      <c r="H188" s="57">
        <v>882800</v>
      </c>
      <c r="I188" s="57">
        <v>882800</v>
      </c>
      <c r="J188" s="57">
        <v>0</v>
      </c>
      <c r="K188" s="57">
        <v>0</v>
      </c>
      <c r="L188" s="57">
        <v>0</v>
      </c>
      <c r="M188" s="57">
        <v>0</v>
      </c>
      <c r="N188" s="57">
        <v>0</v>
      </c>
      <c r="O188" s="57">
        <v>0</v>
      </c>
      <c r="P188" s="57">
        <v>0</v>
      </c>
      <c r="Q188" s="57">
        <v>0</v>
      </c>
      <c r="R188" s="57">
        <v>0</v>
      </c>
      <c r="S188" s="57">
        <v>0</v>
      </c>
      <c r="T188" s="57">
        <v>0</v>
      </c>
      <c r="U188" s="73"/>
      <c r="V188" s="88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70"/>
      <c r="AI188" s="70"/>
      <c r="AJ188" s="70"/>
      <c r="AK188" s="70"/>
      <c r="AL188" s="70"/>
      <c r="AM188" s="70"/>
      <c r="AN188" s="70"/>
    </row>
    <row r="189" spans="1:40" s="3" customFormat="1" ht="30" x14ac:dyDescent="0.25">
      <c r="A189" s="88"/>
      <c r="B189" s="47" t="s">
        <v>39</v>
      </c>
      <c r="C189" s="57">
        <f t="shared" si="67"/>
        <v>176560</v>
      </c>
      <c r="D189" s="57">
        <v>0</v>
      </c>
      <c r="E189" s="57">
        <v>0</v>
      </c>
      <c r="F189" s="57">
        <v>0</v>
      </c>
      <c r="G189" s="57">
        <v>0</v>
      </c>
      <c r="H189" s="57">
        <v>88280</v>
      </c>
      <c r="I189" s="57">
        <v>88280</v>
      </c>
      <c r="J189" s="57">
        <v>0</v>
      </c>
      <c r="K189" s="57">
        <v>0</v>
      </c>
      <c r="L189" s="57">
        <v>0</v>
      </c>
      <c r="M189" s="57">
        <v>0</v>
      </c>
      <c r="N189" s="57">
        <v>0</v>
      </c>
      <c r="O189" s="57">
        <v>0</v>
      </c>
      <c r="P189" s="57">
        <v>0</v>
      </c>
      <c r="Q189" s="57">
        <v>0</v>
      </c>
      <c r="R189" s="57">
        <v>0</v>
      </c>
      <c r="S189" s="57">
        <v>0</v>
      </c>
      <c r="T189" s="57">
        <v>0</v>
      </c>
      <c r="U189" s="73"/>
      <c r="V189" s="88"/>
      <c r="W189" s="70"/>
      <c r="X189" s="70"/>
      <c r="Y189" s="70"/>
      <c r="Z189" s="70"/>
      <c r="AA189" s="70"/>
      <c r="AB189" s="70"/>
      <c r="AC189" s="70"/>
      <c r="AD189" s="70"/>
      <c r="AE189" s="70"/>
      <c r="AF189" s="70"/>
      <c r="AG189" s="70"/>
      <c r="AH189" s="70"/>
      <c r="AI189" s="70"/>
      <c r="AJ189" s="70"/>
      <c r="AK189" s="70"/>
      <c r="AL189" s="70"/>
      <c r="AM189" s="70"/>
      <c r="AN189" s="70"/>
    </row>
    <row r="190" spans="1:40" s="3" customFormat="1" ht="45" x14ac:dyDescent="0.25">
      <c r="A190" s="89"/>
      <c r="B190" s="47" t="s">
        <v>55</v>
      </c>
      <c r="C190" s="57">
        <f t="shared" si="67"/>
        <v>0</v>
      </c>
      <c r="D190" s="57">
        <v>0</v>
      </c>
      <c r="E190" s="57">
        <v>0</v>
      </c>
      <c r="F190" s="57">
        <v>0</v>
      </c>
      <c r="G190" s="57">
        <v>0</v>
      </c>
      <c r="H190" s="57">
        <v>0</v>
      </c>
      <c r="I190" s="57">
        <v>0</v>
      </c>
      <c r="J190" s="57">
        <v>0</v>
      </c>
      <c r="K190" s="57">
        <v>0</v>
      </c>
      <c r="L190" s="57">
        <v>0</v>
      </c>
      <c r="M190" s="57">
        <v>0</v>
      </c>
      <c r="N190" s="57">
        <v>0</v>
      </c>
      <c r="O190" s="57">
        <v>0</v>
      </c>
      <c r="P190" s="57">
        <v>0</v>
      </c>
      <c r="Q190" s="57">
        <v>0</v>
      </c>
      <c r="R190" s="57">
        <v>0</v>
      </c>
      <c r="S190" s="57">
        <v>0</v>
      </c>
      <c r="T190" s="57">
        <v>0</v>
      </c>
      <c r="U190" s="74"/>
      <c r="V190" s="89"/>
      <c r="W190" s="71"/>
      <c r="X190" s="71"/>
      <c r="Y190" s="71"/>
      <c r="Z190" s="71"/>
      <c r="AA190" s="71"/>
      <c r="AB190" s="71"/>
      <c r="AC190" s="71"/>
      <c r="AD190" s="71"/>
      <c r="AE190" s="71"/>
      <c r="AF190" s="71"/>
      <c r="AG190" s="71"/>
      <c r="AH190" s="71"/>
      <c r="AI190" s="71"/>
      <c r="AJ190" s="71"/>
      <c r="AK190" s="71"/>
      <c r="AL190" s="71"/>
      <c r="AM190" s="71"/>
      <c r="AN190" s="71"/>
    </row>
    <row r="191" spans="1:40" s="3" customFormat="1" ht="15" customHeight="1" x14ac:dyDescent="0.25">
      <c r="A191" s="87" t="s">
        <v>240</v>
      </c>
      <c r="B191" s="47" t="s">
        <v>36</v>
      </c>
      <c r="C191" s="45">
        <f t="shared" si="57"/>
        <v>7618176.54</v>
      </c>
      <c r="D191" s="45">
        <f>SUM(D192:D195)</f>
        <v>0</v>
      </c>
      <c r="E191" s="45">
        <f t="shared" ref="E191:T191" si="69">SUM(E192:E195)</f>
        <v>0</v>
      </c>
      <c r="F191" s="45">
        <f t="shared" si="69"/>
        <v>0</v>
      </c>
      <c r="G191" s="45">
        <f t="shared" si="69"/>
        <v>372340.8</v>
      </c>
      <c r="H191" s="45">
        <f t="shared" si="69"/>
        <v>2415278.58</v>
      </c>
      <c r="I191" s="45">
        <f t="shared" si="69"/>
        <v>2415278.58</v>
      </c>
      <c r="J191" s="45">
        <f t="shared" si="69"/>
        <v>2415278.58</v>
      </c>
      <c r="K191" s="45">
        <f t="shared" si="69"/>
        <v>0</v>
      </c>
      <c r="L191" s="45">
        <f t="shared" si="69"/>
        <v>0</v>
      </c>
      <c r="M191" s="45">
        <f t="shared" si="69"/>
        <v>0</v>
      </c>
      <c r="N191" s="45">
        <f t="shared" si="69"/>
        <v>0</v>
      </c>
      <c r="O191" s="45">
        <f t="shared" si="69"/>
        <v>0</v>
      </c>
      <c r="P191" s="45">
        <f t="shared" si="69"/>
        <v>0</v>
      </c>
      <c r="Q191" s="45">
        <f t="shared" si="69"/>
        <v>0</v>
      </c>
      <c r="R191" s="45">
        <f t="shared" si="69"/>
        <v>0</v>
      </c>
      <c r="S191" s="45">
        <f t="shared" si="69"/>
        <v>0</v>
      </c>
      <c r="T191" s="45">
        <f t="shared" si="69"/>
        <v>0</v>
      </c>
      <c r="U191" s="72" t="s">
        <v>216</v>
      </c>
      <c r="V191" s="87" t="s">
        <v>141</v>
      </c>
      <c r="W191" s="69" t="s">
        <v>32</v>
      </c>
      <c r="X191" s="69" t="s">
        <v>32</v>
      </c>
      <c r="Y191" s="69" t="s">
        <v>32</v>
      </c>
      <c r="Z191" s="69">
        <v>85</v>
      </c>
      <c r="AA191" s="69">
        <v>173</v>
      </c>
      <c r="AB191" s="69">
        <v>173</v>
      </c>
      <c r="AC191" s="69">
        <v>173</v>
      </c>
      <c r="AD191" s="69" t="s">
        <v>32</v>
      </c>
      <c r="AE191" s="69" t="s">
        <v>32</v>
      </c>
      <c r="AF191" s="69" t="s">
        <v>32</v>
      </c>
      <c r="AG191" s="69" t="s">
        <v>32</v>
      </c>
      <c r="AH191" s="69" t="s">
        <v>32</v>
      </c>
      <c r="AI191" s="69" t="s">
        <v>32</v>
      </c>
      <c r="AJ191" s="69" t="s">
        <v>32</v>
      </c>
      <c r="AK191" s="69" t="s">
        <v>32</v>
      </c>
      <c r="AL191" s="69" t="s">
        <v>32</v>
      </c>
      <c r="AM191" s="69" t="s">
        <v>32</v>
      </c>
      <c r="AN191" s="69">
        <v>173</v>
      </c>
    </row>
    <row r="192" spans="1:40" s="3" customFormat="1" ht="45" x14ac:dyDescent="0.25">
      <c r="A192" s="88"/>
      <c r="B192" s="47" t="s">
        <v>37</v>
      </c>
      <c r="C192" s="45">
        <f t="shared" si="57"/>
        <v>0</v>
      </c>
      <c r="D192" s="45">
        <v>0</v>
      </c>
      <c r="E192" s="45">
        <v>0</v>
      </c>
      <c r="F192" s="45">
        <v>0</v>
      </c>
      <c r="G192" s="45">
        <v>0</v>
      </c>
      <c r="H192" s="45">
        <v>0</v>
      </c>
      <c r="I192" s="45">
        <v>0</v>
      </c>
      <c r="J192" s="45">
        <v>0</v>
      </c>
      <c r="K192" s="45">
        <v>0</v>
      </c>
      <c r="L192" s="45">
        <v>0</v>
      </c>
      <c r="M192" s="45">
        <v>0</v>
      </c>
      <c r="N192" s="45">
        <v>0</v>
      </c>
      <c r="O192" s="45">
        <v>0</v>
      </c>
      <c r="P192" s="45">
        <v>0</v>
      </c>
      <c r="Q192" s="45">
        <v>0</v>
      </c>
      <c r="R192" s="45">
        <v>0</v>
      </c>
      <c r="S192" s="45">
        <v>0</v>
      </c>
      <c r="T192" s="45">
        <v>0</v>
      </c>
      <c r="U192" s="73"/>
      <c r="V192" s="88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/>
      <c r="AM192" s="70"/>
      <c r="AN192" s="70"/>
    </row>
    <row r="193" spans="1:40" s="3" customFormat="1" ht="45" x14ac:dyDescent="0.25">
      <c r="A193" s="88"/>
      <c r="B193" s="47" t="s">
        <v>38</v>
      </c>
      <c r="C193" s="45">
        <f t="shared" si="57"/>
        <v>0</v>
      </c>
      <c r="D193" s="45">
        <v>0</v>
      </c>
      <c r="E193" s="45">
        <v>0</v>
      </c>
      <c r="F193" s="45">
        <v>0</v>
      </c>
      <c r="G193" s="45">
        <v>0</v>
      </c>
      <c r="H193" s="45">
        <v>0</v>
      </c>
      <c r="I193" s="45">
        <v>0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0</v>
      </c>
      <c r="P193" s="45">
        <v>0</v>
      </c>
      <c r="Q193" s="45">
        <v>0</v>
      </c>
      <c r="R193" s="45">
        <v>0</v>
      </c>
      <c r="S193" s="45">
        <v>0</v>
      </c>
      <c r="T193" s="45">
        <v>0</v>
      </c>
      <c r="U193" s="73"/>
      <c r="V193" s="88"/>
      <c r="W193" s="70"/>
      <c r="X193" s="70"/>
      <c r="Y193" s="70"/>
      <c r="Z193" s="70"/>
      <c r="AA193" s="70"/>
      <c r="AB193" s="70"/>
      <c r="AC193" s="70"/>
      <c r="AD193" s="70"/>
      <c r="AE193" s="70"/>
      <c r="AF193" s="70"/>
      <c r="AG193" s="70"/>
      <c r="AH193" s="70"/>
      <c r="AI193" s="70"/>
      <c r="AJ193" s="70"/>
      <c r="AK193" s="70"/>
      <c r="AL193" s="70"/>
      <c r="AM193" s="70"/>
      <c r="AN193" s="70"/>
    </row>
    <row r="194" spans="1:40" s="3" customFormat="1" ht="30" x14ac:dyDescent="0.25">
      <c r="A194" s="88"/>
      <c r="B194" s="47" t="s">
        <v>39</v>
      </c>
      <c r="C194" s="45">
        <f t="shared" si="57"/>
        <v>7618176.54</v>
      </c>
      <c r="D194" s="45">
        <v>0</v>
      </c>
      <c r="E194" s="45">
        <v>0</v>
      </c>
      <c r="F194" s="45">
        <v>0</v>
      </c>
      <c r="G194" s="45">
        <v>372340.8</v>
      </c>
      <c r="H194" s="45">
        <v>2415278.58</v>
      </c>
      <c r="I194" s="45">
        <v>2415278.58</v>
      </c>
      <c r="J194" s="45">
        <v>2415278.58</v>
      </c>
      <c r="K194" s="45">
        <v>0</v>
      </c>
      <c r="L194" s="45">
        <v>0</v>
      </c>
      <c r="M194" s="45">
        <v>0</v>
      </c>
      <c r="N194" s="45">
        <v>0</v>
      </c>
      <c r="O194" s="45">
        <v>0</v>
      </c>
      <c r="P194" s="45">
        <v>0</v>
      </c>
      <c r="Q194" s="45">
        <v>0</v>
      </c>
      <c r="R194" s="45">
        <v>0</v>
      </c>
      <c r="S194" s="45">
        <v>0</v>
      </c>
      <c r="T194" s="45">
        <v>0</v>
      </c>
      <c r="U194" s="73"/>
      <c r="V194" s="88"/>
      <c r="W194" s="70"/>
      <c r="X194" s="70"/>
      <c r="Y194" s="70"/>
      <c r="Z194" s="70"/>
      <c r="AA194" s="70"/>
      <c r="AB194" s="70"/>
      <c r="AC194" s="70"/>
      <c r="AD194" s="70"/>
      <c r="AE194" s="70"/>
      <c r="AF194" s="70"/>
      <c r="AG194" s="70"/>
      <c r="AH194" s="70"/>
      <c r="AI194" s="70"/>
      <c r="AJ194" s="70"/>
      <c r="AK194" s="70"/>
      <c r="AL194" s="70"/>
      <c r="AM194" s="70"/>
      <c r="AN194" s="70"/>
    </row>
    <row r="195" spans="1:40" s="3" customFormat="1" ht="30" x14ac:dyDescent="0.25">
      <c r="A195" s="89"/>
      <c r="B195" s="47" t="s">
        <v>40</v>
      </c>
      <c r="C195" s="45">
        <f t="shared" si="57"/>
        <v>0</v>
      </c>
      <c r="D195" s="45">
        <v>0</v>
      </c>
      <c r="E195" s="45">
        <v>0</v>
      </c>
      <c r="F195" s="45">
        <v>0</v>
      </c>
      <c r="G195" s="45">
        <v>0</v>
      </c>
      <c r="H195" s="45">
        <v>0</v>
      </c>
      <c r="I195" s="45">
        <v>0</v>
      </c>
      <c r="J195" s="45">
        <v>0</v>
      </c>
      <c r="K195" s="45">
        <v>0</v>
      </c>
      <c r="L195" s="45">
        <v>0</v>
      </c>
      <c r="M195" s="45">
        <v>0</v>
      </c>
      <c r="N195" s="45">
        <v>0</v>
      </c>
      <c r="O195" s="45">
        <v>0</v>
      </c>
      <c r="P195" s="45">
        <v>0</v>
      </c>
      <c r="Q195" s="45">
        <v>0</v>
      </c>
      <c r="R195" s="45">
        <v>0</v>
      </c>
      <c r="S195" s="45">
        <v>0</v>
      </c>
      <c r="T195" s="45">
        <v>0</v>
      </c>
      <c r="U195" s="74"/>
      <c r="V195" s="89"/>
      <c r="W195" s="71"/>
      <c r="X195" s="71"/>
      <c r="Y195" s="71"/>
      <c r="Z195" s="71"/>
      <c r="AA195" s="71"/>
      <c r="AB195" s="71"/>
      <c r="AC195" s="71"/>
      <c r="AD195" s="71"/>
      <c r="AE195" s="71"/>
      <c r="AF195" s="71"/>
      <c r="AG195" s="71"/>
      <c r="AH195" s="71"/>
      <c r="AI195" s="71"/>
      <c r="AJ195" s="71"/>
      <c r="AK195" s="71"/>
      <c r="AL195" s="71"/>
      <c r="AM195" s="71"/>
      <c r="AN195" s="71"/>
    </row>
    <row r="196" spans="1:40" s="3" customFormat="1" ht="15" customHeight="1" x14ac:dyDescent="0.25">
      <c r="A196" s="87" t="s">
        <v>87</v>
      </c>
      <c r="B196" s="47" t="s">
        <v>36</v>
      </c>
      <c r="C196" s="45">
        <f t="shared" si="57"/>
        <v>8675220079.1200047</v>
      </c>
      <c r="D196" s="45">
        <f>D197+D198+D199+D200</f>
        <v>834364129</v>
      </c>
      <c r="E196" s="45">
        <f t="shared" ref="E196:T196" si="70">E197+E198+E199+E200</f>
        <v>756951065</v>
      </c>
      <c r="F196" s="45">
        <f t="shared" si="70"/>
        <v>462214151.10999995</v>
      </c>
      <c r="G196" s="45">
        <f t="shared" si="70"/>
        <v>490768007.13000005</v>
      </c>
      <c r="H196" s="45">
        <f t="shared" si="70"/>
        <v>601259901.97000003</v>
      </c>
      <c r="I196" s="45">
        <f t="shared" si="70"/>
        <v>474780605.98999995</v>
      </c>
      <c r="J196" s="45">
        <f t="shared" si="70"/>
        <v>467360172.01999998</v>
      </c>
      <c r="K196" s="45">
        <f t="shared" si="70"/>
        <v>458752204.69000006</v>
      </c>
      <c r="L196" s="45">
        <f t="shared" si="70"/>
        <v>458752204.69000006</v>
      </c>
      <c r="M196" s="45">
        <f t="shared" si="70"/>
        <v>458752204.69000006</v>
      </c>
      <c r="N196" s="45">
        <f t="shared" si="70"/>
        <v>458752204.69000006</v>
      </c>
      <c r="O196" s="45">
        <f t="shared" si="70"/>
        <v>458752204.69000006</v>
      </c>
      <c r="P196" s="45">
        <f t="shared" si="70"/>
        <v>458752204.69000006</v>
      </c>
      <c r="Q196" s="45">
        <f t="shared" si="70"/>
        <v>458752204.69000006</v>
      </c>
      <c r="R196" s="45">
        <f t="shared" si="70"/>
        <v>458752204.69000006</v>
      </c>
      <c r="S196" s="45">
        <f t="shared" si="70"/>
        <v>458752204.69000006</v>
      </c>
      <c r="T196" s="45">
        <f t="shared" si="70"/>
        <v>458752204.69000006</v>
      </c>
      <c r="U196" s="108"/>
      <c r="V196" s="109"/>
      <c r="W196" s="109"/>
      <c r="X196" s="109"/>
      <c r="Y196" s="109"/>
      <c r="Z196" s="109"/>
      <c r="AA196" s="109"/>
      <c r="AB196" s="109"/>
      <c r="AC196" s="109"/>
      <c r="AD196" s="109"/>
      <c r="AE196" s="109"/>
      <c r="AF196" s="109"/>
      <c r="AG196" s="109"/>
      <c r="AH196" s="109"/>
      <c r="AI196" s="109"/>
      <c r="AJ196" s="109"/>
      <c r="AK196" s="109"/>
      <c r="AL196" s="109"/>
      <c r="AM196" s="109"/>
      <c r="AN196" s="110"/>
    </row>
    <row r="197" spans="1:40" s="3" customFormat="1" ht="45" x14ac:dyDescent="0.25">
      <c r="A197" s="88"/>
      <c r="B197" s="47" t="s">
        <v>37</v>
      </c>
      <c r="C197" s="45">
        <f t="shared" si="57"/>
        <v>756680</v>
      </c>
      <c r="D197" s="45">
        <f>D136+D162+D167+D192</f>
        <v>0</v>
      </c>
      <c r="E197" s="59">
        <f t="shared" ref="E197:T200" si="71">E136+E162+E167+E192</f>
        <v>0</v>
      </c>
      <c r="F197" s="59">
        <f t="shared" si="71"/>
        <v>0</v>
      </c>
      <c r="G197" s="59">
        <f t="shared" si="71"/>
        <v>0</v>
      </c>
      <c r="H197" s="59">
        <f t="shared" si="71"/>
        <v>378340</v>
      </c>
      <c r="I197" s="59">
        <f t="shared" si="71"/>
        <v>378340</v>
      </c>
      <c r="J197" s="59">
        <f t="shared" si="71"/>
        <v>0</v>
      </c>
      <c r="K197" s="59">
        <f t="shared" si="71"/>
        <v>0</v>
      </c>
      <c r="L197" s="59">
        <f t="shared" si="71"/>
        <v>0</v>
      </c>
      <c r="M197" s="59">
        <f t="shared" si="71"/>
        <v>0</v>
      </c>
      <c r="N197" s="59">
        <f t="shared" si="71"/>
        <v>0</v>
      </c>
      <c r="O197" s="59">
        <f t="shared" si="71"/>
        <v>0</v>
      </c>
      <c r="P197" s="59">
        <f t="shared" si="71"/>
        <v>0</v>
      </c>
      <c r="Q197" s="59">
        <f t="shared" si="71"/>
        <v>0</v>
      </c>
      <c r="R197" s="59">
        <f t="shared" si="71"/>
        <v>0</v>
      </c>
      <c r="S197" s="59">
        <f t="shared" si="71"/>
        <v>0</v>
      </c>
      <c r="T197" s="59">
        <f t="shared" si="71"/>
        <v>0</v>
      </c>
      <c r="U197" s="111"/>
      <c r="V197" s="112"/>
      <c r="W197" s="112"/>
      <c r="X197" s="112"/>
      <c r="Y197" s="112"/>
      <c r="Z197" s="112"/>
      <c r="AA197" s="112"/>
      <c r="AB197" s="112"/>
      <c r="AC197" s="112"/>
      <c r="AD197" s="112"/>
      <c r="AE197" s="112"/>
      <c r="AF197" s="112"/>
      <c r="AG197" s="112"/>
      <c r="AH197" s="112"/>
      <c r="AI197" s="112"/>
      <c r="AJ197" s="112"/>
      <c r="AK197" s="112"/>
      <c r="AL197" s="112"/>
      <c r="AM197" s="112"/>
      <c r="AN197" s="113"/>
    </row>
    <row r="198" spans="1:40" s="3" customFormat="1" ht="45" x14ac:dyDescent="0.25">
      <c r="A198" s="88"/>
      <c r="B198" s="47" t="s">
        <v>38</v>
      </c>
      <c r="C198" s="45">
        <f t="shared" si="57"/>
        <v>113257872.64999999</v>
      </c>
      <c r="D198" s="59">
        <f t="shared" ref="D198:S200" si="72">D137+D163+D168+D193</f>
        <v>5940000</v>
      </c>
      <c r="E198" s="59">
        <f t="shared" si="72"/>
        <v>200000</v>
      </c>
      <c r="F198" s="59">
        <f t="shared" si="72"/>
        <v>4196769.5199999996</v>
      </c>
      <c r="G198" s="59">
        <f t="shared" si="72"/>
        <v>2619840</v>
      </c>
      <c r="H198" s="59">
        <f t="shared" si="72"/>
        <v>99418463.129999995</v>
      </c>
      <c r="I198" s="59">
        <f t="shared" si="72"/>
        <v>882800</v>
      </c>
      <c r="J198" s="59">
        <f t="shared" si="72"/>
        <v>0</v>
      </c>
      <c r="K198" s="59">
        <f t="shared" si="72"/>
        <v>0</v>
      </c>
      <c r="L198" s="59">
        <f t="shared" si="72"/>
        <v>0</v>
      </c>
      <c r="M198" s="59">
        <f t="shared" si="72"/>
        <v>0</v>
      </c>
      <c r="N198" s="59">
        <f t="shared" si="72"/>
        <v>0</v>
      </c>
      <c r="O198" s="59">
        <f t="shared" si="72"/>
        <v>0</v>
      </c>
      <c r="P198" s="59">
        <f t="shared" si="72"/>
        <v>0</v>
      </c>
      <c r="Q198" s="59">
        <f t="shared" si="72"/>
        <v>0</v>
      </c>
      <c r="R198" s="59">
        <f t="shared" si="72"/>
        <v>0</v>
      </c>
      <c r="S198" s="59">
        <f t="shared" si="72"/>
        <v>0</v>
      </c>
      <c r="T198" s="59">
        <f t="shared" si="71"/>
        <v>0</v>
      </c>
      <c r="U198" s="111"/>
      <c r="V198" s="112"/>
      <c r="W198" s="112"/>
      <c r="X198" s="112"/>
      <c r="Y198" s="112"/>
      <c r="Z198" s="112"/>
      <c r="AA198" s="112"/>
      <c r="AB198" s="112"/>
      <c r="AC198" s="112"/>
      <c r="AD198" s="112"/>
      <c r="AE198" s="112"/>
      <c r="AF198" s="112"/>
      <c r="AG198" s="112"/>
      <c r="AH198" s="112"/>
      <c r="AI198" s="112"/>
      <c r="AJ198" s="112"/>
      <c r="AK198" s="112"/>
      <c r="AL198" s="112"/>
      <c r="AM198" s="112"/>
      <c r="AN198" s="113"/>
    </row>
    <row r="199" spans="1:40" s="3" customFormat="1" ht="30" x14ac:dyDescent="0.25">
      <c r="A199" s="88"/>
      <c r="B199" s="47" t="s">
        <v>39</v>
      </c>
      <c r="C199" s="45">
        <f t="shared" si="57"/>
        <v>8337087229.4700031</v>
      </c>
      <c r="D199" s="59">
        <f t="shared" si="72"/>
        <v>720589814</v>
      </c>
      <c r="E199" s="59">
        <f t="shared" si="72"/>
        <v>640467083</v>
      </c>
      <c r="F199" s="59">
        <f t="shared" si="72"/>
        <v>458017381.58999997</v>
      </c>
      <c r="G199" s="59">
        <f t="shared" si="72"/>
        <v>488148167.13000005</v>
      </c>
      <c r="H199" s="59">
        <f t="shared" si="72"/>
        <v>501463098.83999997</v>
      </c>
      <c r="I199" s="59">
        <f t="shared" si="72"/>
        <v>473519465.98999995</v>
      </c>
      <c r="J199" s="59">
        <f t="shared" si="72"/>
        <v>467360172.01999998</v>
      </c>
      <c r="K199" s="59">
        <f t="shared" si="72"/>
        <v>458752204.69000006</v>
      </c>
      <c r="L199" s="59">
        <f t="shared" si="72"/>
        <v>458752204.69000006</v>
      </c>
      <c r="M199" s="59">
        <f t="shared" si="72"/>
        <v>458752204.69000006</v>
      </c>
      <c r="N199" s="59">
        <f t="shared" si="72"/>
        <v>458752204.69000006</v>
      </c>
      <c r="O199" s="59">
        <f t="shared" si="72"/>
        <v>458752204.69000006</v>
      </c>
      <c r="P199" s="59">
        <f t="shared" si="72"/>
        <v>458752204.69000006</v>
      </c>
      <c r="Q199" s="59">
        <f t="shared" si="72"/>
        <v>458752204.69000006</v>
      </c>
      <c r="R199" s="59">
        <f t="shared" si="72"/>
        <v>458752204.69000006</v>
      </c>
      <c r="S199" s="59">
        <f t="shared" si="72"/>
        <v>458752204.69000006</v>
      </c>
      <c r="T199" s="59">
        <f t="shared" si="71"/>
        <v>458752204.69000006</v>
      </c>
      <c r="U199" s="111"/>
      <c r="V199" s="112"/>
      <c r="W199" s="112"/>
      <c r="X199" s="112"/>
      <c r="Y199" s="112"/>
      <c r="Z199" s="112"/>
      <c r="AA199" s="112"/>
      <c r="AB199" s="112"/>
      <c r="AC199" s="112"/>
      <c r="AD199" s="112"/>
      <c r="AE199" s="112"/>
      <c r="AF199" s="112"/>
      <c r="AG199" s="112"/>
      <c r="AH199" s="112"/>
      <c r="AI199" s="112"/>
      <c r="AJ199" s="112"/>
      <c r="AK199" s="112"/>
      <c r="AL199" s="112"/>
      <c r="AM199" s="112"/>
      <c r="AN199" s="113"/>
    </row>
    <row r="200" spans="1:40" s="3" customFormat="1" ht="45" x14ac:dyDescent="0.25">
      <c r="A200" s="89"/>
      <c r="B200" s="47" t="s">
        <v>55</v>
      </c>
      <c r="C200" s="45">
        <f t="shared" si="57"/>
        <v>224118297</v>
      </c>
      <c r="D200" s="59">
        <f t="shared" si="72"/>
        <v>107834315</v>
      </c>
      <c r="E200" s="59">
        <f t="shared" si="72"/>
        <v>116283982</v>
      </c>
      <c r="F200" s="59">
        <f t="shared" si="72"/>
        <v>0</v>
      </c>
      <c r="G200" s="59">
        <f t="shared" si="72"/>
        <v>0</v>
      </c>
      <c r="H200" s="59">
        <f t="shared" si="72"/>
        <v>0</v>
      </c>
      <c r="I200" s="59">
        <f t="shared" si="72"/>
        <v>0</v>
      </c>
      <c r="J200" s="59">
        <f t="shared" si="72"/>
        <v>0</v>
      </c>
      <c r="K200" s="59">
        <f t="shared" si="72"/>
        <v>0</v>
      </c>
      <c r="L200" s="59">
        <f t="shared" si="72"/>
        <v>0</v>
      </c>
      <c r="M200" s="59">
        <f t="shared" si="72"/>
        <v>0</v>
      </c>
      <c r="N200" s="59">
        <f t="shared" si="72"/>
        <v>0</v>
      </c>
      <c r="O200" s="59">
        <f t="shared" si="72"/>
        <v>0</v>
      </c>
      <c r="P200" s="59">
        <f t="shared" si="72"/>
        <v>0</v>
      </c>
      <c r="Q200" s="59">
        <f t="shared" si="72"/>
        <v>0</v>
      </c>
      <c r="R200" s="59">
        <f t="shared" si="72"/>
        <v>0</v>
      </c>
      <c r="S200" s="59">
        <f t="shared" si="72"/>
        <v>0</v>
      </c>
      <c r="T200" s="59">
        <f t="shared" si="71"/>
        <v>0</v>
      </c>
      <c r="U200" s="114"/>
      <c r="V200" s="115"/>
      <c r="W200" s="115"/>
      <c r="X200" s="115"/>
      <c r="Y200" s="115"/>
      <c r="Z200" s="115"/>
      <c r="AA200" s="115"/>
      <c r="AB200" s="115"/>
      <c r="AC200" s="115"/>
      <c r="AD200" s="115"/>
      <c r="AE200" s="115"/>
      <c r="AF200" s="115"/>
      <c r="AG200" s="115"/>
      <c r="AH200" s="115"/>
      <c r="AI200" s="115"/>
      <c r="AJ200" s="115"/>
      <c r="AK200" s="115"/>
      <c r="AL200" s="115"/>
      <c r="AM200" s="115"/>
      <c r="AN200" s="116"/>
    </row>
    <row r="201" spans="1:40" s="3" customFormat="1" ht="15" x14ac:dyDescent="0.25">
      <c r="A201" s="84" t="s">
        <v>88</v>
      </c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85"/>
      <c r="Y201" s="85"/>
      <c r="Z201" s="85"/>
      <c r="AA201" s="85"/>
      <c r="AB201" s="85"/>
      <c r="AC201" s="85"/>
      <c r="AD201" s="85"/>
      <c r="AE201" s="85"/>
      <c r="AF201" s="85"/>
      <c r="AG201" s="85"/>
      <c r="AH201" s="85"/>
      <c r="AI201" s="85"/>
      <c r="AJ201" s="85"/>
      <c r="AK201" s="85"/>
      <c r="AL201" s="85"/>
      <c r="AM201" s="85"/>
      <c r="AN201" s="86"/>
    </row>
    <row r="202" spans="1:40" s="3" customFormat="1" ht="15" x14ac:dyDescent="0.25">
      <c r="A202" s="84" t="s">
        <v>177</v>
      </c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  <c r="W202" s="85"/>
      <c r="X202" s="85"/>
      <c r="Y202" s="85"/>
      <c r="Z202" s="85"/>
      <c r="AA202" s="85"/>
      <c r="AB202" s="85"/>
      <c r="AC202" s="85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  <c r="AN202" s="86"/>
    </row>
    <row r="203" spans="1:40" s="3" customFormat="1" ht="15" x14ac:dyDescent="0.25">
      <c r="A203" s="84" t="s">
        <v>124</v>
      </c>
      <c r="B203" s="85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85"/>
      <c r="Z203" s="85"/>
      <c r="AA203" s="85"/>
      <c r="AB203" s="85"/>
      <c r="AC203" s="85"/>
      <c r="AD203" s="85"/>
      <c r="AE203" s="85"/>
      <c r="AF203" s="85"/>
      <c r="AG203" s="85"/>
      <c r="AH203" s="85"/>
      <c r="AI203" s="85"/>
      <c r="AJ203" s="85"/>
      <c r="AK203" s="85"/>
      <c r="AL203" s="85"/>
      <c r="AM203" s="85"/>
      <c r="AN203" s="86"/>
    </row>
    <row r="204" spans="1:40" s="3" customFormat="1" ht="120" x14ac:dyDescent="0.25">
      <c r="A204" s="87" t="s">
        <v>178</v>
      </c>
      <c r="B204" s="47" t="s">
        <v>36</v>
      </c>
      <c r="C204" s="45">
        <f>SUM(D204:T204)</f>
        <v>11542626.789999999</v>
      </c>
      <c r="D204" s="45">
        <f>D205+D206+D207+D208</f>
        <v>1735000</v>
      </c>
      <c r="E204" s="45">
        <f t="shared" ref="E204:T204" si="73">E205+E206+E207+E208</f>
        <v>447782</v>
      </c>
      <c r="F204" s="45">
        <f t="shared" si="73"/>
        <v>959844.79</v>
      </c>
      <c r="G204" s="45">
        <f t="shared" si="73"/>
        <v>600000</v>
      </c>
      <c r="H204" s="45">
        <f t="shared" si="73"/>
        <v>600000</v>
      </c>
      <c r="I204" s="45">
        <f t="shared" si="73"/>
        <v>600000</v>
      </c>
      <c r="J204" s="45">
        <f t="shared" si="73"/>
        <v>600000</v>
      </c>
      <c r="K204" s="45">
        <f t="shared" si="73"/>
        <v>600000</v>
      </c>
      <c r="L204" s="45">
        <f t="shared" si="73"/>
        <v>600000</v>
      </c>
      <c r="M204" s="45">
        <f t="shared" si="73"/>
        <v>600000</v>
      </c>
      <c r="N204" s="45">
        <f t="shared" si="73"/>
        <v>600000</v>
      </c>
      <c r="O204" s="45">
        <f t="shared" si="73"/>
        <v>600000</v>
      </c>
      <c r="P204" s="45">
        <f t="shared" si="73"/>
        <v>600000</v>
      </c>
      <c r="Q204" s="45">
        <f t="shared" si="73"/>
        <v>600000</v>
      </c>
      <c r="R204" s="45">
        <f t="shared" si="73"/>
        <v>600000</v>
      </c>
      <c r="S204" s="45">
        <f t="shared" si="73"/>
        <v>600000</v>
      </c>
      <c r="T204" s="45">
        <f t="shared" si="73"/>
        <v>600000</v>
      </c>
      <c r="U204" s="72" t="s">
        <v>216</v>
      </c>
      <c r="V204" s="40" t="s">
        <v>31</v>
      </c>
      <c r="W204" s="41">
        <v>8</v>
      </c>
      <c r="X204" s="41">
        <v>8</v>
      </c>
      <c r="Y204" s="41">
        <v>11</v>
      </c>
      <c r="Z204" s="41">
        <v>6</v>
      </c>
      <c r="AA204" s="41">
        <v>8</v>
      </c>
      <c r="AB204" s="41">
        <v>8</v>
      </c>
      <c r="AC204" s="41">
        <v>8</v>
      </c>
      <c r="AD204" s="41">
        <v>8</v>
      </c>
      <c r="AE204" s="41">
        <v>8</v>
      </c>
      <c r="AF204" s="41">
        <v>8</v>
      </c>
      <c r="AG204" s="41">
        <v>8</v>
      </c>
      <c r="AH204" s="41">
        <v>8</v>
      </c>
      <c r="AI204" s="41">
        <v>8</v>
      </c>
      <c r="AJ204" s="41">
        <v>8</v>
      </c>
      <c r="AK204" s="41">
        <v>8</v>
      </c>
      <c r="AL204" s="41">
        <v>8</v>
      </c>
      <c r="AM204" s="41">
        <v>8</v>
      </c>
      <c r="AN204" s="41">
        <f>SUM(W204:AM204)</f>
        <v>137</v>
      </c>
    </row>
    <row r="205" spans="1:40" s="3" customFormat="1" ht="45" x14ac:dyDescent="0.25">
      <c r="A205" s="88"/>
      <c r="B205" s="47" t="s">
        <v>37</v>
      </c>
      <c r="C205" s="45">
        <f t="shared" ref="C205:C213" si="74">SUM(D205:T205)</f>
        <v>0</v>
      </c>
      <c r="D205" s="45">
        <v>0</v>
      </c>
      <c r="E205" s="45">
        <v>0</v>
      </c>
      <c r="F205" s="45">
        <v>0</v>
      </c>
      <c r="G205" s="45">
        <v>0</v>
      </c>
      <c r="H205" s="45">
        <v>0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0</v>
      </c>
      <c r="P205" s="45">
        <v>0</v>
      </c>
      <c r="Q205" s="45">
        <v>0</v>
      </c>
      <c r="R205" s="45">
        <v>0</v>
      </c>
      <c r="S205" s="45">
        <v>0</v>
      </c>
      <c r="T205" s="45">
        <v>0</v>
      </c>
      <c r="U205" s="73"/>
      <c r="V205" s="40" t="s">
        <v>89</v>
      </c>
      <c r="W205" s="41">
        <v>5</v>
      </c>
      <c r="X205" s="41">
        <v>6</v>
      </c>
      <c r="Y205" s="41">
        <v>8</v>
      </c>
      <c r="Z205" s="41">
        <v>8</v>
      </c>
      <c r="AA205" s="41">
        <v>9</v>
      </c>
      <c r="AB205" s="41">
        <v>9</v>
      </c>
      <c r="AC205" s="41">
        <v>9</v>
      </c>
      <c r="AD205" s="41">
        <v>9</v>
      </c>
      <c r="AE205" s="41">
        <v>9</v>
      </c>
      <c r="AF205" s="41">
        <v>9</v>
      </c>
      <c r="AG205" s="41">
        <v>9</v>
      </c>
      <c r="AH205" s="41">
        <v>9</v>
      </c>
      <c r="AI205" s="41">
        <v>9</v>
      </c>
      <c r="AJ205" s="41">
        <v>9</v>
      </c>
      <c r="AK205" s="41">
        <v>9</v>
      </c>
      <c r="AL205" s="41">
        <v>9</v>
      </c>
      <c r="AM205" s="41">
        <v>9</v>
      </c>
      <c r="AN205" s="41">
        <v>9</v>
      </c>
    </row>
    <row r="206" spans="1:40" s="3" customFormat="1" ht="45" customHeight="1" x14ac:dyDescent="0.25">
      <c r="A206" s="88"/>
      <c r="B206" s="47" t="s">
        <v>38</v>
      </c>
      <c r="C206" s="45">
        <f t="shared" si="74"/>
        <v>0</v>
      </c>
      <c r="D206" s="45">
        <v>0</v>
      </c>
      <c r="E206" s="45">
        <v>0</v>
      </c>
      <c r="F206" s="45">
        <v>0</v>
      </c>
      <c r="G206" s="45">
        <v>0</v>
      </c>
      <c r="H206" s="45">
        <v>0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0</v>
      </c>
      <c r="P206" s="45">
        <v>0</v>
      </c>
      <c r="Q206" s="45">
        <v>0</v>
      </c>
      <c r="R206" s="45">
        <v>0</v>
      </c>
      <c r="S206" s="45">
        <v>0</v>
      </c>
      <c r="T206" s="45">
        <v>0</v>
      </c>
      <c r="U206" s="73"/>
      <c r="V206" s="87" t="s">
        <v>90</v>
      </c>
      <c r="W206" s="69">
        <v>4000</v>
      </c>
      <c r="X206" s="69">
        <v>2300</v>
      </c>
      <c r="Y206" s="69">
        <v>3000</v>
      </c>
      <c r="Z206" s="69">
        <v>2000</v>
      </c>
      <c r="AA206" s="69">
        <v>2000</v>
      </c>
      <c r="AB206" s="69">
        <v>2000</v>
      </c>
      <c r="AC206" s="69">
        <v>2000</v>
      </c>
      <c r="AD206" s="69">
        <v>2000</v>
      </c>
      <c r="AE206" s="69">
        <v>2000</v>
      </c>
      <c r="AF206" s="69">
        <v>2000</v>
      </c>
      <c r="AG206" s="69">
        <v>2000</v>
      </c>
      <c r="AH206" s="69">
        <v>2000</v>
      </c>
      <c r="AI206" s="69">
        <v>2000</v>
      </c>
      <c r="AJ206" s="69">
        <v>2000</v>
      </c>
      <c r="AK206" s="69">
        <v>2000</v>
      </c>
      <c r="AL206" s="69">
        <v>2000</v>
      </c>
      <c r="AM206" s="69">
        <v>2000</v>
      </c>
      <c r="AN206" s="69">
        <f>SUM(W206:AM208)</f>
        <v>37300</v>
      </c>
    </row>
    <row r="207" spans="1:40" s="3" customFormat="1" ht="30" x14ac:dyDescent="0.25">
      <c r="A207" s="88"/>
      <c r="B207" s="47" t="s">
        <v>39</v>
      </c>
      <c r="C207" s="45">
        <f t="shared" si="74"/>
        <v>11542626.789999999</v>
      </c>
      <c r="D207" s="45">
        <v>1735000</v>
      </c>
      <c r="E207" s="45">
        <v>447782</v>
      </c>
      <c r="F207" s="45">
        <v>959844.79</v>
      </c>
      <c r="G207" s="45">
        <v>600000</v>
      </c>
      <c r="H207" s="45">
        <v>600000</v>
      </c>
      <c r="I207" s="45">
        <v>600000</v>
      </c>
      <c r="J207" s="45">
        <v>600000</v>
      </c>
      <c r="K207" s="45">
        <v>600000</v>
      </c>
      <c r="L207" s="45">
        <v>600000</v>
      </c>
      <c r="M207" s="45">
        <v>600000</v>
      </c>
      <c r="N207" s="45">
        <v>600000</v>
      </c>
      <c r="O207" s="45">
        <v>600000</v>
      </c>
      <c r="P207" s="45">
        <v>600000</v>
      </c>
      <c r="Q207" s="45">
        <v>600000</v>
      </c>
      <c r="R207" s="45">
        <v>600000</v>
      </c>
      <c r="S207" s="45">
        <v>600000</v>
      </c>
      <c r="T207" s="45">
        <v>600000</v>
      </c>
      <c r="U207" s="73"/>
      <c r="V207" s="88"/>
      <c r="W207" s="70"/>
      <c r="X207" s="70"/>
      <c r="Y207" s="70"/>
      <c r="Z207" s="70"/>
      <c r="AA207" s="70"/>
      <c r="AB207" s="70"/>
      <c r="AC207" s="70"/>
      <c r="AD207" s="70"/>
      <c r="AE207" s="70"/>
      <c r="AF207" s="70"/>
      <c r="AG207" s="70"/>
      <c r="AH207" s="70"/>
      <c r="AI207" s="70"/>
      <c r="AJ207" s="70"/>
      <c r="AK207" s="70"/>
      <c r="AL207" s="70"/>
      <c r="AM207" s="70"/>
      <c r="AN207" s="70"/>
    </row>
    <row r="208" spans="1:40" s="3" customFormat="1" ht="30" x14ac:dyDescent="0.25">
      <c r="A208" s="89"/>
      <c r="B208" s="47" t="s">
        <v>40</v>
      </c>
      <c r="C208" s="45">
        <f t="shared" si="74"/>
        <v>0</v>
      </c>
      <c r="D208" s="45">
        <v>0</v>
      </c>
      <c r="E208" s="45">
        <v>0</v>
      </c>
      <c r="F208" s="45">
        <v>0</v>
      </c>
      <c r="G208" s="45">
        <v>0</v>
      </c>
      <c r="H208" s="45">
        <v>0</v>
      </c>
      <c r="I208" s="45">
        <v>0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0</v>
      </c>
      <c r="P208" s="45">
        <v>0</v>
      </c>
      <c r="Q208" s="45">
        <v>0</v>
      </c>
      <c r="R208" s="45">
        <v>0</v>
      </c>
      <c r="S208" s="45">
        <v>0</v>
      </c>
      <c r="T208" s="45">
        <v>0</v>
      </c>
      <c r="U208" s="74"/>
      <c r="V208" s="89"/>
      <c r="W208" s="71"/>
      <c r="X208" s="71"/>
      <c r="Y208" s="71"/>
      <c r="Z208" s="71"/>
      <c r="AA208" s="71"/>
      <c r="AB208" s="71"/>
      <c r="AC208" s="71"/>
      <c r="AD208" s="71"/>
      <c r="AE208" s="71"/>
      <c r="AF208" s="71"/>
      <c r="AG208" s="71"/>
      <c r="AH208" s="71"/>
      <c r="AI208" s="71"/>
      <c r="AJ208" s="71"/>
      <c r="AK208" s="71"/>
      <c r="AL208" s="71"/>
      <c r="AM208" s="71"/>
      <c r="AN208" s="71"/>
    </row>
    <row r="209" spans="1:40" s="3" customFormat="1" ht="15" customHeight="1" x14ac:dyDescent="0.25">
      <c r="A209" s="87" t="s">
        <v>91</v>
      </c>
      <c r="B209" s="47" t="s">
        <v>36</v>
      </c>
      <c r="C209" s="45">
        <f t="shared" si="74"/>
        <v>11542626.789999999</v>
      </c>
      <c r="D209" s="45">
        <f>D210+D211+D212+D213</f>
        <v>1735000</v>
      </c>
      <c r="E209" s="45">
        <f t="shared" ref="E209:T209" si="75">E210+E211+E212+E213</f>
        <v>447782</v>
      </c>
      <c r="F209" s="45">
        <f t="shared" si="75"/>
        <v>959844.79</v>
      </c>
      <c r="G209" s="45">
        <f t="shared" si="75"/>
        <v>600000</v>
      </c>
      <c r="H209" s="45">
        <f t="shared" si="75"/>
        <v>600000</v>
      </c>
      <c r="I209" s="45">
        <f t="shared" si="75"/>
        <v>600000</v>
      </c>
      <c r="J209" s="45">
        <f t="shared" si="75"/>
        <v>600000</v>
      </c>
      <c r="K209" s="45">
        <f t="shared" si="75"/>
        <v>600000</v>
      </c>
      <c r="L209" s="45">
        <f t="shared" si="75"/>
        <v>600000</v>
      </c>
      <c r="M209" s="45">
        <f t="shared" si="75"/>
        <v>600000</v>
      </c>
      <c r="N209" s="45">
        <f t="shared" si="75"/>
        <v>600000</v>
      </c>
      <c r="O209" s="45">
        <f t="shared" si="75"/>
        <v>600000</v>
      </c>
      <c r="P209" s="45">
        <f t="shared" si="75"/>
        <v>600000</v>
      </c>
      <c r="Q209" s="45">
        <f t="shared" si="75"/>
        <v>600000</v>
      </c>
      <c r="R209" s="45">
        <f t="shared" si="75"/>
        <v>600000</v>
      </c>
      <c r="S209" s="45">
        <f t="shared" si="75"/>
        <v>600000</v>
      </c>
      <c r="T209" s="45">
        <f t="shared" si="75"/>
        <v>600000</v>
      </c>
      <c r="U209" s="108"/>
      <c r="V209" s="109"/>
      <c r="W209" s="109"/>
      <c r="X209" s="109"/>
      <c r="Y209" s="109"/>
      <c r="Z209" s="109"/>
      <c r="AA209" s="109"/>
      <c r="AB209" s="109"/>
      <c r="AC209" s="109"/>
      <c r="AD209" s="109"/>
      <c r="AE209" s="109"/>
      <c r="AF209" s="109"/>
      <c r="AG209" s="109"/>
      <c r="AH209" s="109"/>
      <c r="AI209" s="109"/>
      <c r="AJ209" s="109"/>
      <c r="AK209" s="109"/>
      <c r="AL209" s="109"/>
      <c r="AM209" s="109"/>
      <c r="AN209" s="110"/>
    </row>
    <row r="210" spans="1:40" s="3" customFormat="1" ht="45" x14ac:dyDescent="0.25">
      <c r="A210" s="88"/>
      <c r="B210" s="47" t="s">
        <v>37</v>
      </c>
      <c r="C210" s="45">
        <f t="shared" si="74"/>
        <v>0</v>
      </c>
      <c r="D210" s="45">
        <f>D205</f>
        <v>0</v>
      </c>
      <c r="E210" s="45">
        <f t="shared" ref="E210:T213" si="76">E205</f>
        <v>0</v>
      </c>
      <c r="F210" s="45">
        <f t="shared" si="76"/>
        <v>0</v>
      </c>
      <c r="G210" s="45">
        <f t="shared" si="76"/>
        <v>0</v>
      </c>
      <c r="H210" s="45">
        <f t="shared" si="76"/>
        <v>0</v>
      </c>
      <c r="I210" s="45">
        <f t="shared" si="76"/>
        <v>0</v>
      </c>
      <c r="J210" s="45">
        <f t="shared" si="76"/>
        <v>0</v>
      </c>
      <c r="K210" s="45">
        <f t="shared" si="76"/>
        <v>0</v>
      </c>
      <c r="L210" s="45">
        <f t="shared" si="76"/>
        <v>0</v>
      </c>
      <c r="M210" s="45">
        <f t="shared" si="76"/>
        <v>0</v>
      </c>
      <c r="N210" s="45">
        <f t="shared" si="76"/>
        <v>0</v>
      </c>
      <c r="O210" s="45">
        <f t="shared" si="76"/>
        <v>0</v>
      </c>
      <c r="P210" s="45">
        <f t="shared" si="76"/>
        <v>0</v>
      </c>
      <c r="Q210" s="45">
        <f t="shared" si="76"/>
        <v>0</v>
      </c>
      <c r="R210" s="45">
        <f t="shared" si="76"/>
        <v>0</v>
      </c>
      <c r="S210" s="45">
        <f t="shared" si="76"/>
        <v>0</v>
      </c>
      <c r="T210" s="45">
        <f t="shared" si="76"/>
        <v>0</v>
      </c>
      <c r="U210" s="111"/>
      <c r="V210" s="112"/>
      <c r="W210" s="112"/>
      <c r="X210" s="112"/>
      <c r="Y210" s="112"/>
      <c r="Z210" s="112"/>
      <c r="AA210" s="112"/>
      <c r="AB210" s="112"/>
      <c r="AC210" s="112"/>
      <c r="AD210" s="112"/>
      <c r="AE210" s="112"/>
      <c r="AF210" s="112"/>
      <c r="AG210" s="112"/>
      <c r="AH210" s="112"/>
      <c r="AI210" s="112"/>
      <c r="AJ210" s="112"/>
      <c r="AK210" s="112"/>
      <c r="AL210" s="112"/>
      <c r="AM210" s="112"/>
      <c r="AN210" s="113"/>
    </row>
    <row r="211" spans="1:40" s="3" customFormat="1" ht="45" x14ac:dyDescent="0.25">
      <c r="A211" s="88"/>
      <c r="B211" s="47" t="s">
        <v>38</v>
      </c>
      <c r="C211" s="45">
        <f t="shared" si="74"/>
        <v>0</v>
      </c>
      <c r="D211" s="45">
        <f t="shared" ref="D211:S213" si="77">D206</f>
        <v>0</v>
      </c>
      <c r="E211" s="45">
        <f t="shared" si="77"/>
        <v>0</v>
      </c>
      <c r="F211" s="45">
        <f t="shared" si="77"/>
        <v>0</v>
      </c>
      <c r="G211" s="45">
        <f t="shared" si="77"/>
        <v>0</v>
      </c>
      <c r="H211" s="45">
        <f t="shared" si="77"/>
        <v>0</v>
      </c>
      <c r="I211" s="45">
        <f t="shared" si="77"/>
        <v>0</v>
      </c>
      <c r="J211" s="45">
        <f t="shared" si="77"/>
        <v>0</v>
      </c>
      <c r="K211" s="45">
        <f t="shared" si="77"/>
        <v>0</v>
      </c>
      <c r="L211" s="45">
        <f t="shared" si="77"/>
        <v>0</v>
      </c>
      <c r="M211" s="45">
        <f t="shared" si="77"/>
        <v>0</v>
      </c>
      <c r="N211" s="45">
        <f t="shared" si="77"/>
        <v>0</v>
      </c>
      <c r="O211" s="45">
        <f t="shared" si="77"/>
        <v>0</v>
      </c>
      <c r="P211" s="45">
        <f t="shared" si="77"/>
        <v>0</v>
      </c>
      <c r="Q211" s="45">
        <f t="shared" si="77"/>
        <v>0</v>
      </c>
      <c r="R211" s="45">
        <f t="shared" si="77"/>
        <v>0</v>
      </c>
      <c r="S211" s="45">
        <f t="shared" si="77"/>
        <v>0</v>
      </c>
      <c r="T211" s="45">
        <f t="shared" si="76"/>
        <v>0</v>
      </c>
      <c r="U211" s="111"/>
      <c r="V211" s="112"/>
      <c r="W211" s="112"/>
      <c r="X211" s="112"/>
      <c r="Y211" s="112"/>
      <c r="Z211" s="112"/>
      <c r="AA211" s="112"/>
      <c r="AB211" s="112"/>
      <c r="AC211" s="112"/>
      <c r="AD211" s="112"/>
      <c r="AE211" s="112"/>
      <c r="AF211" s="112"/>
      <c r="AG211" s="112"/>
      <c r="AH211" s="112"/>
      <c r="AI211" s="112"/>
      <c r="AJ211" s="112"/>
      <c r="AK211" s="112"/>
      <c r="AL211" s="112"/>
      <c r="AM211" s="112"/>
      <c r="AN211" s="113"/>
    </row>
    <row r="212" spans="1:40" s="3" customFormat="1" ht="30" x14ac:dyDescent="0.25">
      <c r="A212" s="88"/>
      <c r="B212" s="47" t="s">
        <v>39</v>
      </c>
      <c r="C212" s="45">
        <f t="shared" si="74"/>
        <v>11542626.789999999</v>
      </c>
      <c r="D212" s="45">
        <f t="shared" si="77"/>
        <v>1735000</v>
      </c>
      <c r="E212" s="45">
        <f t="shared" si="77"/>
        <v>447782</v>
      </c>
      <c r="F212" s="45">
        <f t="shared" si="77"/>
        <v>959844.79</v>
      </c>
      <c r="G212" s="45">
        <f t="shared" si="77"/>
        <v>600000</v>
      </c>
      <c r="H212" s="45">
        <f t="shared" si="77"/>
        <v>600000</v>
      </c>
      <c r="I212" s="45">
        <f t="shared" si="77"/>
        <v>600000</v>
      </c>
      <c r="J212" s="45">
        <f t="shared" si="77"/>
        <v>600000</v>
      </c>
      <c r="K212" s="45">
        <f t="shared" si="77"/>
        <v>600000</v>
      </c>
      <c r="L212" s="45">
        <f t="shared" si="77"/>
        <v>600000</v>
      </c>
      <c r="M212" s="45">
        <f t="shared" si="77"/>
        <v>600000</v>
      </c>
      <c r="N212" s="45">
        <f t="shared" si="77"/>
        <v>600000</v>
      </c>
      <c r="O212" s="45">
        <f t="shared" si="77"/>
        <v>600000</v>
      </c>
      <c r="P212" s="45">
        <f t="shared" si="77"/>
        <v>600000</v>
      </c>
      <c r="Q212" s="45">
        <f t="shared" si="77"/>
        <v>600000</v>
      </c>
      <c r="R212" s="45">
        <f t="shared" si="77"/>
        <v>600000</v>
      </c>
      <c r="S212" s="45">
        <f t="shared" si="77"/>
        <v>600000</v>
      </c>
      <c r="T212" s="45">
        <f t="shared" si="76"/>
        <v>600000</v>
      </c>
      <c r="U212" s="111"/>
      <c r="V212" s="112"/>
      <c r="W212" s="112"/>
      <c r="X212" s="112"/>
      <c r="Y212" s="112"/>
      <c r="Z212" s="112"/>
      <c r="AA212" s="112"/>
      <c r="AB212" s="112"/>
      <c r="AC212" s="112"/>
      <c r="AD212" s="112"/>
      <c r="AE212" s="112"/>
      <c r="AF212" s="112"/>
      <c r="AG212" s="112"/>
      <c r="AH212" s="112"/>
      <c r="AI212" s="112"/>
      <c r="AJ212" s="112"/>
      <c r="AK212" s="112"/>
      <c r="AL212" s="112"/>
      <c r="AM212" s="112"/>
      <c r="AN212" s="113"/>
    </row>
    <row r="213" spans="1:40" s="3" customFormat="1" ht="30" x14ac:dyDescent="0.25">
      <c r="A213" s="89"/>
      <c r="B213" s="47" t="s">
        <v>40</v>
      </c>
      <c r="C213" s="45">
        <f t="shared" si="74"/>
        <v>0</v>
      </c>
      <c r="D213" s="45">
        <f t="shared" si="77"/>
        <v>0</v>
      </c>
      <c r="E213" s="45">
        <f t="shared" si="77"/>
        <v>0</v>
      </c>
      <c r="F213" s="45">
        <f t="shared" si="77"/>
        <v>0</v>
      </c>
      <c r="G213" s="45">
        <f t="shared" si="77"/>
        <v>0</v>
      </c>
      <c r="H213" s="45">
        <f t="shared" si="77"/>
        <v>0</v>
      </c>
      <c r="I213" s="45">
        <f t="shared" si="77"/>
        <v>0</v>
      </c>
      <c r="J213" s="45">
        <f t="shared" si="77"/>
        <v>0</v>
      </c>
      <c r="K213" s="45">
        <f t="shared" si="77"/>
        <v>0</v>
      </c>
      <c r="L213" s="45">
        <f t="shared" si="77"/>
        <v>0</v>
      </c>
      <c r="M213" s="45">
        <f t="shared" si="77"/>
        <v>0</v>
      </c>
      <c r="N213" s="45">
        <f t="shared" si="77"/>
        <v>0</v>
      </c>
      <c r="O213" s="45">
        <f t="shared" si="77"/>
        <v>0</v>
      </c>
      <c r="P213" s="45">
        <f t="shared" si="77"/>
        <v>0</v>
      </c>
      <c r="Q213" s="45">
        <f t="shared" si="77"/>
        <v>0</v>
      </c>
      <c r="R213" s="45">
        <f t="shared" si="77"/>
        <v>0</v>
      </c>
      <c r="S213" s="45">
        <f t="shared" si="77"/>
        <v>0</v>
      </c>
      <c r="T213" s="45">
        <f t="shared" si="76"/>
        <v>0</v>
      </c>
      <c r="U213" s="114"/>
      <c r="V213" s="115"/>
      <c r="W213" s="115"/>
      <c r="X213" s="115"/>
      <c r="Y213" s="115"/>
      <c r="Z213" s="115"/>
      <c r="AA213" s="115"/>
      <c r="AB213" s="115"/>
      <c r="AC213" s="115"/>
      <c r="AD213" s="115"/>
      <c r="AE213" s="115"/>
      <c r="AF213" s="115"/>
      <c r="AG213" s="115"/>
      <c r="AH213" s="115"/>
      <c r="AI213" s="115"/>
      <c r="AJ213" s="115"/>
      <c r="AK213" s="115"/>
      <c r="AL213" s="115"/>
      <c r="AM213" s="115"/>
      <c r="AN213" s="116"/>
    </row>
    <row r="214" spans="1:40" s="3" customFormat="1" ht="15" x14ac:dyDescent="0.25">
      <c r="A214" s="84" t="s">
        <v>179</v>
      </c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  <c r="AA214" s="85"/>
      <c r="AB214" s="85"/>
      <c r="AC214" s="85"/>
      <c r="AD214" s="85"/>
      <c r="AE214" s="85"/>
      <c r="AF214" s="85"/>
      <c r="AG214" s="85"/>
      <c r="AH214" s="85"/>
      <c r="AI214" s="85"/>
      <c r="AJ214" s="85"/>
      <c r="AK214" s="85"/>
      <c r="AL214" s="85"/>
      <c r="AM214" s="85"/>
      <c r="AN214" s="86"/>
    </row>
    <row r="215" spans="1:40" s="3" customFormat="1" ht="15" x14ac:dyDescent="0.25">
      <c r="A215" s="84" t="s">
        <v>122</v>
      </c>
      <c r="B215" s="85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  <c r="AA215" s="85"/>
      <c r="AB215" s="85"/>
      <c r="AC215" s="85"/>
      <c r="AD215" s="85"/>
      <c r="AE215" s="85"/>
      <c r="AF215" s="85"/>
      <c r="AG215" s="85"/>
      <c r="AH215" s="85"/>
      <c r="AI215" s="85"/>
      <c r="AJ215" s="85"/>
      <c r="AK215" s="85"/>
      <c r="AL215" s="85"/>
      <c r="AM215" s="85"/>
      <c r="AN215" s="86"/>
    </row>
    <row r="216" spans="1:40" s="3" customFormat="1" ht="15" x14ac:dyDescent="0.25">
      <c r="A216" s="84" t="s">
        <v>125</v>
      </c>
      <c r="B216" s="85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  <c r="AA216" s="85"/>
      <c r="AB216" s="85"/>
      <c r="AC216" s="85"/>
      <c r="AD216" s="85"/>
      <c r="AE216" s="85"/>
      <c r="AF216" s="85"/>
      <c r="AG216" s="85"/>
      <c r="AH216" s="85"/>
      <c r="AI216" s="85"/>
      <c r="AJ216" s="85"/>
      <c r="AK216" s="85"/>
      <c r="AL216" s="85"/>
      <c r="AM216" s="85"/>
      <c r="AN216" s="86"/>
    </row>
    <row r="217" spans="1:40" s="3" customFormat="1" ht="15" customHeight="1" x14ac:dyDescent="0.25">
      <c r="A217" s="87" t="s">
        <v>180</v>
      </c>
      <c r="B217" s="40" t="s">
        <v>36</v>
      </c>
      <c r="C217" s="45">
        <f>SUM(D217:T217)</f>
        <v>508453131.13</v>
      </c>
      <c r="D217" s="45">
        <f>D218+D219+D220+D221</f>
        <v>50796000</v>
      </c>
      <c r="E217" s="45">
        <f t="shared" ref="E217:T217" si="78">E218+E219+E220+E221</f>
        <v>259071486</v>
      </c>
      <c r="F217" s="45">
        <f t="shared" si="78"/>
        <v>179291850.77000001</v>
      </c>
      <c r="G217" s="45">
        <f t="shared" si="78"/>
        <v>19265821.280000001</v>
      </c>
      <c r="H217" s="45">
        <f t="shared" si="78"/>
        <v>16783.849999999999</v>
      </c>
      <c r="I217" s="45">
        <f t="shared" si="78"/>
        <v>0</v>
      </c>
      <c r="J217" s="45">
        <f t="shared" si="78"/>
        <v>11189.23</v>
      </c>
      <c r="K217" s="45">
        <f t="shared" si="78"/>
        <v>0</v>
      </c>
      <c r="L217" s="45">
        <f t="shared" si="78"/>
        <v>0</v>
      </c>
      <c r="M217" s="45">
        <f t="shared" si="78"/>
        <v>0</v>
      </c>
      <c r="N217" s="45">
        <f t="shared" si="78"/>
        <v>0</v>
      </c>
      <c r="O217" s="45">
        <f t="shared" si="78"/>
        <v>0</v>
      </c>
      <c r="P217" s="45">
        <f t="shared" si="78"/>
        <v>0</v>
      </c>
      <c r="Q217" s="45">
        <f t="shared" si="78"/>
        <v>0</v>
      </c>
      <c r="R217" s="45">
        <f t="shared" si="78"/>
        <v>0</v>
      </c>
      <c r="S217" s="45">
        <f t="shared" si="78"/>
        <v>0</v>
      </c>
      <c r="T217" s="45">
        <f t="shared" si="78"/>
        <v>0</v>
      </c>
      <c r="U217" s="75"/>
      <c r="V217" s="76"/>
      <c r="W217" s="76"/>
      <c r="X217" s="76"/>
      <c r="Y217" s="76"/>
      <c r="Z217" s="76"/>
      <c r="AA217" s="76"/>
      <c r="AB217" s="76"/>
      <c r="AC217" s="76"/>
      <c r="AD217" s="76"/>
      <c r="AE217" s="76"/>
      <c r="AF217" s="76"/>
      <c r="AG217" s="76"/>
      <c r="AH217" s="76"/>
      <c r="AI217" s="76"/>
      <c r="AJ217" s="76"/>
      <c r="AK217" s="76"/>
      <c r="AL217" s="76"/>
      <c r="AM217" s="76"/>
      <c r="AN217" s="77"/>
    </row>
    <row r="218" spans="1:40" s="3" customFormat="1" ht="45" x14ac:dyDescent="0.25">
      <c r="A218" s="88"/>
      <c r="B218" s="40" t="s">
        <v>37</v>
      </c>
      <c r="C218" s="45">
        <f t="shared" ref="C218:C282" si="79">SUM(D218:T218)</f>
        <v>0</v>
      </c>
      <c r="D218" s="45">
        <f t="shared" ref="D218:T218" si="80">D223+D228+D233+D239+D244</f>
        <v>0</v>
      </c>
      <c r="E218" s="45">
        <f t="shared" si="80"/>
        <v>0</v>
      </c>
      <c r="F218" s="45">
        <f t="shared" si="80"/>
        <v>0</v>
      </c>
      <c r="G218" s="45">
        <f t="shared" si="80"/>
        <v>0</v>
      </c>
      <c r="H218" s="45">
        <f t="shared" si="80"/>
        <v>0</v>
      </c>
      <c r="I218" s="45">
        <f t="shared" si="80"/>
        <v>0</v>
      </c>
      <c r="J218" s="45">
        <f t="shared" si="80"/>
        <v>0</v>
      </c>
      <c r="K218" s="45">
        <f t="shared" si="80"/>
        <v>0</v>
      </c>
      <c r="L218" s="45">
        <f t="shared" si="80"/>
        <v>0</v>
      </c>
      <c r="M218" s="45">
        <f t="shared" si="80"/>
        <v>0</v>
      </c>
      <c r="N218" s="45">
        <f t="shared" si="80"/>
        <v>0</v>
      </c>
      <c r="O218" s="45">
        <f t="shared" si="80"/>
        <v>0</v>
      </c>
      <c r="P218" s="45">
        <f t="shared" si="80"/>
        <v>0</v>
      </c>
      <c r="Q218" s="45">
        <f t="shared" si="80"/>
        <v>0</v>
      </c>
      <c r="R218" s="45">
        <f t="shared" si="80"/>
        <v>0</v>
      </c>
      <c r="S218" s="45">
        <f t="shared" si="80"/>
        <v>0</v>
      </c>
      <c r="T218" s="45">
        <f t="shared" si="80"/>
        <v>0</v>
      </c>
      <c r="U218" s="78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9"/>
      <c r="AH218" s="79"/>
      <c r="AI218" s="79"/>
      <c r="AJ218" s="79"/>
      <c r="AK218" s="79"/>
      <c r="AL218" s="79"/>
      <c r="AM218" s="79"/>
      <c r="AN218" s="80"/>
    </row>
    <row r="219" spans="1:40" s="3" customFormat="1" ht="45" x14ac:dyDescent="0.25">
      <c r="A219" s="88"/>
      <c r="B219" s="40" t="s">
        <v>38</v>
      </c>
      <c r="C219" s="45">
        <f t="shared" si="79"/>
        <v>350298093.33000004</v>
      </c>
      <c r="D219" s="45">
        <f t="shared" ref="D219:T219" si="81">D224+D229+D234+D240+D245</f>
        <v>45716000</v>
      </c>
      <c r="E219" s="45">
        <f t="shared" si="81"/>
        <v>139069500</v>
      </c>
      <c r="F219" s="45">
        <f t="shared" si="81"/>
        <v>165512593.33000001</v>
      </c>
      <c r="G219" s="45">
        <f t="shared" si="81"/>
        <v>0</v>
      </c>
      <c r="H219" s="45">
        <f t="shared" si="81"/>
        <v>0</v>
      </c>
      <c r="I219" s="45">
        <f t="shared" si="81"/>
        <v>0</v>
      </c>
      <c r="J219" s="45">
        <f t="shared" si="81"/>
        <v>0</v>
      </c>
      <c r="K219" s="45">
        <f t="shared" si="81"/>
        <v>0</v>
      </c>
      <c r="L219" s="45">
        <f t="shared" si="81"/>
        <v>0</v>
      </c>
      <c r="M219" s="45">
        <f t="shared" si="81"/>
        <v>0</v>
      </c>
      <c r="N219" s="45">
        <f t="shared" si="81"/>
        <v>0</v>
      </c>
      <c r="O219" s="45">
        <f t="shared" si="81"/>
        <v>0</v>
      </c>
      <c r="P219" s="45">
        <f t="shared" si="81"/>
        <v>0</v>
      </c>
      <c r="Q219" s="45">
        <f t="shared" si="81"/>
        <v>0</v>
      </c>
      <c r="R219" s="45">
        <f t="shared" si="81"/>
        <v>0</v>
      </c>
      <c r="S219" s="45">
        <f t="shared" si="81"/>
        <v>0</v>
      </c>
      <c r="T219" s="45">
        <f t="shared" si="81"/>
        <v>0</v>
      </c>
      <c r="U219" s="78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9"/>
      <c r="AH219" s="79"/>
      <c r="AI219" s="79"/>
      <c r="AJ219" s="79"/>
      <c r="AK219" s="79"/>
      <c r="AL219" s="79"/>
      <c r="AM219" s="79"/>
      <c r="AN219" s="80"/>
    </row>
    <row r="220" spans="1:40" s="3" customFormat="1" ht="30" x14ac:dyDescent="0.25">
      <c r="A220" s="88"/>
      <c r="B220" s="40" t="s">
        <v>39</v>
      </c>
      <c r="C220" s="45">
        <f t="shared" si="79"/>
        <v>146125037.79999998</v>
      </c>
      <c r="D220" s="45">
        <f t="shared" ref="D220:T220" si="82">D225+D230+D235+D241+D246</f>
        <v>5080000</v>
      </c>
      <c r="E220" s="45">
        <f t="shared" si="82"/>
        <v>120001986</v>
      </c>
      <c r="F220" s="45">
        <f t="shared" si="82"/>
        <v>13779257.439999998</v>
      </c>
      <c r="G220" s="45">
        <f t="shared" si="82"/>
        <v>7235821.2800000003</v>
      </c>
      <c r="H220" s="45">
        <f t="shared" si="82"/>
        <v>16783.849999999999</v>
      </c>
      <c r="I220" s="45">
        <f t="shared" si="82"/>
        <v>0</v>
      </c>
      <c r="J220" s="45">
        <f t="shared" si="82"/>
        <v>11189.23</v>
      </c>
      <c r="K220" s="45">
        <f t="shared" si="82"/>
        <v>0</v>
      </c>
      <c r="L220" s="45">
        <f t="shared" si="82"/>
        <v>0</v>
      </c>
      <c r="M220" s="45">
        <f t="shared" si="82"/>
        <v>0</v>
      </c>
      <c r="N220" s="45">
        <f t="shared" si="82"/>
        <v>0</v>
      </c>
      <c r="O220" s="45">
        <f t="shared" si="82"/>
        <v>0</v>
      </c>
      <c r="P220" s="45">
        <f t="shared" si="82"/>
        <v>0</v>
      </c>
      <c r="Q220" s="45">
        <f t="shared" si="82"/>
        <v>0</v>
      </c>
      <c r="R220" s="45">
        <f t="shared" si="82"/>
        <v>0</v>
      </c>
      <c r="S220" s="45">
        <f t="shared" si="82"/>
        <v>0</v>
      </c>
      <c r="T220" s="45">
        <f t="shared" si="82"/>
        <v>0</v>
      </c>
      <c r="U220" s="78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9"/>
      <c r="AH220" s="79"/>
      <c r="AI220" s="79"/>
      <c r="AJ220" s="79"/>
      <c r="AK220" s="79"/>
      <c r="AL220" s="79"/>
      <c r="AM220" s="79"/>
      <c r="AN220" s="80"/>
    </row>
    <row r="221" spans="1:40" s="3" customFormat="1" ht="30" x14ac:dyDescent="0.25">
      <c r="A221" s="89"/>
      <c r="B221" s="40" t="s">
        <v>40</v>
      </c>
      <c r="C221" s="45">
        <f t="shared" si="79"/>
        <v>12030000</v>
      </c>
      <c r="D221" s="45">
        <f t="shared" ref="D221:T221" si="83">D226+D231+D236+D242+D247</f>
        <v>0</v>
      </c>
      <c r="E221" s="45">
        <f t="shared" si="83"/>
        <v>0</v>
      </c>
      <c r="F221" s="45">
        <f t="shared" si="83"/>
        <v>0</v>
      </c>
      <c r="G221" s="45">
        <f t="shared" si="83"/>
        <v>12030000</v>
      </c>
      <c r="H221" s="45">
        <f t="shared" si="83"/>
        <v>0</v>
      </c>
      <c r="I221" s="45">
        <f t="shared" si="83"/>
        <v>0</v>
      </c>
      <c r="J221" s="45">
        <f t="shared" si="83"/>
        <v>0</v>
      </c>
      <c r="K221" s="45">
        <f t="shared" si="83"/>
        <v>0</v>
      </c>
      <c r="L221" s="45">
        <f t="shared" si="83"/>
        <v>0</v>
      </c>
      <c r="M221" s="45">
        <f t="shared" si="83"/>
        <v>0</v>
      </c>
      <c r="N221" s="45">
        <f t="shared" si="83"/>
        <v>0</v>
      </c>
      <c r="O221" s="45">
        <f t="shared" si="83"/>
        <v>0</v>
      </c>
      <c r="P221" s="45">
        <f t="shared" si="83"/>
        <v>0</v>
      </c>
      <c r="Q221" s="45">
        <f t="shared" si="83"/>
        <v>0</v>
      </c>
      <c r="R221" s="45">
        <f t="shared" si="83"/>
        <v>0</v>
      </c>
      <c r="S221" s="45">
        <f t="shared" si="83"/>
        <v>0</v>
      </c>
      <c r="T221" s="45">
        <f t="shared" si="83"/>
        <v>0</v>
      </c>
      <c r="U221" s="81"/>
      <c r="V221" s="82"/>
      <c r="W221" s="82"/>
      <c r="X221" s="82"/>
      <c r="Y221" s="82"/>
      <c r="Z221" s="82"/>
      <c r="AA221" s="82"/>
      <c r="AB221" s="82"/>
      <c r="AC221" s="82"/>
      <c r="AD221" s="82"/>
      <c r="AE221" s="82"/>
      <c r="AF221" s="82"/>
      <c r="AG221" s="82"/>
      <c r="AH221" s="82"/>
      <c r="AI221" s="82"/>
      <c r="AJ221" s="82"/>
      <c r="AK221" s="82"/>
      <c r="AL221" s="82"/>
      <c r="AM221" s="82"/>
      <c r="AN221" s="83"/>
    </row>
    <row r="222" spans="1:40" s="3" customFormat="1" ht="15" customHeight="1" x14ac:dyDescent="0.25">
      <c r="A222" s="87" t="s">
        <v>181</v>
      </c>
      <c r="B222" s="40" t="s">
        <v>36</v>
      </c>
      <c r="C222" s="45">
        <f t="shared" si="79"/>
        <v>104542280</v>
      </c>
      <c r="D222" s="45">
        <f>SUM(D223:D226)</f>
        <v>0</v>
      </c>
      <c r="E222" s="45">
        <f t="shared" ref="E222:T222" si="84">SUM(E223:E226)</f>
        <v>104542280</v>
      </c>
      <c r="F222" s="45">
        <f t="shared" si="84"/>
        <v>0</v>
      </c>
      <c r="G222" s="45">
        <f t="shared" si="84"/>
        <v>0</v>
      </c>
      <c r="H222" s="45">
        <f t="shared" si="84"/>
        <v>0</v>
      </c>
      <c r="I222" s="45">
        <f t="shared" si="84"/>
        <v>0</v>
      </c>
      <c r="J222" s="45">
        <f t="shared" si="84"/>
        <v>0</v>
      </c>
      <c r="K222" s="45">
        <f t="shared" si="84"/>
        <v>0</v>
      </c>
      <c r="L222" s="45">
        <f t="shared" si="84"/>
        <v>0</v>
      </c>
      <c r="M222" s="45">
        <f t="shared" si="84"/>
        <v>0</v>
      </c>
      <c r="N222" s="45">
        <f t="shared" si="84"/>
        <v>0</v>
      </c>
      <c r="O222" s="45">
        <f t="shared" si="84"/>
        <v>0</v>
      </c>
      <c r="P222" s="45">
        <f t="shared" si="84"/>
        <v>0</v>
      </c>
      <c r="Q222" s="45">
        <f t="shared" si="84"/>
        <v>0</v>
      </c>
      <c r="R222" s="45">
        <f t="shared" si="84"/>
        <v>0</v>
      </c>
      <c r="S222" s="45">
        <f t="shared" si="84"/>
        <v>0</v>
      </c>
      <c r="T222" s="45">
        <f t="shared" si="84"/>
        <v>0</v>
      </c>
      <c r="U222" s="72" t="s">
        <v>218</v>
      </c>
      <c r="V222" s="87" t="s">
        <v>92</v>
      </c>
      <c r="W222" s="69" t="s">
        <v>32</v>
      </c>
      <c r="X222" s="69">
        <v>1</v>
      </c>
      <c r="Y222" s="69" t="s">
        <v>32</v>
      </c>
      <c r="Z222" s="69" t="s">
        <v>32</v>
      </c>
      <c r="AA222" s="69" t="s">
        <v>32</v>
      </c>
      <c r="AB222" s="69" t="s">
        <v>32</v>
      </c>
      <c r="AC222" s="69" t="s">
        <v>32</v>
      </c>
      <c r="AD222" s="69" t="s">
        <v>32</v>
      </c>
      <c r="AE222" s="69" t="s">
        <v>32</v>
      </c>
      <c r="AF222" s="69" t="s">
        <v>32</v>
      </c>
      <c r="AG222" s="69" t="s">
        <v>32</v>
      </c>
      <c r="AH222" s="69" t="s">
        <v>32</v>
      </c>
      <c r="AI222" s="69" t="s">
        <v>32</v>
      </c>
      <c r="AJ222" s="69" t="s">
        <v>32</v>
      </c>
      <c r="AK222" s="69" t="s">
        <v>32</v>
      </c>
      <c r="AL222" s="69" t="s">
        <v>32</v>
      </c>
      <c r="AM222" s="69" t="s">
        <v>32</v>
      </c>
      <c r="AN222" s="69">
        <v>1</v>
      </c>
    </row>
    <row r="223" spans="1:40" s="3" customFormat="1" ht="45" x14ac:dyDescent="0.25">
      <c r="A223" s="88"/>
      <c r="B223" s="40" t="s">
        <v>37</v>
      </c>
      <c r="C223" s="45">
        <f t="shared" si="79"/>
        <v>0</v>
      </c>
      <c r="D223" s="45">
        <v>0</v>
      </c>
      <c r="E223" s="45">
        <v>0</v>
      </c>
      <c r="F223" s="45">
        <v>0</v>
      </c>
      <c r="G223" s="45">
        <v>0</v>
      </c>
      <c r="H223" s="45">
        <v>0</v>
      </c>
      <c r="I223" s="45"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0</v>
      </c>
      <c r="P223" s="45">
        <v>0</v>
      </c>
      <c r="Q223" s="45">
        <v>0</v>
      </c>
      <c r="R223" s="45">
        <v>0</v>
      </c>
      <c r="S223" s="45">
        <v>0</v>
      </c>
      <c r="T223" s="45">
        <v>0</v>
      </c>
      <c r="U223" s="73"/>
      <c r="V223" s="88"/>
      <c r="W223" s="70"/>
      <c r="X223" s="70"/>
      <c r="Y223" s="70"/>
      <c r="Z223" s="70"/>
      <c r="AA223" s="70"/>
      <c r="AB223" s="70"/>
      <c r="AC223" s="70"/>
      <c r="AD223" s="70"/>
      <c r="AE223" s="70"/>
      <c r="AF223" s="70"/>
      <c r="AG223" s="70"/>
      <c r="AH223" s="70"/>
      <c r="AI223" s="70"/>
      <c r="AJ223" s="70"/>
      <c r="AK223" s="70"/>
      <c r="AL223" s="70"/>
      <c r="AM223" s="70"/>
      <c r="AN223" s="70"/>
    </row>
    <row r="224" spans="1:40" s="3" customFormat="1" ht="45" x14ac:dyDescent="0.25">
      <c r="A224" s="88"/>
      <c r="B224" s="40" t="s">
        <v>38</v>
      </c>
      <c r="C224" s="45">
        <f t="shared" si="79"/>
        <v>0</v>
      </c>
      <c r="D224" s="45">
        <v>0</v>
      </c>
      <c r="E224" s="45">
        <v>0</v>
      </c>
      <c r="F224" s="45">
        <v>0</v>
      </c>
      <c r="G224" s="45">
        <v>0</v>
      </c>
      <c r="H224" s="45">
        <v>0</v>
      </c>
      <c r="I224" s="45"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0</v>
      </c>
      <c r="O224" s="45">
        <v>0</v>
      </c>
      <c r="P224" s="45">
        <v>0</v>
      </c>
      <c r="Q224" s="45">
        <v>0</v>
      </c>
      <c r="R224" s="45">
        <v>0</v>
      </c>
      <c r="S224" s="45">
        <v>0</v>
      </c>
      <c r="T224" s="45">
        <v>0</v>
      </c>
      <c r="U224" s="73"/>
      <c r="V224" s="88"/>
      <c r="W224" s="70"/>
      <c r="X224" s="70"/>
      <c r="Y224" s="70"/>
      <c r="Z224" s="70"/>
      <c r="AA224" s="70"/>
      <c r="AB224" s="70"/>
      <c r="AC224" s="70"/>
      <c r="AD224" s="70"/>
      <c r="AE224" s="70"/>
      <c r="AF224" s="70"/>
      <c r="AG224" s="70"/>
      <c r="AH224" s="70"/>
      <c r="AI224" s="70"/>
      <c r="AJ224" s="70"/>
      <c r="AK224" s="70"/>
      <c r="AL224" s="70"/>
      <c r="AM224" s="70"/>
      <c r="AN224" s="70"/>
    </row>
    <row r="225" spans="1:40" s="3" customFormat="1" ht="30" x14ac:dyDescent="0.25">
      <c r="A225" s="88"/>
      <c r="B225" s="40" t="s">
        <v>39</v>
      </c>
      <c r="C225" s="45">
        <f t="shared" si="79"/>
        <v>104542280</v>
      </c>
      <c r="D225" s="45">
        <v>0</v>
      </c>
      <c r="E225" s="45">
        <v>104542280</v>
      </c>
      <c r="F225" s="45">
        <v>0</v>
      </c>
      <c r="G225" s="45">
        <v>0</v>
      </c>
      <c r="H225" s="45">
        <v>0</v>
      </c>
      <c r="I225" s="45"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0</v>
      </c>
      <c r="P225" s="45">
        <v>0</v>
      </c>
      <c r="Q225" s="45">
        <v>0</v>
      </c>
      <c r="R225" s="45">
        <v>0</v>
      </c>
      <c r="S225" s="45">
        <v>0</v>
      </c>
      <c r="T225" s="45">
        <v>0</v>
      </c>
      <c r="U225" s="73"/>
      <c r="V225" s="88"/>
      <c r="W225" s="70"/>
      <c r="X225" s="70"/>
      <c r="Y225" s="70"/>
      <c r="Z225" s="70"/>
      <c r="AA225" s="70"/>
      <c r="AB225" s="70"/>
      <c r="AC225" s="70"/>
      <c r="AD225" s="70"/>
      <c r="AE225" s="70"/>
      <c r="AF225" s="70"/>
      <c r="AG225" s="70"/>
      <c r="AH225" s="70"/>
      <c r="AI225" s="70"/>
      <c r="AJ225" s="70"/>
      <c r="AK225" s="70"/>
      <c r="AL225" s="70"/>
      <c r="AM225" s="70"/>
      <c r="AN225" s="70"/>
    </row>
    <row r="226" spans="1:40" s="3" customFormat="1" ht="30" x14ac:dyDescent="0.25">
      <c r="A226" s="89"/>
      <c r="B226" s="40" t="s">
        <v>40</v>
      </c>
      <c r="C226" s="45">
        <f t="shared" si="79"/>
        <v>0</v>
      </c>
      <c r="D226" s="45">
        <v>0</v>
      </c>
      <c r="E226" s="45">
        <v>0</v>
      </c>
      <c r="F226" s="45">
        <v>0</v>
      </c>
      <c r="G226" s="45">
        <v>0</v>
      </c>
      <c r="H226" s="45">
        <v>0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0</v>
      </c>
      <c r="P226" s="45">
        <v>0</v>
      </c>
      <c r="Q226" s="45">
        <v>0</v>
      </c>
      <c r="R226" s="45">
        <v>0</v>
      </c>
      <c r="S226" s="45">
        <v>0</v>
      </c>
      <c r="T226" s="45">
        <v>0</v>
      </c>
      <c r="U226" s="74"/>
      <c r="V226" s="89"/>
      <c r="W226" s="71"/>
      <c r="X226" s="71"/>
      <c r="Y226" s="71"/>
      <c r="Z226" s="71"/>
      <c r="AA226" s="71"/>
      <c r="AB226" s="71"/>
      <c r="AC226" s="71"/>
      <c r="AD226" s="71"/>
      <c r="AE226" s="71"/>
      <c r="AF226" s="71"/>
      <c r="AG226" s="71"/>
      <c r="AH226" s="71"/>
      <c r="AI226" s="71"/>
      <c r="AJ226" s="71"/>
      <c r="AK226" s="71"/>
      <c r="AL226" s="71"/>
      <c r="AM226" s="71"/>
      <c r="AN226" s="71"/>
    </row>
    <row r="227" spans="1:40" s="3" customFormat="1" ht="15" customHeight="1" x14ac:dyDescent="0.25">
      <c r="A227" s="87" t="s">
        <v>182</v>
      </c>
      <c r="B227" s="40" t="s">
        <v>36</v>
      </c>
      <c r="C227" s="45">
        <f t="shared" si="79"/>
        <v>379548988.44</v>
      </c>
      <c r="D227" s="45">
        <f t="shared" ref="D227:T227" si="85">D228+D229+D230+D231</f>
        <v>50796000</v>
      </c>
      <c r="E227" s="45">
        <f t="shared" si="85"/>
        <v>154529206</v>
      </c>
      <c r="F227" s="45">
        <f t="shared" si="85"/>
        <v>174223782.44</v>
      </c>
      <c r="G227" s="45">
        <f t="shared" si="85"/>
        <v>0</v>
      </c>
      <c r="H227" s="45">
        <f t="shared" si="85"/>
        <v>0</v>
      </c>
      <c r="I227" s="45">
        <f t="shared" si="85"/>
        <v>0</v>
      </c>
      <c r="J227" s="45">
        <f t="shared" si="85"/>
        <v>0</v>
      </c>
      <c r="K227" s="45">
        <f t="shared" si="85"/>
        <v>0</v>
      </c>
      <c r="L227" s="45">
        <f t="shared" si="85"/>
        <v>0</v>
      </c>
      <c r="M227" s="45">
        <f t="shared" si="85"/>
        <v>0</v>
      </c>
      <c r="N227" s="45">
        <f t="shared" si="85"/>
        <v>0</v>
      </c>
      <c r="O227" s="45">
        <f t="shared" si="85"/>
        <v>0</v>
      </c>
      <c r="P227" s="45">
        <f t="shared" si="85"/>
        <v>0</v>
      </c>
      <c r="Q227" s="45">
        <f t="shared" si="85"/>
        <v>0</v>
      </c>
      <c r="R227" s="45">
        <f t="shared" si="85"/>
        <v>0</v>
      </c>
      <c r="S227" s="45">
        <f t="shared" si="85"/>
        <v>0</v>
      </c>
      <c r="T227" s="45">
        <f t="shared" si="85"/>
        <v>0</v>
      </c>
      <c r="U227" s="72" t="s">
        <v>218</v>
      </c>
      <c r="V227" s="155" t="s">
        <v>93</v>
      </c>
      <c r="W227" s="153">
        <v>15</v>
      </c>
      <c r="X227" s="157">
        <v>63.5</v>
      </c>
      <c r="Y227" s="153">
        <v>100</v>
      </c>
      <c r="Z227" s="90" t="s">
        <v>32</v>
      </c>
      <c r="AA227" s="90" t="s">
        <v>32</v>
      </c>
      <c r="AB227" s="90" t="s">
        <v>32</v>
      </c>
      <c r="AC227" s="90" t="s">
        <v>32</v>
      </c>
      <c r="AD227" s="90" t="s">
        <v>32</v>
      </c>
      <c r="AE227" s="90" t="s">
        <v>32</v>
      </c>
      <c r="AF227" s="90" t="s">
        <v>32</v>
      </c>
      <c r="AG227" s="90" t="s">
        <v>32</v>
      </c>
      <c r="AH227" s="90" t="s">
        <v>32</v>
      </c>
      <c r="AI227" s="90" t="s">
        <v>32</v>
      </c>
      <c r="AJ227" s="90" t="s">
        <v>32</v>
      </c>
      <c r="AK227" s="90" t="s">
        <v>32</v>
      </c>
      <c r="AL227" s="90" t="s">
        <v>32</v>
      </c>
      <c r="AM227" s="90" t="s">
        <v>32</v>
      </c>
      <c r="AN227" s="153">
        <v>100</v>
      </c>
    </row>
    <row r="228" spans="1:40" s="3" customFormat="1" ht="45" x14ac:dyDescent="0.25">
      <c r="A228" s="88"/>
      <c r="B228" s="40" t="s">
        <v>37</v>
      </c>
      <c r="C228" s="45">
        <f t="shared" si="79"/>
        <v>0</v>
      </c>
      <c r="D228" s="45">
        <v>0</v>
      </c>
      <c r="E228" s="45">
        <v>0</v>
      </c>
      <c r="F228" s="45">
        <v>0</v>
      </c>
      <c r="G228" s="45">
        <v>0</v>
      </c>
      <c r="H228" s="45">
        <v>0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0</v>
      </c>
      <c r="P228" s="45">
        <v>0</v>
      </c>
      <c r="Q228" s="45">
        <v>0</v>
      </c>
      <c r="R228" s="45">
        <v>0</v>
      </c>
      <c r="S228" s="45">
        <v>0</v>
      </c>
      <c r="T228" s="45">
        <v>0</v>
      </c>
      <c r="U228" s="73"/>
      <c r="V228" s="156"/>
      <c r="W228" s="154"/>
      <c r="X228" s="158"/>
      <c r="Y228" s="154"/>
      <c r="Z228" s="92"/>
      <c r="AA228" s="92"/>
      <c r="AB228" s="92"/>
      <c r="AC228" s="92"/>
      <c r="AD228" s="92"/>
      <c r="AE228" s="92"/>
      <c r="AF228" s="92"/>
      <c r="AG228" s="92"/>
      <c r="AH228" s="92"/>
      <c r="AI228" s="92"/>
      <c r="AJ228" s="92"/>
      <c r="AK228" s="92"/>
      <c r="AL228" s="92"/>
      <c r="AM228" s="92"/>
      <c r="AN228" s="154"/>
    </row>
    <row r="229" spans="1:40" s="3" customFormat="1" ht="45" x14ac:dyDescent="0.25">
      <c r="A229" s="88"/>
      <c r="B229" s="40" t="s">
        <v>38</v>
      </c>
      <c r="C229" s="45">
        <f t="shared" si="79"/>
        <v>350298093.33000004</v>
      </c>
      <c r="D229" s="45">
        <f>20000000+25716000</f>
        <v>45716000</v>
      </c>
      <c r="E229" s="45">
        <v>139069500</v>
      </c>
      <c r="F229" s="45">
        <v>165512593.33000001</v>
      </c>
      <c r="G229" s="45">
        <v>0</v>
      </c>
      <c r="H229" s="45">
        <v>0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0</v>
      </c>
      <c r="P229" s="45">
        <v>0</v>
      </c>
      <c r="Q229" s="45">
        <v>0</v>
      </c>
      <c r="R229" s="45">
        <v>0</v>
      </c>
      <c r="S229" s="45">
        <v>0</v>
      </c>
      <c r="T229" s="45">
        <v>0</v>
      </c>
      <c r="U229" s="73"/>
      <c r="V229" s="30" t="s">
        <v>94</v>
      </c>
      <c r="W229" s="12" t="s">
        <v>32</v>
      </c>
      <c r="X229" s="12" t="s">
        <v>85</v>
      </c>
      <c r="Y229" s="12" t="s">
        <v>85</v>
      </c>
      <c r="Z229" s="12" t="s">
        <v>32</v>
      </c>
      <c r="AA229" s="12" t="s">
        <v>32</v>
      </c>
      <c r="AB229" s="12" t="s">
        <v>32</v>
      </c>
      <c r="AC229" s="12" t="s">
        <v>32</v>
      </c>
      <c r="AD229" s="12" t="s">
        <v>32</v>
      </c>
      <c r="AE229" s="12" t="s">
        <v>32</v>
      </c>
      <c r="AF229" s="12" t="s">
        <v>32</v>
      </c>
      <c r="AG229" s="12" t="s">
        <v>32</v>
      </c>
      <c r="AH229" s="12" t="s">
        <v>32</v>
      </c>
      <c r="AI229" s="12" t="s">
        <v>32</v>
      </c>
      <c r="AJ229" s="12" t="s">
        <v>32</v>
      </c>
      <c r="AK229" s="12" t="s">
        <v>32</v>
      </c>
      <c r="AL229" s="12" t="s">
        <v>32</v>
      </c>
      <c r="AM229" s="12" t="s">
        <v>32</v>
      </c>
      <c r="AN229" s="12" t="s">
        <v>85</v>
      </c>
    </row>
    <row r="230" spans="1:40" s="3" customFormat="1" ht="45" x14ac:dyDescent="0.25">
      <c r="A230" s="88"/>
      <c r="B230" s="40" t="s">
        <v>39</v>
      </c>
      <c r="C230" s="45">
        <f t="shared" si="79"/>
        <v>29250895.109999999</v>
      </c>
      <c r="D230" s="45">
        <f>2222223+2857777</f>
        <v>5080000</v>
      </c>
      <c r="E230" s="45">
        <v>15459706</v>
      </c>
      <c r="F230" s="45">
        <v>8711189.1099999994</v>
      </c>
      <c r="G230" s="45">
        <v>0</v>
      </c>
      <c r="H230" s="45">
        <v>0</v>
      </c>
      <c r="I230" s="45">
        <v>0</v>
      </c>
      <c r="J230" s="45">
        <v>0</v>
      </c>
      <c r="K230" s="45">
        <v>0</v>
      </c>
      <c r="L230" s="45">
        <v>0</v>
      </c>
      <c r="M230" s="45">
        <v>0</v>
      </c>
      <c r="N230" s="45">
        <v>0</v>
      </c>
      <c r="O230" s="45">
        <v>0</v>
      </c>
      <c r="P230" s="45">
        <v>0</v>
      </c>
      <c r="Q230" s="45">
        <v>0</v>
      </c>
      <c r="R230" s="45">
        <v>0</v>
      </c>
      <c r="S230" s="45">
        <v>0</v>
      </c>
      <c r="T230" s="45">
        <v>0</v>
      </c>
      <c r="U230" s="73"/>
      <c r="V230" s="30" t="s">
        <v>95</v>
      </c>
      <c r="W230" s="13" t="s">
        <v>32</v>
      </c>
      <c r="X230" s="13">
        <v>1</v>
      </c>
      <c r="Y230" s="13" t="s">
        <v>32</v>
      </c>
      <c r="Z230" s="13" t="s">
        <v>32</v>
      </c>
      <c r="AA230" s="13" t="s">
        <v>32</v>
      </c>
      <c r="AB230" s="13" t="s">
        <v>32</v>
      </c>
      <c r="AC230" s="13" t="s">
        <v>32</v>
      </c>
      <c r="AD230" s="13" t="s">
        <v>32</v>
      </c>
      <c r="AE230" s="13" t="s">
        <v>32</v>
      </c>
      <c r="AF230" s="13" t="s">
        <v>32</v>
      </c>
      <c r="AG230" s="13" t="s">
        <v>32</v>
      </c>
      <c r="AH230" s="13" t="s">
        <v>32</v>
      </c>
      <c r="AI230" s="13" t="s">
        <v>32</v>
      </c>
      <c r="AJ230" s="13" t="s">
        <v>32</v>
      </c>
      <c r="AK230" s="13" t="s">
        <v>32</v>
      </c>
      <c r="AL230" s="13" t="s">
        <v>32</v>
      </c>
      <c r="AM230" s="13" t="s">
        <v>32</v>
      </c>
      <c r="AN230" s="13">
        <v>1</v>
      </c>
    </row>
    <row r="231" spans="1:40" s="3" customFormat="1" ht="60" x14ac:dyDescent="0.25">
      <c r="A231" s="89"/>
      <c r="B231" s="40" t="s">
        <v>40</v>
      </c>
      <c r="C231" s="45">
        <f t="shared" si="79"/>
        <v>0</v>
      </c>
      <c r="D231" s="45">
        <v>0</v>
      </c>
      <c r="E231" s="45">
        <v>0</v>
      </c>
      <c r="F231" s="45">
        <v>0</v>
      </c>
      <c r="G231" s="45">
        <v>0</v>
      </c>
      <c r="H231" s="45">
        <v>0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0</v>
      </c>
      <c r="P231" s="45">
        <v>0</v>
      </c>
      <c r="Q231" s="45">
        <v>0</v>
      </c>
      <c r="R231" s="45">
        <v>0</v>
      </c>
      <c r="S231" s="45">
        <v>0</v>
      </c>
      <c r="T231" s="45">
        <v>0</v>
      </c>
      <c r="U231" s="74"/>
      <c r="V231" s="30" t="s">
        <v>143</v>
      </c>
      <c r="W231" s="13" t="s">
        <v>32</v>
      </c>
      <c r="X231" s="13" t="s">
        <v>32</v>
      </c>
      <c r="Y231" s="13">
        <v>1</v>
      </c>
      <c r="Z231" s="13" t="s">
        <v>32</v>
      </c>
      <c r="AA231" s="13" t="s">
        <v>32</v>
      </c>
      <c r="AB231" s="13" t="s">
        <v>32</v>
      </c>
      <c r="AC231" s="13" t="s">
        <v>32</v>
      </c>
      <c r="AD231" s="13" t="s">
        <v>32</v>
      </c>
      <c r="AE231" s="13" t="s">
        <v>32</v>
      </c>
      <c r="AF231" s="13" t="s">
        <v>32</v>
      </c>
      <c r="AG231" s="13" t="s">
        <v>32</v>
      </c>
      <c r="AH231" s="13" t="s">
        <v>32</v>
      </c>
      <c r="AI231" s="13" t="s">
        <v>32</v>
      </c>
      <c r="AJ231" s="13" t="s">
        <v>32</v>
      </c>
      <c r="AK231" s="13" t="s">
        <v>32</v>
      </c>
      <c r="AL231" s="13" t="s">
        <v>32</v>
      </c>
      <c r="AM231" s="13" t="s">
        <v>32</v>
      </c>
      <c r="AN231" s="13">
        <v>1</v>
      </c>
    </row>
    <row r="232" spans="1:40" s="3" customFormat="1" ht="15" customHeight="1" x14ac:dyDescent="0.25">
      <c r="A232" s="87" t="s">
        <v>183</v>
      </c>
      <c r="B232" s="40" t="s">
        <v>36</v>
      </c>
      <c r="C232" s="45">
        <f t="shared" si="79"/>
        <v>8337206.1400000006</v>
      </c>
      <c r="D232" s="45">
        <f t="shared" ref="D232:E232" si="86">SUM(D233:D237)</f>
        <v>0</v>
      </c>
      <c r="E232" s="45">
        <f t="shared" si="86"/>
        <v>0</v>
      </c>
      <c r="F232" s="45">
        <f>SUM(F233:F237)</f>
        <v>1073411.78</v>
      </c>
      <c r="G232" s="45">
        <f t="shared" ref="G232:T232" si="87">SUM(G233:G237)</f>
        <v>7235821.2800000003</v>
      </c>
      <c r="H232" s="45">
        <f t="shared" si="87"/>
        <v>16783.849999999999</v>
      </c>
      <c r="I232" s="45">
        <f t="shared" si="87"/>
        <v>0</v>
      </c>
      <c r="J232" s="45">
        <f t="shared" si="87"/>
        <v>11189.23</v>
      </c>
      <c r="K232" s="45">
        <f t="shared" si="87"/>
        <v>0</v>
      </c>
      <c r="L232" s="45">
        <f t="shared" si="87"/>
        <v>0</v>
      </c>
      <c r="M232" s="45">
        <f t="shared" si="87"/>
        <v>0</v>
      </c>
      <c r="N232" s="45">
        <f t="shared" si="87"/>
        <v>0</v>
      </c>
      <c r="O232" s="45">
        <f t="shared" si="87"/>
        <v>0</v>
      </c>
      <c r="P232" s="45">
        <f t="shared" si="87"/>
        <v>0</v>
      </c>
      <c r="Q232" s="45">
        <f t="shared" si="87"/>
        <v>0</v>
      </c>
      <c r="R232" s="45">
        <f t="shared" si="87"/>
        <v>0</v>
      </c>
      <c r="S232" s="45">
        <f t="shared" si="87"/>
        <v>0</v>
      </c>
      <c r="T232" s="45">
        <f t="shared" si="87"/>
        <v>0</v>
      </c>
      <c r="U232" s="72" t="s">
        <v>218</v>
      </c>
      <c r="V232" s="87" t="s">
        <v>96</v>
      </c>
      <c r="W232" s="90" t="s">
        <v>32</v>
      </c>
      <c r="X232" s="90" t="s">
        <v>32</v>
      </c>
      <c r="Y232" s="90" t="s">
        <v>32</v>
      </c>
      <c r="Z232" s="69">
        <v>1</v>
      </c>
      <c r="AA232" s="90" t="s">
        <v>32</v>
      </c>
      <c r="AB232" s="90" t="s">
        <v>32</v>
      </c>
      <c r="AC232" s="90" t="s">
        <v>32</v>
      </c>
      <c r="AD232" s="90" t="s">
        <v>32</v>
      </c>
      <c r="AE232" s="90" t="s">
        <v>32</v>
      </c>
      <c r="AF232" s="90" t="s">
        <v>32</v>
      </c>
      <c r="AG232" s="90" t="s">
        <v>32</v>
      </c>
      <c r="AH232" s="90" t="s">
        <v>32</v>
      </c>
      <c r="AI232" s="90" t="s">
        <v>32</v>
      </c>
      <c r="AJ232" s="90" t="s">
        <v>32</v>
      </c>
      <c r="AK232" s="90" t="s">
        <v>32</v>
      </c>
      <c r="AL232" s="90" t="s">
        <v>32</v>
      </c>
      <c r="AM232" s="90" t="s">
        <v>32</v>
      </c>
      <c r="AN232" s="69">
        <v>1</v>
      </c>
    </row>
    <row r="233" spans="1:40" s="3" customFormat="1" ht="45" x14ac:dyDescent="0.25">
      <c r="A233" s="88"/>
      <c r="B233" s="40" t="s">
        <v>37</v>
      </c>
      <c r="C233" s="45">
        <f t="shared" si="79"/>
        <v>0</v>
      </c>
      <c r="D233" s="45">
        <v>0</v>
      </c>
      <c r="E233" s="45">
        <v>0</v>
      </c>
      <c r="F233" s="45">
        <v>0</v>
      </c>
      <c r="G233" s="45">
        <v>0</v>
      </c>
      <c r="H233" s="45">
        <v>0</v>
      </c>
      <c r="I233" s="45">
        <v>0</v>
      </c>
      <c r="J233" s="45">
        <v>0</v>
      </c>
      <c r="K233" s="45">
        <v>0</v>
      </c>
      <c r="L233" s="45">
        <v>0</v>
      </c>
      <c r="M233" s="45">
        <v>0</v>
      </c>
      <c r="N233" s="45">
        <v>0</v>
      </c>
      <c r="O233" s="45">
        <v>0</v>
      </c>
      <c r="P233" s="45">
        <v>0</v>
      </c>
      <c r="Q233" s="45">
        <v>0</v>
      </c>
      <c r="R233" s="45">
        <v>0</v>
      </c>
      <c r="S233" s="45">
        <v>0</v>
      </c>
      <c r="T233" s="45">
        <v>0</v>
      </c>
      <c r="U233" s="73"/>
      <c r="V233" s="89"/>
      <c r="W233" s="92"/>
      <c r="X233" s="92"/>
      <c r="Y233" s="92"/>
      <c r="Z233" s="71"/>
      <c r="AA233" s="92"/>
      <c r="AB233" s="92"/>
      <c r="AC233" s="92"/>
      <c r="AD233" s="92"/>
      <c r="AE233" s="92"/>
      <c r="AF233" s="92"/>
      <c r="AG233" s="92"/>
      <c r="AH233" s="92"/>
      <c r="AI233" s="92"/>
      <c r="AJ233" s="92"/>
      <c r="AK233" s="92"/>
      <c r="AL233" s="92"/>
      <c r="AM233" s="92"/>
      <c r="AN233" s="71"/>
    </row>
    <row r="234" spans="1:40" s="3" customFormat="1" ht="45" x14ac:dyDescent="0.25">
      <c r="A234" s="88"/>
      <c r="B234" s="40" t="s">
        <v>38</v>
      </c>
      <c r="C234" s="45">
        <f t="shared" si="79"/>
        <v>0</v>
      </c>
      <c r="D234" s="45">
        <v>0</v>
      </c>
      <c r="E234" s="45">
        <v>0</v>
      </c>
      <c r="F234" s="45">
        <v>0</v>
      </c>
      <c r="G234" s="45">
        <v>0</v>
      </c>
      <c r="H234" s="45">
        <v>0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0</v>
      </c>
      <c r="P234" s="45">
        <v>0</v>
      </c>
      <c r="Q234" s="45">
        <v>0</v>
      </c>
      <c r="R234" s="45">
        <v>0</v>
      </c>
      <c r="S234" s="45">
        <v>0</v>
      </c>
      <c r="T234" s="45">
        <v>0</v>
      </c>
      <c r="U234" s="73"/>
      <c r="V234" s="40" t="s">
        <v>97</v>
      </c>
      <c r="W234" s="41" t="s">
        <v>32</v>
      </c>
      <c r="X234" s="41" t="s">
        <v>32</v>
      </c>
      <c r="Y234" s="9">
        <v>12.9</v>
      </c>
      <c r="Z234" s="41">
        <v>100</v>
      </c>
      <c r="AA234" s="41" t="s">
        <v>32</v>
      </c>
      <c r="AB234" s="41" t="s">
        <v>32</v>
      </c>
      <c r="AC234" s="41" t="s">
        <v>32</v>
      </c>
      <c r="AD234" s="41" t="s">
        <v>32</v>
      </c>
      <c r="AE234" s="41" t="s">
        <v>32</v>
      </c>
      <c r="AF234" s="41" t="s">
        <v>32</v>
      </c>
      <c r="AG234" s="41" t="s">
        <v>32</v>
      </c>
      <c r="AH234" s="41" t="s">
        <v>32</v>
      </c>
      <c r="AI234" s="41" t="s">
        <v>32</v>
      </c>
      <c r="AJ234" s="41" t="s">
        <v>32</v>
      </c>
      <c r="AK234" s="41" t="s">
        <v>32</v>
      </c>
      <c r="AL234" s="41" t="s">
        <v>32</v>
      </c>
      <c r="AM234" s="41" t="s">
        <v>32</v>
      </c>
      <c r="AN234" s="41">
        <v>100</v>
      </c>
    </row>
    <row r="235" spans="1:40" s="3" customFormat="1" ht="60" x14ac:dyDescent="0.25">
      <c r="A235" s="88"/>
      <c r="B235" s="40" t="s">
        <v>39</v>
      </c>
      <c r="C235" s="45">
        <f t="shared" si="79"/>
        <v>8337206.1400000006</v>
      </c>
      <c r="D235" s="45">
        <v>0</v>
      </c>
      <c r="E235" s="45">
        <v>0</v>
      </c>
      <c r="F235" s="45">
        <v>1073411.78</v>
      </c>
      <c r="G235" s="45">
        <v>7235821.2800000003</v>
      </c>
      <c r="H235" s="45">
        <v>16783.849999999999</v>
      </c>
      <c r="I235" s="45">
        <v>0</v>
      </c>
      <c r="J235" s="45">
        <v>11189.23</v>
      </c>
      <c r="K235" s="45">
        <v>0</v>
      </c>
      <c r="L235" s="45">
        <v>0</v>
      </c>
      <c r="M235" s="45">
        <v>0</v>
      </c>
      <c r="N235" s="45">
        <v>0</v>
      </c>
      <c r="O235" s="45">
        <v>0</v>
      </c>
      <c r="P235" s="45">
        <v>0</v>
      </c>
      <c r="Q235" s="45">
        <v>0</v>
      </c>
      <c r="R235" s="45">
        <v>0</v>
      </c>
      <c r="S235" s="45">
        <v>0</v>
      </c>
      <c r="T235" s="45">
        <v>0</v>
      </c>
      <c r="U235" s="73"/>
      <c r="V235" s="40" t="s">
        <v>236</v>
      </c>
      <c r="W235" s="41" t="s">
        <v>32</v>
      </c>
      <c r="X235" s="41" t="s">
        <v>32</v>
      </c>
      <c r="Y235" s="41" t="s">
        <v>32</v>
      </c>
      <c r="Z235" s="41">
        <v>1</v>
      </c>
      <c r="AA235" s="41" t="s">
        <v>32</v>
      </c>
      <c r="AB235" s="41" t="s">
        <v>32</v>
      </c>
      <c r="AC235" s="41">
        <v>1</v>
      </c>
      <c r="AD235" s="41" t="s">
        <v>32</v>
      </c>
      <c r="AE235" s="41" t="s">
        <v>32</v>
      </c>
      <c r="AF235" s="41" t="s">
        <v>32</v>
      </c>
      <c r="AG235" s="41" t="s">
        <v>32</v>
      </c>
      <c r="AH235" s="41" t="s">
        <v>32</v>
      </c>
      <c r="AI235" s="41" t="s">
        <v>32</v>
      </c>
      <c r="AJ235" s="41" t="s">
        <v>32</v>
      </c>
      <c r="AK235" s="41" t="s">
        <v>32</v>
      </c>
      <c r="AL235" s="41" t="s">
        <v>32</v>
      </c>
      <c r="AM235" s="41" t="s">
        <v>32</v>
      </c>
      <c r="AN235" s="41">
        <v>1</v>
      </c>
    </row>
    <row r="236" spans="1:40" s="3" customFormat="1" ht="60" x14ac:dyDescent="0.25">
      <c r="A236" s="88"/>
      <c r="B236" s="87" t="s">
        <v>40</v>
      </c>
      <c r="C236" s="93">
        <f>SUM(D237:T237)</f>
        <v>0</v>
      </c>
      <c r="D236" s="93">
        <v>0</v>
      </c>
      <c r="E236" s="93">
        <v>0</v>
      </c>
      <c r="F236" s="93">
        <v>0</v>
      </c>
      <c r="G236" s="93">
        <v>0</v>
      </c>
      <c r="H236" s="93">
        <v>0</v>
      </c>
      <c r="I236" s="93">
        <v>0</v>
      </c>
      <c r="J236" s="93">
        <v>0</v>
      </c>
      <c r="K236" s="93">
        <v>0</v>
      </c>
      <c r="L236" s="93">
        <v>0</v>
      </c>
      <c r="M236" s="93">
        <v>0</v>
      </c>
      <c r="N236" s="93">
        <v>0</v>
      </c>
      <c r="O236" s="93">
        <v>0</v>
      </c>
      <c r="P236" s="93">
        <v>0</v>
      </c>
      <c r="Q236" s="93">
        <v>0</v>
      </c>
      <c r="R236" s="93">
        <v>0</v>
      </c>
      <c r="S236" s="93">
        <v>0</v>
      </c>
      <c r="T236" s="93">
        <v>0</v>
      </c>
      <c r="U236" s="73"/>
      <c r="V236" s="38" t="s">
        <v>235</v>
      </c>
      <c r="W236" s="41" t="s">
        <v>32</v>
      </c>
      <c r="X236" s="41" t="s">
        <v>32</v>
      </c>
      <c r="Y236" s="41" t="s">
        <v>32</v>
      </c>
      <c r="Z236" s="41" t="s">
        <v>32</v>
      </c>
      <c r="AA236" s="41" t="s">
        <v>32</v>
      </c>
      <c r="AB236" s="41">
        <v>60</v>
      </c>
      <c r="AC236" s="41">
        <v>100</v>
      </c>
      <c r="AD236" s="41" t="s">
        <v>32</v>
      </c>
      <c r="AE236" s="41" t="s">
        <v>32</v>
      </c>
      <c r="AF236" s="41" t="s">
        <v>32</v>
      </c>
      <c r="AG236" s="41" t="s">
        <v>32</v>
      </c>
      <c r="AH236" s="41" t="s">
        <v>32</v>
      </c>
      <c r="AI236" s="41" t="s">
        <v>32</v>
      </c>
      <c r="AJ236" s="41" t="s">
        <v>32</v>
      </c>
      <c r="AK236" s="41" t="s">
        <v>32</v>
      </c>
      <c r="AL236" s="41" t="s">
        <v>32</v>
      </c>
      <c r="AM236" s="41" t="s">
        <v>32</v>
      </c>
      <c r="AN236" s="41">
        <v>100</v>
      </c>
    </row>
    <row r="237" spans="1:40" s="3" customFormat="1" ht="45" x14ac:dyDescent="0.25">
      <c r="A237" s="89"/>
      <c r="B237" s="89"/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74"/>
      <c r="V237" s="40" t="s">
        <v>95</v>
      </c>
      <c r="W237" s="41" t="s">
        <v>32</v>
      </c>
      <c r="X237" s="41" t="s">
        <v>32</v>
      </c>
      <c r="Y237" s="41">
        <v>1</v>
      </c>
      <c r="Z237" s="41" t="s">
        <v>32</v>
      </c>
      <c r="AA237" s="41" t="s">
        <v>32</v>
      </c>
      <c r="AB237" s="41" t="s">
        <v>32</v>
      </c>
      <c r="AC237" s="41" t="s">
        <v>32</v>
      </c>
      <c r="AD237" s="41" t="s">
        <v>32</v>
      </c>
      <c r="AE237" s="41" t="s">
        <v>32</v>
      </c>
      <c r="AF237" s="41" t="s">
        <v>32</v>
      </c>
      <c r="AG237" s="41" t="s">
        <v>32</v>
      </c>
      <c r="AH237" s="41" t="s">
        <v>32</v>
      </c>
      <c r="AI237" s="41" t="s">
        <v>32</v>
      </c>
      <c r="AJ237" s="41" t="s">
        <v>32</v>
      </c>
      <c r="AK237" s="41" t="s">
        <v>32</v>
      </c>
      <c r="AL237" s="41" t="s">
        <v>32</v>
      </c>
      <c r="AM237" s="41" t="s">
        <v>32</v>
      </c>
      <c r="AN237" s="41">
        <v>1</v>
      </c>
    </row>
    <row r="238" spans="1:40" s="3" customFormat="1" ht="15" customHeight="1" x14ac:dyDescent="0.25">
      <c r="A238" s="87" t="s">
        <v>184</v>
      </c>
      <c r="B238" s="40" t="s">
        <v>36</v>
      </c>
      <c r="C238" s="45">
        <f t="shared" si="79"/>
        <v>16024656.550000001</v>
      </c>
      <c r="D238" s="45">
        <f>SUM(D239:D242)</f>
        <v>0</v>
      </c>
      <c r="E238" s="45">
        <f t="shared" ref="E238:T238" si="88">SUM(E239:E242)</f>
        <v>0</v>
      </c>
      <c r="F238" s="45">
        <f t="shared" si="88"/>
        <v>3994656.55</v>
      </c>
      <c r="G238" s="45">
        <f t="shared" si="88"/>
        <v>12030000</v>
      </c>
      <c r="H238" s="45">
        <f t="shared" si="88"/>
        <v>0</v>
      </c>
      <c r="I238" s="45">
        <f t="shared" si="88"/>
        <v>0</v>
      </c>
      <c r="J238" s="45">
        <f t="shared" si="88"/>
        <v>0</v>
      </c>
      <c r="K238" s="45">
        <f t="shared" si="88"/>
        <v>0</v>
      </c>
      <c r="L238" s="45">
        <f t="shared" si="88"/>
        <v>0</v>
      </c>
      <c r="M238" s="45">
        <f t="shared" si="88"/>
        <v>0</v>
      </c>
      <c r="N238" s="45">
        <f t="shared" si="88"/>
        <v>0</v>
      </c>
      <c r="O238" s="45">
        <f t="shared" si="88"/>
        <v>0</v>
      </c>
      <c r="P238" s="45">
        <f t="shared" si="88"/>
        <v>0</v>
      </c>
      <c r="Q238" s="45">
        <f t="shared" si="88"/>
        <v>0</v>
      </c>
      <c r="R238" s="45">
        <f t="shared" si="88"/>
        <v>0</v>
      </c>
      <c r="S238" s="45">
        <f t="shared" si="88"/>
        <v>0</v>
      </c>
      <c r="T238" s="45">
        <f t="shared" si="88"/>
        <v>0</v>
      </c>
      <c r="U238" s="72" t="s">
        <v>216</v>
      </c>
      <c r="V238" s="87" t="s">
        <v>98</v>
      </c>
      <c r="W238" s="69" t="s">
        <v>47</v>
      </c>
      <c r="X238" s="69" t="s">
        <v>47</v>
      </c>
      <c r="Y238" s="95">
        <v>17.5</v>
      </c>
      <c r="Z238" s="69">
        <v>100</v>
      </c>
      <c r="AA238" s="69" t="s">
        <v>47</v>
      </c>
      <c r="AB238" s="69" t="s">
        <v>47</v>
      </c>
      <c r="AC238" s="69" t="s">
        <v>47</v>
      </c>
      <c r="AD238" s="69" t="s">
        <v>47</v>
      </c>
      <c r="AE238" s="69" t="s">
        <v>47</v>
      </c>
      <c r="AF238" s="69" t="s">
        <v>47</v>
      </c>
      <c r="AG238" s="69" t="s">
        <v>47</v>
      </c>
      <c r="AH238" s="69" t="s">
        <v>47</v>
      </c>
      <c r="AI238" s="69" t="s">
        <v>47</v>
      </c>
      <c r="AJ238" s="69" t="s">
        <v>47</v>
      </c>
      <c r="AK238" s="69" t="s">
        <v>47</v>
      </c>
      <c r="AL238" s="69" t="s">
        <v>47</v>
      </c>
      <c r="AM238" s="69" t="s">
        <v>47</v>
      </c>
      <c r="AN238" s="69">
        <v>100</v>
      </c>
    </row>
    <row r="239" spans="1:40" s="3" customFormat="1" ht="45" x14ac:dyDescent="0.25">
      <c r="A239" s="88"/>
      <c r="B239" s="40" t="s">
        <v>37</v>
      </c>
      <c r="C239" s="45">
        <f t="shared" si="79"/>
        <v>0</v>
      </c>
      <c r="D239" s="45">
        <v>0</v>
      </c>
      <c r="E239" s="45">
        <v>0</v>
      </c>
      <c r="F239" s="45">
        <v>0</v>
      </c>
      <c r="G239" s="45">
        <v>0</v>
      </c>
      <c r="H239" s="45">
        <v>0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0</v>
      </c>
      <c r="P239" s="45">
        <v>0</v>
      </c>
      <c r="Q239" s="45">
        <v>0</v>
      </c>
      <c r="R239" s="45">
        <v>0</v>
      </c>
      <c r="S239" s="45">
        <v>0</v>
      </c>
      <c r="T239" s="45">
        <v>0</v>
      </c>
      <c r="U239" s="73"/>
      <c r="V239" s="88"/>
      <c r="W239" s="70"/>
      <c r="X239" s="70"/>
      <c r="Y239" s="96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</row>
    <row r="240" spans="1:40" s="3" customFormat="1" ht="45" x14ac:dyDescent="0.25">
      <c r="A240" s="88"/>
      <c r="B240" s="40" t="s">
        <v>38</v>
      </c>
      <c r="C240" s="45">
        <f t="shared" si="79"/>
        <v>0</v>
      </c>
      <c r="D240" s="45">
        <v>0</v>
      </c>
      <c r="E240" s="45">
        <v>0</v>
      </c>
      <c r="F240" s="45">
        <v>0</v>
      </c>
      <c r="G240" s="45">
        <v>0</v>
      </c>
      <c r="H240" s="45">
        <v>0</v>
      </c>
      <c r="I240" s="45">
        <v>0</v>
      </c>
      <c r="J240" s="45">
        <v>0</v>
      </c>
      <c r="K240" s="45">
        <v>0</v>
      </c>
      <c r="L240" s="45">
        <v>0</v>
      </c>
      <c r="M240" s="45">
        <v>0</v>
      </c>
      <c r="N240" s="45">
        <v>0</v>
      </c>
      <c r="O240" s="45">
        <v>0</v>
      </c>
      <c r="P240" s="45">
        <v>0</v>
      </c>
      <c r="Q240" s="45">
        <v>0</v>
      </c>
      <c r="R240" s="45">
        <v>0</v>
      </c>
      <c r="S240" s="45">
        <v>0</v>
      </c>
      <c r="T240" s="45">
        <v>0</v>
      </c>
      <c r="U240" s="73"/>
      <c r="V240" s="88"/>
      <c r="W240" s="70"/>
      <c r="X240" s="70"/>
      <c r="Y240" s="96"/>
      <c r="Z240" s="70"/>
      <c r="AA240" s="70"/>
      <c r="AB240" s="70"/>
      <c r="AC240" s="70"/>
      <c r="AD240" s="70"/>
      <c r="AE240" s="70"/>
      <c r="AF240" s="70"/>
      <c r="AG240" s="70"/>
      <c r="AH240" s="70"/>
      <c r="AI240" s="70"/>
      <c r="AJ240" s="70"/>
      <c r="AK240" s="70"/>
      <c r="AL240" s="70"/>
      <c r="AM240" s="70"/>
      <c r="AN240" s="70"/>
    </row>
    <row r="241" spans="1:40" s="3" customFormat="1" ht="30" x14ac:dyDescent="0.25">
      <c r="A241" s="88"/>
      <c r="B241" s="40" t="s">
        <v>39</v>
      </c>
      <c r="C241" s="45">
        <f t="shared" si="79"/>
        <v>3994656.55</v>
      </c>
      <c r="D241" s="45">
        <v>0</v>
      </c>
      <c r="E241" s="45">
        <v>0</v>
      </c>
      <c r="F241" s="45">
        <v>3994656.55</v>
      </c>
      <c r="G241" s="45">
        <v>0</v>
      </c>
      <c r="H241" s="45">
        <v>0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0</v>
      </c>
      <c r="P241" s="45">
        <v>0</v>
      </c>
      <c r="Q241" s="45">
        <v>0</v>
      </c>
      <c r="R241" s="45">
        <v>0</v>
      </c>
      <c r="S241" s="45">
        <v>0</v>
      </c>
      <c r="T241" s="45">
        <v>0</v>
      </c>
      <c r="U241" s="73"/>
      <c r="V241" s="88"/>
      <c r="W241" s="70"/>
      <c r="X241" s="70"/>
      <c r="Y241" s="96"/>
      <c r="Z241" s="70"/>
      <c r="AA241" s="70"/>
      <c r="AB241" s="70"/>
      <c r="AC241" s="70"/>
      <c r="AD241" s="70"/>
      <c r="AE241" s="70"/>
      <c r="AF241" s="70"/>
      <c r="AG241" s="70"/>
      <c r="AH241" s="70"/>
      <c r="AI241" s="70"/>
      <c r="AJ241" s="70"/>
      <c r="AK241" s="70"/>
      <c r="AL241" s="70"/>
      <c r="AM241" s="70"/>
      <c r="AN241" s="70"/>
    </row>
    <row r="242" spans="1:40" s="3" customFormat="1" ht="30" x14ac:dyDescent="0.25">
      <c r="A242" s="89"/>
      <c r="B242" s="40" t="s">
        <v>40</v>
      </c>
      <c r="C242" s="45">
        <f t="shared" si="79"/>
        <v>12030000</v>
      </c>
      <c r="D242" s="45">
        <v>0</v>
      </c>
      <c r="E242" s="45">
        <v>0</v>
      </c>
      <c r="F242" s="45">
        <v>0</v>
      </c>
      <c r="G242" s="45">
        <v>12030000</v>
      </c>
      <c r="H242" s="45">
        <v>0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0</v>
      </c>
      <c r="P242" s="45">
        <v>0</v>
      </c>
      <c r="Q242" s="45">
        <v>0</v>
      </c>
      <c r="R242" s="45">
        <v>0</v>
      </c>
      <c r="S242" s="45">
        <v>0</v>
      </c>
      <c r="T242" s="45">
        <v>0</v>
      </c>
      <c r="U242" s="74"/>
      <c r="V242" s="89"/>
      <c r="W242" s="71"/>
      <c r="X242" s="71"/>
      <c r="Y242" s="97"/>
      <c r="Z242" s="71"/>
      <c r="AA242" s="71"/>
      <c r="AB242" s="71"/>
      <c r="AC242" s="71"/>
      <c r="AD242" s="71"/>
      <c r="AE242" s="71"/>
      <c r="AF242" s="71"/>
      <c r="AG242" s="71"/>
      <c r="AH242" s="71"/>
      <c r="AI242" s="71"/>
      <c r="AJ242" s="71"/>
      <c r="AK242" s="71"/>
      <c r="AL242" s="71"/>
      <c r="AM242" s="71"/>
      <c r="AN242" s="71"/>
    </row>
    <row r="243" spans="1:40" s="3" customFormat="1" ht="45" customHeight="1" x14ac:dyDescent="0.25">
      <c r="A243" s="87" t="s">
        <v>185</v>
      </c>
      <c r="B243" s="40" t="s">
        <v>36</v>
      </c>
      <c r="C243" s="45">
        <f t="shared" si="79"/>
        <v>0</v>
      </c>
      <c r="D243" s="45">
        <f>SUM(D244:D247)</f>
        <v>0</v>
      </c>
      <c r="E243" s="45">
        <f t="shared" ref="E243:T243" si="89">SUM(E244:E247)</f>
        <v>0</v>
      </c>
      <c r="F243" s="45">
        <f t="shared" si="89"/>
        <v>0</v>
      </c>
      <c r="G243" s="45">
        <f t="shared" si="89"/>
        <v>0</v>
      </c>
      <c r="H243" s="45">
        <f t="shared" si="89"/>
        <v>0</v>
      </c>
      <c r="I243" s="45">
        <f t="shared" si="89"/>
        <v>0</v>
      </c>
      <c r="J243" s="45">
        <f t="shared" si="89"/>
        <v>0</v>
      </c>
      <c r="K243" s="45">
        <f t="shared" si="89"/>
        <v>0</v>
      </c>
      <c r="L243" s="45">
        <f t="shared" si="89"/>
        <v>0</v>
      </c>
      <c r="M243" s="45">
        <f t="shared" si="89"/>
        <v>0</v>
      </c>
      <c r="N243" s="45">
        <f t="shared" si="89"/>
        <v>0</v>
      </c>
      <c r="O243" s="45">
        <f t="shared" si="89"/>
        <v>0</v>
      </c>
      <c r="P243" s="45">
        <f t="shared" si="89"/>
        <v>0</v>
      </c>
      <c r="Q243" s="45">
        <f t="shared" si="89"/>
        <v>0</v>
      </c>
      <c r="R243" s="45">
        <f t="shared" si="89"/>
        <v>0</v>
      </c>
      <c r="S243" s="45">
        <f t="shared" si="89"/>
        <v>0</v>
      </c>
      <c r="T243" s="45">
        <f t="shared" si="89"/>
        <v>0</v>
      </c>
      <c r="U243" s="72" t="s">
        <v>216</v>
      </c>
      <c r="V243" s="40" t="s">
        <v>117</v>
      </c>
      <c r="W243" s="41" t="s">
        <v>47</v>
      </c>
      <c r="X243" s="41" t="s">
        <v>47</v>
      </c>
      <c r="Y243" s="9" t="s">
        <v>47</v>
      </c>
      <c r="Z243" s="41" t="s">
        <v>47</v>
      </c>
      <c r="AA243" s="41">
        <v>1</v>
      </c>
      <c r="AB243" s="41" t="s">
        <v>47</v>
      </c>
      <c r="AC243" s="41" t="s">
        <v>47</v>
      </c>
      <c r="AD243" s="41" t="s">
        <v>47</v>
      </c>
      <c r="AE243" s="41" t="s">
        <v>47</v>
      </c>
      <c r="AF243" s="41" t="s">
        <v>47</v>
      </c>
      <c r="AG243" s="41" t="s">
        <v>47</v>
      </c>
      <c r="AH243" s="41" t="s">
        <v>47</v>
      </c>
      <c r="AI243" s="41" t="s">
        <v>47</v>
      </c>
      <c r="AJ243" s="41" t="s">
        <v>47</v>
      </c>
      <c r="AK243" s="41" t="s">
        <v>47</v>
      </c>
      <c r="AL243" s="41" t="s">
        <v>47</v>
      </c>
      <c r="AM243" s="41" t="s">
        <v>47</v>
      </c>
      <c r="AN243" s="41">
        <v>1</v>
      </c>
    </row>
    <row r="244" spans="1:40" s="3" customFormat="1" ht="45" x14ac:dyDescent="0.25">
      <c r="A244" s="88"/>
      <c r="B244" s="40" t="s">
        <v>37</v>
      </c>
      <c r="C244" s="45">
        <f t="shared" si="79"/>
        <v>0</v>
      </c>
      <c r="D244" s="45">
        <v>0</v>
      </c>
      <c r="E244" s="45">
        <v>0</v>
      </c>
      <c r="F244" s="45">
        <v>0</v>
      </c>
      <c r="G244" s="45">
        <v>0</v>
      </c>
      <c r="H244" s="45">
        <v>0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0</v>
      </c>
      <c r="P244" s="45">
        <v>0</v>
      </c>
      <c r="Q244" s="45">
        <v>0</v>
      </c>
      <c r="R244" s="45">
        <v>0</v>
      </c>
      <c r="S244" s="45">
        <v>0</v>
      </c>
      <c r="T244" s="45">
        <v>0</v>
      </c>
      <c r="U244" s="73"/>
      <c r="V244" s="87" t="s">
        <v>96</v>
      </c>
      <c r="W244" s="69" t="s">
        <v>47</v>
      </c>
      <c r="X244" s="69" t="s">
        <v>47</v>
      </c>
      <c r="Y244" s="95" t="s">
        <v>47</v>
      </c>
      <c r="Z244" s="69" t="s">
        <v>47</v>
      </c>
      <c r="AA244" s="69">
        <v>1</v>
      </c>
      <c r="AB244" s="69" t="s">
        <v>47</v>
      </c>
      <c r="AC244" s="69" t="s">
        <v>47</v>
      </c>
      <c r="AD244" s="69" t="s">
        <v>47</v>
      </c>
      <c r="AE244" s="69" t="s">
        <v>47</v>
      </c>
      <c r="AF244" s="69" t="s">
        <v>47</v>
      </c>
      <c r="AG244" s="69" t="s">
        <v>47</v>
      </c>
      <c r="AH244" s="69" t="s">
        <v>47</v>
      </c>
      <c r="AI244" s="69" t="s">
        <v>47</v>
      </c>
      <c r="AJ244" s="69" t="s">
        <v>47</v>
      </c>
      <c r="AK244" s="69" t="s">
        <v>47</v>
      </c>
      <c r="AL244" s="69" t="s">
        <v>47</v>
      </c>
      <c r="AM244" s="69" t="s">
        <v>47</v>
      </c>
      <c r="AN244" s="69">
        <v>1</v>
      </c>
    </row>
    <row r="245" spans="1:40" s="3" customFormat="1" ht="45" x14ac:dyDescent="0.25">
      <c r="A245" s="88"/>
      <c r="B245" s="40" t="s">
        <v>38</v>
      </c>
      <c r="C245" s="45">
        <f t="shared" si="79"/>
        <v>0</v>
      </c>
      <c r="D245" s="45">
        <v>0</v>
      </c>
      <c r="E245" s="45">
        <v>0</v>
      </c>
      <c r="F245" s="45">
        <v>0</v>
      </c>
      <c r="G245" s="45">
        <v>0</v>
      </c>
      <c r="H245" s="45">
        <v>0</v>
      </c>
      <c r="I245" s="45">
        <v>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0</v>
      </c>
      <c r="P245" s="45">
        <v>0</v>
      </c>
      <c r="Q245" s="45">
        <v>0</v>
      </c>
      <c r="R245" s="45">
        <v>0</v>
      </c>
      <c r="S245" s="45">
        <v>0</v>
      </c>
      <c r="T245" s="45">
        <v>0</v>
      </c>
      <c r="U245" s="73"/>
      <c r="V245" s="88"/>
      <c r="W245" s="70"/>
      <c r="X245" s="70"/>
      <c r="Y245" s="96"/>
      <c r="Z245" s="70"/>
      <c r="AA245" s="70"/>
      <c r="AB245" s="70"/>
      <c r="AC245" s="70"/>
      <c r="AD245" s="70"/>
      <c r="AE245" s="70"/>
      <c r="AF245" s="70"/>
      <c r="AG245" s="70"/>
      <c r="AH245" s="70"/>
      <c r="AI245" s="70"/>
      <c r="AJ245" s="70"/>
      <c r="AK245" s="70"/>
      <c r="AL245" s="70"/>
      <c r="AM245" s="70"/>
      <c r="AN245" s="70"/>
    </row>
    <row r="246" spans="1:40" s="3" customFormat="1" ht="30" x14ac:dyDescent="0.25">
      <c r="A246" s="88"/>
      <c r="B246" s="40" t="s">
        <v>39</v>
      </c>
      <c r="C246" s="45">
        <f t="shared" si="79"/>
        <v>0</v>
      </c>
      <c r="D246" s="45">
        <v>0</v>
      </c>
      <c r="E246" s="45">
        <v>0</v>
      </c>
      <c r="F246" s="45">
        <v>0</v>
      </c>
      <c r="G246" s="45">
        <v>0</v>
      </c>
      <c r="H246" s="45">
        <v>0</v>
      </c>
      <c r="I246" s="45">
        <v>0</v>
      </c>
      <c r="J246" s="45">
        <v>0</v>
      </c>
      <c r="K246" s="45">
        <v>0</v>
      </c>
      <c r="L246" s="45">
        <v>0</v>
      </c>
      <c r="M246" s="45">
        <v>0</v>
      </c>
      <c r="N246" s="45">
        <v>0</v>
      </c>
      <c r="O246" s="45">
        <v>0</v>
      </c>
      <c r="P246" s="45">
        <v>0</v>
      </c>
      <c r="Q246" s="45">
        <v>0</v>
      </c>
      <c r="R246" s="45">
        <v>0</v>
      </c>
      <c r="S246" s="45">
        <v>0</v>
      </c>
      <c r="T246" s="45">
        <v>0</v>
      </c>
      <c r="U246" s="73"/>
      <c r="V246" s="88"/>
      <c r="W246" s="70"/>
      <c r="X246" s="70"/>
      <c r="Y246" s="96"/>
      <c r="Z246" s="70"/>
      <c r="AA246" s="70"/>
      <c r="AB246" s="70"/>
      <c r="AC246" s="70"/>
      <c r="AD246" s="70"/>
      <c r="AE246" s="70"/>
      <c r="AF246" s="70"/>
      <c r="AG246" s="70"/>
      <c r="AH246" s="70"/>
      <c r="AI246" s="70"/>
      <c r="AJ246" s="70"/>
      <c r="AK246" s="70"/>
      <c r="AL246" s="70"/>
      <c r="AM246" s="70"/>
      <c r="AN246" s="70"/>
    </row>
    <row r="247" spans="1:40" s="3" customFormat="1" ht="30" x14ac:dyDescent="0.25">
      <c r="A247" s="89"/>
      <c r="B247" s="40" t="s">
        <v>40</v>
      </c>
      <c r="C247" s="45">
        <f t="shared" si="79"/>
        <v>0</v>
      </c>
      <c r="D247" s="45">
        <v>0</v>
      </c>
      <c r="E247" s="45">
        <v>0</v>
      </c>
      <c r="F247" s="45">
        <v>0</v>
      </c>
      <c r="G247" s="45">
        <v>0</v>
      </c>
      <c r="H247" s="45">
        <v>0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0</v>
      </c>
      <c r="P247" s="45">
        <v>0</v>
      </c>
      <c r="Q247" s="45">
        <v>0</v>
      </c>
      <c r="R247" s="45">
        <v>0</v>
      </c>
      <c r="S247" s="45">
        <v>0</v>
      </c>
      <c r="T247" s="45">
        <v>0</v>
      </c>
      <c r="U247" s="74"/>
      <c r="V247" s="89"/>
      <c r="W247" s="71"/>
      <c r="X247" s="71"/>
      <c r="Y247" s="97"/>
      <c r="Z247" s="71"/>
      <c r="AA247" s="71"/>
      <c r="AB247" s="71"/>
      <c r="AC247" s="71"/>
      <c r="AD247" s="71"/>
      <c r="AE247" s="71"/>
      <c r="AF247" s="71"/>
      <c r="AG247" s="71"/>
      <c r="AH247" s="71"/>
      <c r="AI247" s="71"/>
      <c r="AJ247" s="71"/>
      <c r="AK247" s="71"/>
      <c r="AL247" s="71"/>
      <c r="AM247" s="71"/>
      <c r="AN247" s="71"/>
    </row>
    <row r="248" spans="1:40" s="3" customFormat="1" ht="15" customHeight="1" x14ac:dyDescent="0.25">
      <c r="A248" s="87" t="s">
        <v>186</v>
      </c>
      <c r="B248" s="40" t="s">
        <v>36</v>
      </c>
      <c r="C248" s="45">
        <f t="shared" si="79"/>
        <v>34699176.790000007</v>
      </c>
      <c r="D248" s="45">
        <f>SUM(D249:D252)</f>
        <v>0</v>
      </c>
      <c r="E248" s="45">
        <f t="shared" ref="E248:T248" si="90">SUM(E249:E252)</f>
        <v>4372308</v>
      </c>
      <c r="F248" s="45">
        <f t="shared" si="90"/>
        <v>5787349.5499999998</v>
      </c>
      <c r="G248" s="45">
        <f t="shared" si="90"/>
        <v>5989133.7599999998</v>
      </c>
      <c r="H248" s="45">
        <f t="shared" si="90"/>
        <v>13230076</v>
      </c>
      <c r="I248" s="45">
        <f t="shared" si="90"/>
        <v>99663.96</v>
      </c>
      <c r="J248" s="45">
        <f t="shared" si="90"/>
        <v>5220645.5200000005</v>
      </c>
      <c r="K248" s="45">
        <f t="shared" si="90"/>
        <v>0</v>
      </c>
      <c r="L248" s="45">
        <f t="shared" si="90"/>
        <v>0</v>
      </c>
      <c r="M248" s="45">
        <f t="shared" si="90"/>
        <v>0</v>
      </c>
      <c r="N248" s="45">
        <f t="shared" si="90"/>
        <v>0</v>
      </c>
      <c r="O248" s="45">
        <f t="shared" si="90"/>
        <v>0</v>
      </c>
      <c r="P248" s="45">
        <f t="shared" si="90"/>
        <v>0</v>
      </c>
      <c r="Q248" s="45">
        <f t="shared" si="90"/>
        <v>0</v>
      </c>
      <c r="R248" s="45">
        <f t="shared" si="90"/>
        <v>0</v>
      </c>
      <c r="S248" s="45">
        <f t="shared" si="90"/>
        <v>0</v>
      </c>
      <c r="T248" s="45">
        <f t="shared" si="90"/>
        <v>0</v>
      </c>
      <c r="U248" s="75"/>
      <c r="V248" s="76"/>
      <c r="W248" s="76"/>
      <c r="X248" s="76"/>
      <c r="Y248" s="76"/>
      <c r="Z248" s="76"/>
      <c r="AA248" s="76"/>
      <c r="AB248" s="76"/>
      <c r="AC248" s="76"/>
      <c r="AD248" s="76"/>
      <c r="AE248" s="76"/>
      <c r="AF248" s="76"/>
      <c r="AG248" s="76"/>
      <c r="AH248" s="76"/>
      <c r="AI248" s="76"/>
      <c r="AJ248" s="76"/>
      <c r="AK248" s="76"/>
      <c r="AL248" s="76"/>
      <c r="AM248" s="76"/>
      <c r="AN248" s="77"/>
    </row>
    <row r="249" spans="1:40" s="3" customFormat="1" ht="45" x14ac:dyDescent="0.25">
      <c r="A249" s="88"/>
      <c r="B249" s="40" t="s">
        <v>37</v>
      </c>
      <c r="C249" s="45">
        <f t="shared" si="79"/>
        <v>0</v>
      </c>
      <c r="D249" s="45">
        <f>D254+D259+D264+D269+D274+D279+D284+D289+D294+D299</f>
        <v>0</v>
      </c>
      <c r="E249" s="45">
        <f t="shared" ref="E249:T252" si="91">E254+E259+E264+E269+E274+E279+E284+E289+E294+E299</f>
        <v>0</v>
      </c>
      <c r="F249" s="45">
        <f t="shared" si="91"/>
        <v>0</v>
      </c>
      <c r="G249" s="45">
        <f t="shared" si="91"/>
        <v>0</v>
      </c>
      <c r="H249" s="45">
        <f t="shared" si="91"/>
        <v>0</v>
      </c>
      <c r="I249" s="45">
        <f t="shared" si="91"/>
        <v>0</v>
      </c>
      <c r="J249" s="45">
        <f t="shared" si="91"/>
        <v>0</v>
      </c>
      <c r="K249" s="45">
        <f t="shared" si="91"/>
        <v>0</v>
      </c>
      <c r="L249" s="45">
        <f t="shared" si="91"/>
        <v>0</v>
      </c>
      <c r="M249" s="45">
        <f t="shared" si="91"/>
        <v>0</v>
      </c>
      <c r="N249" s="45">
        <f t="shared" si="91"/>
        <v>0</v>
      </c>
      <c r="O249" s="45">
        <f t="shared" si="91"/>
        <v>0</v>
      </c>
      <c r="P249" s="45">
        <f t="shared" si="91"/>
        <v>0</v>
      </c>
      <c r="Q249" s="45">
        <f t="shared" si="91"/>
        <v>0</v>
      </c>
      <c r="R249" s="45">
        <f t="shared" si="91"/>
        <v>0</v>
      </c>
      <c r="S249" s="45">
        <f t="shared" si="91"/>
        <v>0</v>
      </c>
      <c r="T249" s="45">
        <f t="shared" si="91"/>
        <v>0</v>
      </c>
      <c r="U249" s="78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9"/>
      <c r="AH249" s="79"/>
      <c r="AI249" s="79"/>
      <c r="AJ249" s="79"/>
      <c r="AK249" s="79"/>
      <c r="AL249" s="79"/>
      <c r="AM249" s="79"/>
      <c r="AN249" s="80"/>
    </row>
    <row r="250" spans="1:40" s="3" customFormat="1" ht="45" x14ac:dyDescent="0.25">
      <c r="A250" s="88"/>
      <c r="B250" s="40" t="s">
        <v>38</v>
      </c>
      <c r="C250" s="45">
        <f t="shared" si="79"/>
        <v>0</v>
      </c>
      <c r="D250" s="45">
        <f t="shared" ref="D250:S252" si="92">D255+D260+D265+D270+D275+D280+D285+D290+D295+D300</f>
        <v>0</v>
      </c>
      <c r="E250" s="45">
        <f t="shared" si="92"/>
        <v>0</v>
      </c>
      <c r="F250" s="45">
        <f t="shared" si="92"/>
        <v>0</v>
      </c>
      <c r="G250" s="45">
        <f t="shared" si="92"/>
        <v>0</v>
      </c>
      <c r="H250" s="45">
        <f t="shared" si="92"/>
        <v>0</v>
      </c>
      <c r="I250" s="45">
        <f t="shared" si="92"/>
        <v>0</v>
      </c>
      <c r="J250" s="45">
        <f t="shared" si="92"/>
        <v>0</v>
      </c>
      <c r="K250" s="45">
        <f t="shared" si="92"/>
        <v>0</v>
      </c>
      <c r="L250" s="45">
        <f t="shared" si="92"/>
        <v>0</v>
      </c>
      <c r="M250" s="45">
        <f t="shared" si="92"/>
        <v>0</v>
      </c>
      <c r="N250" s="45">
        <f t="shared" si="92"/>
        <v>0</v>
      </c>
      <c r="O250" s="45">
        <f t="shared" si="92"/>
        <v>0</v>
      </c>
      <c r="P250" s="45">
        <f t="shared" si="92"/>
        <v>0</v>
      </c>
      <c r="Q250" s="45">
        <f t="shared" si="92"/>
        <v>0</v>
      </c>
      <c r="R250" s="45">
        <f t="shared" si="92"/>
        <v>0</v>
      </c>
      <c r="S250" s="45">
        <f t="shared" si="92"/>
        <v>0</v>
      </c>
      <c r="T250" s="45">
        <f t="shared" si="91"/>
        <v>0</v>
      </c>
      <c r="U250" s="78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9"/>
      <c r="AH250" s="79"/>
      <c r="AI250" s="79"/>
      <c r="AJ250" s="79"/>
      <c r="AK250" s="79"/>
      <c r="AL250" s="79"/>
      <c r="AM250" s="79"/>
      <c r="AN250" s="80"/>
    </row>
    <row r="251" spans="1:40" s="3" customFormat="1" ht="30" x14ac:dyDescent="0.25">
      <c r="A251" s="88"/>
      <c r="B251" s="40" t="s">
        <v>39</v>
      </c>
      <c r="C251" s="45">
        <f t="shared" si="79"/>
        <v>34699176.790000007</v>
      </c>
      <c r="D251" s="45">
        <f t="shared" si="92"/>
        <v>0</v>
      </c>
      <c r="E251" s="45">
        <f t="shared" si="92"/>
        <v>4372308</v>
      </c>
      <c r="F251" s="45">
        <f t="shared" si="92"/>
        <v>5787349.5499999998</v>
      </c>
      <c r="G251" s="45">
        <f t="shared" si="92"/>
        <v>5989133.7599999998</v>
      </c>
      <c r="H251" s="45">
        <f t="shared" si="92"/>
        <v>13230076</v>
      </c>
      <c r="I251" s="45">
        <f t="shared" si="92"/>
        <v>99663.96</v>
      </c>
      <c r="J251" s="45">
        <f t="shared" si="92"/>
        <v>5220645.5200000005</v>
      </c>
      <c r="K251" s="45">
        <f t="shared" si="92"/>
        <v>0</v>
      </c>
      <c r="L251" s="45">
        <f t="shared" si="92"/>
        <v>0</v>
      </c>
      <c r="M251" s="45">
        <f t="shared" si="92"/>
        <v>0</v>
      </c>
      <c r="N251" s="45">
        <f t="shared" si="92"/>
        <v>0</v>
      </c>
      <c r="O251" s="45">
        <f t="shared" si="92"/>
        <v>0</v>
      </c>
      <c r="P251" s="45">
        <f t="shared" si="92"/>
        <v>0</v>
      </c>
      <c r="Q251" s="45">
        <f t="shared" si="92"/>
        <v>0</v>
      </c>
      <c r="R251" s="45">
        <f t="shared" si="92"/>
        <v>0</v>
      </c>
      <c r="S251" s="45">
        <f t="shared" si="92"/>
        <v>0</v>
      </c>
      <c r="T251" s="45">
        <f t="shared" si="91"/>
        <v>0</v>
      </c>
      <c r="U251" s="78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9"/>
      <c r="AH251" s="79"/>
      <c r="AI251" s="79"/>
      <c r="AJ251" s="79"/>
      <c r="AK251" s="79"/>
      <c r="AL251" s="79"/>
      <c r="AM251" s="79"/>
      <c r="AN251" s="80"/>
    </row>
    <row r="252" spans="1:40" s="3" customFormat="1" ht="30" x14ac:dyDescent="0.25">
      <c r="A252" s="89"/>
      <c r="B252" s="40" t="s">
        <v>40</v>
      </c>
      <c r="C252" s="45">
        <f t="shared" si="79"/>
        <v>0</v>
      </c>
      <c r="D252" s="45">
        <f t="shared" si="92"/>
        <v>0</v>
      </c>
      <c r="E252" s="45">
        <f t="shared" si="92"/>
        <v>0</v>
      </c>
      <c r="F252" s="45">
        <f t="shared" si="92"/>
        <v>0</v>
      </c>
      <c r="G252" s="45">
        <f t="shared" si="92"/>
        <v>0</v>
      </c>
      <c r="H252" s="45">
        <f t="shared" si="92"/>
        <v>0</v>
      </c>
      <c r="I252" s="45">
        <f t="shared" si="92"/>
        <v>0</v>
      </c>
      <c r="J252" s="45">
        <f t="shared" si="92"/>
        <v>0</v>
      </c>
      <c r="K252" s="45">
        <f t="shared" si="92"/>
        <v>0</v>
      </c>
      <c r="L252" s="45">
        <f t="shared" si="92"/>
        <v>0</v>
      </c>
      <c r="M252" s="45">
        <f t="shared" si="92"/>
        <v>0</v>
      </c>
      <c r="N252" s="45">
        <f t="shared" si="92"/>
        <v>0</v>
      </c>
      <c r="O252" s="45">
        <f t="shared" si="92"/>
        <v>0</v>
      </c>
      <c r="P252" s="45">
        <f t="shared" si="92"/>
        <v>0</v>
      </c>
      <c r="Q252" s="45">
        <f t="shared" si="92"/>
        <v>0</v>
      </c>
      <c r="R252" s="45">
        <f t="shared" si="92"/>
        <v>0</v>
      </c>
      <c r="S252" s="45">
        <f t="shared" si="92"/>
        <v>0</v>
      </c>
      <c r="T252" s="45">
        <f t="shared" si="91"/>
        <v>0</v>
      </c>
      <c r="U252" s="81"/>
      <c r="V252" s="82"/>
      <c r="W252" s="82"/>
      <c r="X252" s="82"/>
      <c r="Y252" s="82"/>
      <c r="Z252" s="82"/>
      <c r="AA252" s="82"/>
      <c r="AB252" s="82"/>
      <c r="AC252" s="82"/>
      <c r="AD252" s="82"/>
      <c r="AE252" s="82"/>
      <c r="AF252" s="82"/>
      <c r="AG252" s="82"/>
      <c r="AH252" s="82"/>
      <c r="AI252" s="82"/>
      <c r="AJ252" s="82"/>
      <c r="AK252" s="82"/>
      <c r="AL252" s="82"/>
      <c r="AM252" s="82"/>
      <c r="AN252" s="83"/>
    </row>
    <row r="253" spans="1:40" s="3" customFormat="1" ht="15" customHeight="1" x14ac:dyDescent="0.25">
      <c r="A253" s="87" t="s">
        <v>187</v>
      </c>
      <c r="B253" s="40" t="s">
        <v>36</v>
      </c>
      <c r="C253" s="45">
        <f t="shared" si="79"/>
        <v>1775975.67</v>
      </c>
      <c r="D253" s="45">
        <f>SUM(D254:D257)</f>
        <v>0</v>
      </c>
      <c r="E253" s="45">
        <f t="shared" ref="E253:T253" si="93">SUM(E254:E257)</f>
        <v>0</v>
      </c>
      <c r="F253" s="45">
        <f t="shared" si="93"/>
        <v>1775975.67</v>
      </c>
      <c r="G253" s="45">
        <f t="shared" si="93"/>
        <v>0</v>
      </c>
      <c r="H253" s="45">
        <f t="shared" si="93"/>
        <v>0</v>
      </c>
      <c r="I253" s="45">
        <f t="shared" si="93"/>
        <v>0</v>
      </c>
      <c r="J253" s="45">
        <f t="shared" si="93"/>
        <v>0</v>
      </c>
      <c r="K253" s="45">
        <f t="shared" si="93"/>
        <v>0</v>
      </c>
      <c r="L253" s="45">
        <f t="shared" si="93"/>
        <v>0</v>
      </c>
      <c r="M253" s="45">
        <f t="shared" si="93"/>
        <v>0</v>
      </c>
      <c r="N253" s="45">
        <f t="shared" si="93"/>
        <v>0</v>
      </c>
      <c r="O253" s="45">
        <f t="shared" si="93"/>
        <v>0</v>
      </c>
      <c r="P253" s="45">
        <f t="shared" si="93"/>
        <v>0</v>
      </c>
      <c r="Q253" s="45">
        <f t="shared" si="93"/>
        <v>0</v>
      </c>
      <c r="R253" s="45">
        <f t="shared" si="93"/>
        <v>0</v>
      </c>
      <c r="S253" s="45">
        <f t="shared" si="93"/>
        <v>0</v>
      </c>
      <c r="T253" s="45">
        <f t="shared" si="93"/>
        <v>0</v>
      </c>
      <c r="U253" s="72" t="s">
        <v>216</v>
      </c>
      <c r="V253" s="87" t="s">
        <v>99</v>
      </c>
      <c r="W253" s="90" t="s">
        <v>32</v>
      </c>
      <c r="X253" s="90" t="s">
        <v>32</v>
      </c>
      <c r="Y253" s="90" t="s">
        <v>33</v>
      </c>
      <c r="Z253" s="90" t="s">
        <v>32</v>
      </c>
      <c r="AA253" s="90" t="s">
        <v>32</v>
      </c>
      <c r="AB253" s="90" t="s">
        <v>32</v>
      </c>
      <c r="AC253" s="90" t="s">
        <v>32</v>
      </c>
      <c r="AD253" s="90" t="s">
        <v>32</v>
      </c>
      <c r="AE253" s="90" t="s">
        <v>32</v>
      </c>
      <c r="AF253" s="90" t="s">
        <v>32</v>
      </c>
      <c r="AG253" s="90" t="s">
        <v>32</v>
      </c>
      <c r="AH253" s="90" t="s">
        <v>32</v>
      </c>
      <c r="AI253" s="90" t="s">
        <v>32</v>
      </c>
      <c r="AJ253" s="90" t="s">
        <v>32</v>
      </c>
      <c r="AK253" s="90" t="s">
        <v>32</v>
      </c>
      <c r="AL253" s="90" t="s">
        <v>32</v>
      </c>
      <c r="AM253" s="90" t="s">
        <v>32</v>
      </c>
      <c r="AN253" s="90" t="s">
        <v>33</v>
      </c>
    </row>
    <row r="254" spans="1:40" s="3" customFormat="1" ht="45" x14ac:dyDescent="0.25">
      <c r="A254" s="88"/>
      <c r="B254" s="40" t="s">
        <v>37</v>
      </c>
      <c r="C254" s="45">
        <f t="shared" si="79"/>
        <v>0</v>
      </c>
      <c r="D254" s="45">
        <v>0</v>
      </c>
      <c r="E254" s="45">
        <v>0</v>
      </c>
      <c r="F254" s="45">
        <v>0</v>
      </c>
      <c r="G254" s="45">
        <v>0</v>
      </c>
      <c r="H254" s="45">
        <v>0</v>
      </c>
      <c r="I254" s="45">
        <v>0</v>
      </c>
      <c r="J254" s="45">
        <v>0</v>
      </c>
      <c r="K254" s="45">
        <v>0</v>
      </c>
      <c r="L254" s="45">
        <v>0</v>
      </c>
      <c r="M254" s="45">
        <v>0</v>
      </c>
      <c r="N254" s="45">
        <v>0</v>
      </c>
      <c r="O254" s="45">
        <v>0</v>
      </c>
      <c r="P254" s="45">
        <v>0</v>
      </c>
      <c r="Q254" s="45">
        <v>0</v>
      </c>
      <c r="R254" s="45">
        <v>0</v>
      </c>
      <c r="S254" s="45">
        <v>0</v>
      </c>
      <c r="T254" s="45">
        <v>0</v>
      </c>
      <c r="U254" s="73"/>
      <c r="V254" s="88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</row>
    <row r="255" spans="1:40" s="3" customFormat="1" ht="45" x14ac:dyDescent="0.25">
      <c r="A255" s="88"/>
      <c r="B255" s="40" t="s">
        <v>38</v>
      </c>
      <c r="C255" s="45">
        <f t="shared" si="79"/>
        <v>0</v>
      </c>
      <c r="D255" s="45">
        <v>0</v>
      </c>
      <c r="E255" s="45">
        <v>0</v>
      </c>
      <c r="F255" s="45">
        <v>0</v>
      </c>
      <c r="G255" s="45">
        <v>0</v>
      </c>
      <c r="H255" s="45">
        <v>0</v>
      </c>
      <c r="I255" s="45">
        <v>0</v>
      </c>
      <c r="J255" s="45">
        <v>0</v>
      </c>
      <c r="K255" s="45">
        <v>0</v>
      </c>
      <c r="L255" s="45">
        <v>0</v>
      </c>
      <c r="M255" s="45">
        <v>0</v>
      </c>
      <c r="N255" s="45">
        <v>0</v>
      </c>
      <c r="O255" s="45">
        <v>0</v>
      </c>
      <c r="P255" s="45">
        <v>0</v>
      </c>
      <c r="Q255" s="45">
        <v>0</v>
      </c>
      <c r="R255" s="45">
        <v>0</v>
      </c>
      <c r="S255" s="45">
        <v>0</v>
      </c>
      <c r="T255" s="45">
        <v>0</v>
      </c>
      <c r="U255" s="73"/>
      <c r="V255" s="88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</row>
    <row r="256" spans="1:40" s="3" customFormat="1" ht="30" x14ac:dyDescent="0.25">
      <c r="A256" s="88"/>
      <c r="B256" s="40" t="s">
        <v>39</v>
      </c>
      <c r="C256" s="45">
        <f t="shared" si="79"/>
        <v>1775975.67</v>
      </c>
      <c r="D256" s="45">
        <v>0</v>
      </c>
      <c r="E256" s="45">
        <v>0</v>
      </c>
      <c r="F256" s="45">
        <v>1775975.67</v>
      </c>
      <c r="G256" s="45">
        <v>0</v>
      </c>
      <c r="H256" s="45">
        <v>0</v>
      </c>
      <c r="I256" s="45">
        <v>0</v>
      </c>
      <c r="J256" s="45">
        <v>0</v>
      </c>
      <c r="K256" s="45">
        <v>0</v>
      </c>
      <c r="L256" s="45">
        <v>0</v>
      </c>
      <c r="M256" s="45">
        <v>0</v>
      </c>
      <c r="N256" s="45">
        <v>0</v>
      </c>
      <c r="O256" s="45">
        <v>0</v>
      </c>
      <c r="P256" s="45">
        <v>0</v>
      </c>
      <c r="Q256" s="45">
        <v>0</v>
      </c>
      <c r="R256" s="45">
        <v>0</v>
      </c>
      <c r="S256" s="45">
        <v>0</v>
      </c>
      <c r="T256" s="45">
        <v>0</v>
      </c>
      <c r="U256" s="73"/>
      <c r="V256" s="88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</row>
    <row r="257" spans="1:40" s="3" customFormat="1" ht="30" x14ac:dyDescent="0.25">
      <c r="A257" s="89"/>
      <c r="B257" s="40" t="s">
        <v>40</v>
      </c>
      <c r="C257" s="45">
        <f t="shared" si="79"/>
        <v>0</v>
      </c>
      <c r="D257" s="45">
        <v>0</v>
      </c>
      <c r="E257" s="45">
        <v>0</v>
      </c>
      <c r="F257" s="45">
        <v>0</v>
      </c>
      <c r="G257" s="45">
        <v>0</v>
      </c>
      <c r="H257" s="45">
        <v>0</v>
      </c>
      <c r="I257" s="45">
        <v>0</v>
      </c>
      <c r="J257" s="45">
        <v>0</v>
      </c>
      <c r="K257" s="45">
        <v>0</v>
      </c>
      <c r="L257" s="45">
        <v>0</v>
      </c>
      <c r="M257" s="45">
        <v>0</v>
      </c>
      <c r="N257" s="45">
        <v>0</v>
      </c>
      <c r="O257" s="45">
        <v>0</v>
      </c>
      <c r="P257" s="45">
        <v>0</v>
      </c>
      <c r="Q257" s="45">
        <v>0</v>
      </c>
      <c r="R257" s="45">
        <v>0</v>
      </c>
      <c r="S257" s="45">
        <v>0</v>
      </c>
      <c r="T257" s="45">
        <v>0</v>
      </c>
      <c r="U257" s="74"/>
      <c r="V257" s="89"/>
      <c r="W257" s="92"/>
      <c r="X257" s="92"/>
      <c r="Y257" s="92"/>
      <c r="Z257" s="92"/>
      <c r="AA257" s="92"/>
      <c r="AB257" s="92"/>
      <c r="AC257" s="92"/>
      <c r="AD257" s="92"/>
      <c r="AE257" s="92"/>
      <c r="AF257" s="92"/>
      <c r="AG257" s="92"/>
      <c r="AH257" s="92"/>
      <c r="AI257" s="92"/>
      <c r="AJ257" s="92"/>
      <c r="AK257" s="92"/>
      <c r="AL257" s="92"/>
      <c r="AM257" s="92"/>
      <c r="AN257" s="92"/>
    </row>
    <row r="258" spans="1:40" s="3" customFormat="1" ht="15" customHeight="1" x14ac:dyDescent="0.25">
      <c r="A258" s="87" t="s">
        <v>188</v>
      </c>
      <c r="B258" s="40" t="s">
        <v>36</v>
      </c>
      <c r="C258" s="45">
        <f t="shared" si="79"/>
        <v>4278241</v>
      </c>
      <c r="D258" s="45">
        <f>SUM(D259:D262)</f>
        <v>0</v>
      </c>
      <c r="E258" s="45">
        <f t="shared" ref="E258:T258" si="94">SUM(E259:E262)</f>
        <v>4278241</v>
      </c>
      <c r="F258" s="45">
        <f t="shared" si="94"/>
        <v>0</v>
      </c>
      <c r="G258" s="45">
        <f t="shared" si="94"/>
        <v>0</v>
      </c>
      <c r="H258" s="45">
        <f t="shared" si="94"/>
        <v>0</v>
      </c>
      <c r="I258" s="45">
        <f t="shared" si="94"/>
        <v>0</v>
      </c>
      <c r="J258" s="45">
        <f t="shared" si="94"/>
        <v>0</v>
      </c>
      <c r="K258" s="45">
        <f t="shared" si="94"/>
        <v>0</v>
      </c>
      <c r="L258" s="45">
        <f t="shared" si="94"/>
        <v>0</v>
      </c>
      <c r="M258" s="45">
        <f t="shared" si="94"/>
        <v>0</v>
      </c>
      <c r="N258" s="45">
        <f t="shared" si="94"/>
        <v>0</v>
      </c>
      <c r="O258" s="45">
        <f t="shared" si="94"/>
        <v>0</v>
      </c>
      <c r="P258" s="45">
        <f t="shared" si="94"/>
        <v>0</v>
      </c>
      <c r="Q258" s="45">
        <f t="shared" si="94"/>
        <v>0</v>
      </c>
      <c r="R258" s="45">
        <f t="shared" si="94"/>
        <v>0</v>
      </c>
      <c r="S258" s="45">
        <f t="shared" si="94"/>
        <v>0</v>
      </c>
      <c r="T258" s="45">
        <f t="shared" si="94"/>
        <v>0</v>
      </c>
      <c r="U258" s="72" t="s">
        <v>216</v>
      </c>
      <c r="V258" s="87" t="s">
        <v>100</v>
      </c>
      <c r="W258" s="69" t="s">
        <v>32</v>
      </c>
      <c r="X258" s="69">
        <v>1</v>
      </c>
      <c r="Y258" s="69" t="s">
        <v>32</v>
      </c>
      <c r="Z258" s="69" t="s">
        <v>32</v>
      </c>
      <c r="AA258" s="69" t="s">
        <v>32</v>
      </c>
      <c r="AB258" s="69" t="s">
        <v>32</v>
      </c>
      <c r="AC258" s="69" t="s">
        <v>32</v>
      </c>
      <c r="AD258" s="69" t="s">
        <v>32</v>
      </c>
      <c r="AE258" s="69" t="s">
        <v>32</v>
      </c>
      <c r="AF258" s="69" t="s">
        <v>32</v>
      </c>
      <c r="AG258" s="69" t="s">
        <v>32</v>
      </c>
      <c r="AH258" s="69" t="s">
        <v>32</v>
      </c>
      <c r="AI258" s="69" t="s">
        <v>32</v>
      </c>
      <c r="AJ258" s="69" t="s">
        <v>32</v>
      </c>
      <c r="AK258" s="69" t="s">
        <v>32</v>
      </c>
      <c r="AL258" s="69" t="s">
        <v>32</v>
      </c>
      <c r="AM258" s="69" t="s">
        <v>32</v>
      </c>
      <c r="AN258" s="69" t="s">
        <v>33</v>
      </c>
    </row>
    <row r="259" spans="1:40" s="3" customFormat="1" ht="45" x14ac:dyDescent="0.25">
      <c r="A259" s="88"/>
      <c r="B259" s="40" t="s">
        <v>37</v>
      </c>
      <c r="C259" s="45">
        <f t="shared" si="79"/>
        <v>0</v>
      </c>
      <c r="D259" s="45">
        <v>0</v>
      </c>
      <c r="E259" s="45">
        <v>0</v>
      </c>
      <c r="F259" s="45">
        <v>0</v>
      </c>
      <c r="G259" s="45">
        <v>0</v>
      </c>
      <c r="H259" s="45">
        <v>0</v>
      </c>
      <c r="I259" s="45">
        <v>0</v>
      </c>
      <c r="J259" s="45">
        <v>0</v>
      </c>
      <c r="K259" s="45">
        <v>0</v>
      </c>
      <c r="L259" s="45">
        <v>0</v>
      </c>
      <c r="M259" s="45">
        <v>0</v>
      </c>
      <c r="N259" s="45">
        <v>0</v>
      </c>
      <c r="O259" s="45">
        <v>0</v>
      </c>
      <c r="P259" s="45">
        <v>0</v>
      </c>
      <c r="Q259" s="45">
        <v>0</v>
      </c>
      <c r="R259" s="45">
        <v>0</v>
      </c>
      <c r="S259" s="45">
        <v>0</v>
      </c>
      <c r="T259" s="45">
        <v>0</v>
      </c>
      <c r="U259" s="73"/>
      <c r="V259" s="88"/>
      <c r="W259" s="70"/>
      <c r="X259" s="70"/>
      <c r="Y259" s="70"/>
      <c r="Z259" s="70"/>
      <c r="AA259" s="70"/>
      <c r="AB259" s="70"/>
      <c r="AC259" s="70"/>
      <c r="AD259" s="70"/>
      <c r="AE259" s="70"/>
      <c r="AF259" s="70"/>
      <c r="AG259" s="70"/>
      <c r="AH259" s="70"/>
      <c r="AI259" s="70"/>
      <c r="AJ259" s="70"/>
      <c r="AK259" s="70"/>
      <c r="AL259" s="70"/>
      <c r="AM259" s="70"/>
      <c r="AN259" s="70"/>
    </row>
    <row r="260" spans="1:40" s="3" customFormat="1" ht="45" x14ac:dyDescent="0.25">
      <c r="A260" s="88"/>
      <c r="B260" s="40" t="s">
        <v>38</v>
      </c>
      <c r="C260" s="45">
        <f t="shared" si="79"/>
        <v>0</v>
      </c>
      <c r="D260" s="45">
        <v>0</v>
      </c>
      <c r="E260" s="45">
        <v>0</v>
      </c>
      <c r="F260" s="45">
        <v>0</v>
      </c>
      <c r="G260" s="45">
        <v>0</v>
      </c>
      <c r="H260" s="45">
        <v>0</v>
      </c>
      <c r="I260" s="45">
        <v>0</v>
      </c>
      <c r="J260" s="45">
        <v>0</v>
      </c>
      <c r="K260" s="45">
        <v>0</v>
      </c>
      <c r="L260" s="45">
        <v>0</v>
      </c>
      <c r="M260" s="45">
        <v>0</v>
      </c>
      <c r="N260" s="45">
        <v>0</v>
      </c>
      <c r="O260" s="45">
        <v>0</v>
      </c>
      <c r="P260" s="45">
        <v>0</v>
      </c>
      <c r="Q260" s="45">
        <v>0</v>
      </c>
      <c r="R260" s="45">
        <v>0</v>
      </c>
      <c r="S260" s="45">
        <v>0</v>
      </c>
      <c r="T260" s="45">
        <v>0</v>
      </c>
      <c r="U260" s="73"/>
      <c r="V260" s="88"/>
      <c r="W260" s="70"/>
      <c r="X260" s="70"/>
      <c r="Y260" s="70"/>
      <c r="Z260" s="70"/>
      <c r="AA260" s="70"/>
      <c r="AB260" s="70"/>
      <c r="AC260" s="70"/>
      <c r="AD260" s="70"/>
      <c r="AE260" s="70"/>
      <c r="AF260" s="70"/>
      <c r="AG260" s="70"/>
      <c r="AH260" s="70"/>
      <c r="AI260" s="70"/>
      <c r="AJ260" s="70"/>
      <c r="AK260" s="70"/>
      <c r="AL260" s="70"/>
      <c r="AM260" s="70"/>
      <c r="AN260" s="70"/>
    </row>
    <row r="261" spans="1:40" s="3" customFormat="1" ht="30" x14ac:dyDescent="0.25">
      <c r="A261" s="88"/>
      <c r="B261" s="40" t="s">
        <v>39</v>
      </c>
      <c r="C261" s="45">
        <f t="shared" si="79"/>
        <v>4278241</v>
      </c>
      <c r="D261" s="45">
        <v>0</v>
      </c>
      <c r="E261" s="45">
        <v>4278241</v>
      </c>
      <c r="F261" s="45">
        <v>0</v>
      </c>
      <c r="G261" s="45">
        <v>0</v>
      </c>
      <c r="H261" s="45">
        <v>0</v>
      </c>
      <c r="I261" s="45">
        <v>0</v>
      </c>
      <c r="J261" s="45">
        <v>0</v>
      </c>
      <c r="K261" s="45">
        <v>0</v>
      </c>
      <c r="L261" s="45">
        <v>0</v>
      </c>
      <c r="M261" s="45">
        <v>0</v>
      </c>
      <c r="N261" s="45">
        <v>0</v>
      </c>
      <c r="O261" s="45">
        <v>0</v>
      </c>
      <c r="P261" s="45">
        <v>0</v>
      </c>
      <c r="Q261" s="45">
        <v>0</v>
      </c>
      <c r="R261" s="45">
        <v>0</v>
      </c>
      <c r="S261" s="45">
        <v>0</v>
      </c>
      <c r="T261" s="45">
        <v>0</v>
      </c>
      <c r="U261" s="73"/>
      <c r="V261" s="88"/>
      <c r="W261" s="70"/>
      <c r="X261" s="70"/>
      <c r="Y261" s="70"/>
      <c r="Z261" s="70"/>
      <c r="AA261" s="70"/>
      <c r="AB261" s="70"/>
      <c r="AC261" s="70"/>
      <c r="AD261" s="70"/>
      <c r="AE261" s="70"/>
      <c r="AF261" s="70"/>
      <c r="AG261" s="70"/>
      <c r="AH261" s="70"/>
      <c r="AI261" s="70"/>
      <c r="AJ261" s="70"/>
      <c r="AK261" s="70"/>
      <c r="AL261" s="70"/>
      <c r="AM261" s="70"/>
      <c r="AN261" s="70"/>
    </row>
    <row r="262" spans="1:40" s="3" customFormat="1" ht="30" x14ac:dyDescent="0.25">
      <c r="A262" s="89"/>
      <c r="B262" s="40" t="s">
        <v>40</v>
      </c>
      <c r="C262" s="45">
        <f t="shared" si="79"/>
        <v>0</v>
      </c>
      <c r="D262" s="45">
        <v>0</v>
      </c>
      <c r="E262" s="45">
        <v>0</v>
      </c>
      <c r="F262" s="45">
        <v>0</v>
      </c>
      <c r="G262" s="45">
        <v>0</v>
      </c>
      <c r="H262" s="45">
        <v>0</v>
      </c>
      <c r="I262" s="45">
        <v>0</v>
      </c>
      <c r="J262" s="45">
        <v>0</v>
      </c>
      <c r="K262" s="45">
        <v>0</v>
      </c>
      <c r="L262" s="45">
        <v>0</v>
      </c>
      <c r="M262" s="45">
        <v>0</v>
      </c>
      <c r="N262" s="45">
        <v>0</v>
      </c>
      <c r="O262" s="45">
        <v>0</v>
      </c>
      <c r="P262" s="45">
        <v>0</v>
      </c>
      <c r="Q262" s="45">
        <v>0</v>
      </c>
      <c r="R262" s="45">
        <v>0</v>
      </c>
      <c r="S262" s="45">
        <v>0</v>
      </c>
      <c r="T262" s="45">
        <v>0</v>
      </c>
      <c r="U262" s="74"/>
      <c r="V262" s="89"/>
      <c r="W262" s="71"/>
      <c r="X262" s="71"/>
      <c r="Y262" s="71"/>
      <c r="Z262" s="71"/>
      <c r="AA262" s="71"/>
      <c r="AB262" s="71"/>
      <c r="AC262" s="71"/>
      <c r="AD262" s="71"/>
      <c r="AE262" s="71"/>
      <c r="AF262" s="71"/>
      <c r="AG262" s="71"/>
      <c r="AH262" s="71"/>
      <c r="AI262" s="71"/>
      <c r="AJ262" s="71"/>
      <c r="AK262" s="71"/>
      <c r="AL262" s="71"/>
      <c r="AM262" s="71"/>
      <c r="AN262" s="71"/>
    </row>
    <row r="263" spans="1:40" s="3" customFormat="1" ht="15" customHeight="1" x14ac:dyDescent="0.25">
      <c r="A263" s="87" t="s">
        <v>189</v>
      </c>
      <c r="B263" s="40" t="s">
        <v>36</v>
      </c>
      <c r="C263" s="45">
        <f t="shared" si="79"/>
        <v>94067</v>
      </c>
      <c r="D263" s="45">
        <f>SUM(D264:D267)</f>
        <v>0</v>
      </c>
      <c r="E263" s="45">
        <f t="shared" ref="E263:T263" si="95">SUM(E264:E267)</f>
        <v>94067</v>
      </c>
      <c r="F263" s="45">
        <f t="shared" si="95"/>
        <v>0</v>
      </c>
      <c r="G263" s="45">
        <f t="shared" si="95"/>
        <v>0</v>
      </c>
      <c r="H263" s="45">
        <f t="shared" si="95"/>
        <v>0</v>
      </c>
      <c r="I263" s="45">
        <f t="shared" si="95"/>
        <v>0</v>
      </c>
      <c r="J263" s="45">
        <f t="shared" si="95"/>
        <v>0</v>
      </c>
      <c r="K263" s="45">
        <f t="shared" si="95"/>
        <v>0</v>
      </c>
      <c r="L263" s="45">
        <f t="shared" si="95"/>
        <v>0</v>
      </c>
      <c r="M263" s="45">
        <f t="shared" si="95"/>
        <v>0</v>
      </c>
      <c r="N263" s="45">
        <f t="shared" si="95"/>
        <v>0</v>
      </c>
      <c r="O263" s="45">
        <f t="shared" si="95"/>
        <v>0</v>
      </c>
      <c r="P263" s="45">
        <f t="shared" si="95"/>
        <v>0</v>
      </c>
      <c r="Q263" s="45">
        <f t="shared" si="95"/>
        <v>0</v>
      </c>
      <c r="R263" s="45">
        <f t="shared" si="95"/>
        <v>0</v>
      </c>
      <c r="S263" s="45">
        <f t="shared" si="95"/>
        <v>0</v>
      </c>
      <c r="T263" s="45">
        <f t="shared" si="95"/>
        <v>0</v>
      </c>
      <c r="U263" s="72" t="s">
        <v>216</v>
      </c>
      <c r="V263" s="87" t="s">
        <v>101</v>
      </c>
      <c r="W263" s="90" t="s">
        <v>32</v>
      </c>
      <c r="X263" s="90" t="s">
        <v>33</v>
      </c>
      <c r="Y263" s="90" t="s">
        <v>32</v>
      </c>
      <c r="Z263" s="90" t="s">
        <v>32</v>
      </c>
      <c r="AA263" s="90" t="s">
        <v>32</v>
      </c>
      <c r="AB263" s="90" t="s">
        <v>32</v>
      </c>
      <c r="AC263" s="90" t="s">
        <v>32</v>
      </c>
      <c r="AD263" s="90" t="s">
        <v>32</v>
      </c>
      <c r="AE263" s="90" t="s">
        <v>32</v>
      </c>
      <c r="AF263" s="90" t="s">
        <v>32</v>
      </c>
      <c r="AG263" s="90" t="s">
        <v>32</v>
      </c>
      <c r="AH263" s="90" t="s">
        <v>32</v>
      </c>
      <c r="AI263" s="90" t="s">
        <v>32</v>
      </c>
      <c r="AJ263" s="90" t="s">
        <v>32</v>
      </c>
      <c r="AK263" s="90" t="s">
        <v>32</v>
      </c>
      <c r="AL263" s="90" t="s">
        <v>32</v>
      </c>
      <c r="AM263" s="90" t="s">
        <v>32</v>
      </c>
      <c r="AN263" s="90" t="s">
        <v>33</v>
      </c>
    </row>
    <row r="264" spans="1:40" s="3" customFormat="1" ht="45" x14ac:dyDescent="0.25">
      <c r="A264" s="88"/>
      <c r="B264" s="40" t="s">
        <v>37</v>
      </c>
      <c r="C264" s="45">
        <f t="shared" si="79"/>
        <v>0</v>
      </c>
      <c r="D264" s="45">
        <v>0</v>
      </c>
      <c r="E264" s="45">
        <v>0</v>
      </c>
      <c r="F264" s="45">
        <v>0</v>
      </c>
      <c r="G264" s="45">
        <v>0</v>
      </c>
      <c r="H264" s="45">
        <v>0</v>
      </c>
      <c r="I264" s="45">
        <v>0</v>
      </c>
      <c r="J264" s="45">
        <v>0</v>
      </c>
      <c r="K264" s="45">
        <v>0</v>
      </c>
      <c r="L264" s="45">
        <v>0</v>
      </c>
      <c r="M264" s="45">
        <v>0</v>
      </c>
      <c r="N264" s="45">
        <v>0</v>
      </c>
      <c r="O264" s="45">
        <v>0</v>
      </c>
      <c r="P264" s="45">
        <v>0</v>
      </c>
      <c r="Q264" s="45">
        <v>0</v>
      </c>
      <c r="R264" s="45">
        <v>0</v>
      </c>
      <c r="S264" s="45">
        <v>0</v>
      </c>
      <c r="T264" s="45">
        <v>0</v>
      </c>
      <c r="U264" s="73"/>
      <c r="V264" s="88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</row>
    <row r="265" spans="1:40" s="3" customFormat="1" ht="45" x14ac:dyDescent="0.25">
      <c r="A265" s="88"/>
      <c r="B265" s="40" t="s">
        <v>38</v>
      </c>
      <c r="C265" s="45">
        <f t="shared" si="79"/>
        <v>0</v>
      </c>
      <c r="D265" s="45">
        <v>0</v>
      </c>
      <c r="E265" s="45">
        <v>0</v>
      </c>
      <c r="F265" s="45">
        <v>0</v>
      </c>
      <c r="G265" s="45">
        <v>0</v>
      </c>
      <c r="H265" s="45">
        <v>0</v>
      </c>
      <c r="I265" s="45">
        <v>0</v>
      </c>
      <c r="J265" s="45">
        <v>0</v>
      </c>
      <c r="K265" s="45">
        <v>0</v>
      </c>
      <c r="L265" s="45">
        <v>0</v>
      </c>
      <c r="M265" s="45">
        <v>0</v>
      </c>
      <c r="N265" s="45">
        <v>0</v>
      </c>
      <c r="O265" s="45">
        <v>0</v>
      </c>
      <c r="P265" s="45">
        <v>0</v>
      </c>
      <c r="Q265" s="45">
        <v>0</v>
      </c>
      <c r="R265" s="45">
        <v>0</v>
      </c>
      <c r="S265" s="45">
        <v>0</v>
      </c>
      <c r="T265" s="45">
        <v>0</v>
      </c>
      <c r="U265" s="73"/>
      <c r="V265" s="88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</row>
    <row r="266" spans="1:40" s="3" customFormat="1" ht="30" x14ac:dyDescent="0.25">
      <c r="A266" s="88"/>
      <c r="B266" s="40" t="s">
        <v>39</v>
      </c>
      <c r="C266" s="45">
        <f t="shared" si="79"/>
        <v>94067</v>
      </c>
      <c r="D266" s="45">
        <v>0</v>
      </c>
      <c r="E266" s="45">
        <v>94067</v>
      </c>
      <c r="F266" s="45">
        <v>0</v>
      </c>
      <c r="G266" s="45">
        <v>0</v>
      </c>
      <c r="H266" s="45">
        <v>0</v>
      </c>
      <c r="I266" s="45">
        <v>0</v>
      </c>
      <c r="J266" s="45">
        <v>0</v>
      </c>
      <c r="K266" s="45">
        <v>0</v>
      </c>
      <c r="L266" s="45">
        <v>0</v>
      </c>
      <c r="M266" s="45">
        <v>0</v>
      </c>
      <c r="N266" s="45">
        <v>0</v>
      </c>
      <c r="O266" s="45">
        <v>0</v>
      </c>
      <c r="P266" s="45">
        <v>0</v>
      </c>
      <c r="Q266" s="45">
        <v>0</v>
      </c>
      <c r="R266" s="45">
        <v>0</v>
      </c>
      <c r="S266" s="45">
        <v>0</v>
      </c>
      <c r="T266" s="45">
        <v>0</v>
      </c>
      <c r="U266" s="73"/>
      <c r="V266" s="88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</row>
    <row r="267" spans="1:40" s="3" customFormat="1" ht="30" x14ac:dyDescent="0.25">
      <c r="A267" s="89"/>
      <c r="B267" s="40" t="s">
        <v>40</v>
      </c>
      <c r="C267" s="45">
        <f t="shared" si="79"/>
        <v>0</v>
      </c>
      <c r="D267" s="45">
        <v>0</v>
      </c>
      <c r="E267" s="45">
        <v>0</v>
      </c>
      <c r="F267" s="45">
        <v>0</v>
      </c>
      <c r="G267" s="45">
        <v>0</v>
      </c>
      <c r="H267" s="45">
        <v>0</v>
      </c>
      <c r="I267" s="45">
        <v>0</v>
      </c>
      <c r="J267" s="45">
        <v>0</v>
      </c>
      <c r="K267" s="45">
        <v>0</v>
      </c>
      <c r="L267" s="45">
        <v>0</v>
      </c>
      <c r="M267" s="45">
        <v>0</v>
      </c>
      <c r="N267" s="45">
        <v>0</v>
      </c>
      <c r="O267" s="45">
        <v>0</v>
      </c>
      <c r="P267" s="45">
        <v>0</v>
      </c>
      <c r="Q267" s="45">
        <v>0</v>
      </c>
      <c r="R267" s="45">
        <v>0</v>
      </c>
      <c r="S267" s="45">
        <v>0</v>
      </c>
      <c r="T267" s="45">
        <v>0</v>
      </c>
      <c r="U267" s="74"/>
      <c r="V267" s="89"/>
      <c r="W267" s="92"/>
      <c r="X267" s="92"/>
      <c r="Y267" s="92"/>
      <c r="Z267" s="92"/>
      <c r="AA267" s="92"/>
      <c r="AB267" s="92"/>
      <c r="AC267" s="92"/>
      <c r="AD267" s="92"/>
      <c r="AE267" s="92"/>
      <c r="AF267" s="92"/>
      <c r="AG267" s="92"/>
      <c r="AH267" s="92"/>
      <c r="AI267" s="92"/>
      <c r="AJ267" s="92"/>
      <c r="AK267" s="92"/>
      <c r="AL267" s="92"/>
      <c r="AM267" s="92"/>
      <c r="AN267" s="92"/>
    </row>
    <row r="268" spans="1:40" s="3" customFormat="1" ht="45" x14ac:dyDescent="0.25">
      <c r="A268" s="87" t="s">
        <v>190</v>
      </c>
      <c r="B268" s="40" t="s">
        <v>36</v>
      </c>
      <c r="C268" s="45">
        <f t="shared" si="79"/>
        <v>97000</v>
      </c>
      <c r="D268" s="45">
        <f>SUM(D269:D272)</f>
        <v>0</v>
      </c>
      <c r="E268" s="45">
        <f t="shared" ref="E268:T268" si="96">SUM(E269:E272)</f>
        <v>0</v>
      </c>
      <c r="F268" s="45">
        <f>SUM(F269:F272)</f>
        <v>97000</v>
      </c>
      <c r="G268" s="45">
        <f t="shared" si="96"/>
        <v>0</v>
      </c>
      <c r="H268" s="45">
        <f t="shared" si="96"/>
        <v>0</v>
      </c>
      <c r="I268" s="45">
        <f t="shared" si="96"/>
        <v>0</v>
      </c>
      <c r="J268" s="45">
        <f t="shared" si="96"/>
        <v>0</v>
      </c>
      <c r="K268" s="45">
        <f t="shared" si="96"/>
        <v>0</v>
      </c>
      <c r="L268" s="45">
        <f t="shared" si="96"/>
        <v>0</v>
      </c>
      <c r="M268" s="45">
        <f t="shared" si="96"/>
        <v>0</v>
      </c>
      <c r="N268" s="45">
        <f t="shared" si="96"/>
        <v>0</v>
      </c>
      <c r="O268" s="45">
        <f t="shared" si="96"/>
        <v>0</v>
      </c>
      <c r="P268" s="45">
        <f t="shared" si="96"/>
        <v>0</v>
      </c>
      <c r="Q268" s="45">
        <f t="shared" si="96"/>
        <v>0</v>
      </c>
      <c r="R268" s="45">
        <f t="shared" si="96"/>
        <v>0</v>
      </c>
      <c r="S268" s="45">
        <f t="shared" si="96"/>
        <v>0</v>
      </c>
      <c r="T268" s="45">
        <f t="shared" si="96"/>
        <v>0</v>
      </c>
      <c r="U268" s="72" t="s">
        <v>218</v>
      </c>
      <c r="V268" s="40" t="s">
        <v>117</v>
      </c>
      <c r="W268" s="14" t="s">
        <v>32</v>
      </c>
      <c r="X268" s="14" t="s">
        <v>32</v>
      </c>
      <c r="Y268" s="14">
        <v>1</v>
      </c>
      <c r="Z268" s="14" t="s">
        <v>32</v>
      </c>
      <c r="AA268" s="14" t="s">
        <v>32</v>
      </c>
      <c r="AB268" s="14" t="s">
        <v>32</v>
      </c>
      <c r="AC268" s="14" t="s">
        <v>32</v>
      </c>
      <c r="AD268" s="14" t="s">
        <v>32</v>
      </c>
      <c r="AE268" s="14" t="s">
        <v>32</v>
      </c>
      <c r="AF268" s="14" t="s">
        <v>32</v>
      </c>
      <c r="AG268" s="14" t="s">
        <v>32</v>
      </c>
      <c r="AH268" s="14" t="s">
        <v>32</v>
      </c>
      <c r="AI268" s="14" t="s">
        <v>32</v>
      </c>
      <c r="AJ268" s="14" t="s">
        <v>32</v>
      </c>
      <c r="AK268" s="14" t="s">
        <v>32</v>
      </c>
      <c r="AL268" s="14" t="s">
        <v>32</v>
      </c>
      <c r="AM268" s="14" t="s">
        <v>32</v>
      </c>
      <c r="AN268" s="14">
        <v>1</v>
      </c>
    </row>
    <row r="269" spans="1:40" s="3" customFormat="1" ht="45" x14ac:dyDescent="0.25">
      <c r="A269" s="88"/>
      <c r="B269" s="40" t="s">
        <v>37</v>
      </c>
      <c r="C269" s="45">
        <f t="shared" si="79"/>
        <v>0</v>
      </c>
      <c r="D269" s="45">
        <v>0</v>
      </c>
      <c r="E269" s="45">
        <v>0</v>
      </c>
      <c r="F269" s="45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73"/>
      <c r="V269" s="117" t="s">
        <v>102</v>
      </c>
      <c r="W269" s="159" t="s">
        <v>32</v>
      </c>
      <c r="X269" s="159" t="s">
        <v>32</v>
      </c>
      <c r="Y269" s="69">
        <v>1</v>
      </c>
      <c r="Z269" s="159" t="s">
        <v>32</v>
      </c>
      <c r="AA269" s="159" t="s">
        <v>32</v>
      </c>
      <c r="AB269" s="159" t="s">
        <v>32</v>
      </c>
      <c r="AC269" s="159" t="s">
        <v>32</v>
      </c>
      <c r="AD269" s="159" t="s">
        <v>32</v>
      </c>
      <c r="AE269" s="159" t="s">
        <v>32</v>
      </c>
      <c r="AF269" s="159" t="s">
        <v>32</v>
      </c>
      <c r="AG269" s="159" t="s">
        <v>32</v>
      </c>
      <c r="AH269" s="159" t="s">
        <v>32</v>
      </c>
      <c r="AI269" s="159" t="s">
        <v>32</v>
      </c>
      <c r="AJ269" s="159" t="s">
        <v>32</v>
      </c>
      <c r="AK269" s="159" t="s">
        <v>32</v>
      </c>
      <c r="AL269" s="159" t="s">
        <v>32</v>
      </c>
      <c r="AM269" s="159" t="s">
        <v>32</v>
      </c>
      <c r="AN269" s="69">
        <v>1</v>
      </c>
    </row>
    <row r="270" spans="1:40" s="3" customFormat="1" ht="45" x14ac:dyDescent="0.25">
      <c r="A270" s="88"/>
      <c r="B270" s="40" t="s">
        <v>38</v>
      </c>
      <c r="C270" s="45">
        <f t="shared" si="79"/>
        <v>0</v>
      </c>
      <c r="D270" s="45">
        <v>0</v>
      </c>
      <c r="E270" s="45">
        <v>0</v>
      </c>
      <c r="F270" s="45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73"/>
      <c r="V270" s="118"/>
      <c r="W270" s="160"/>
      <c r="X270" s="160"/>
      <c r="Y270" s="70"/>
      <c r="Z270" s="160"/>
      <c r="AA270" s="160"/>
      <c r="AB270" s="160"/>
      <c r="AC270" s="160"/>
      <c r="AD270" s="160"/>
      <c r="AE270" s="160"/>
      <c r="AF270" s="160"/>
      <c r="AG270" s="160"/>
      <c r="AH270" s="160"/>
      <c r="AI270" s="160"/>
      <c r="AJ270" s="160"/>
      <c r="AK270" s="160"/>
      <c r="AL270" s="160"/>
      <c r="AM270" s="160"/>
      <c r="AN270" s="70"/>
    </row>
    <row r="271" spans="1:40" s="3" customFormat="1" ht="30" x14ac:dyDescent="0.25">
      <c r="A271" s="88"/>
      <c r="B271" s="40" t="s">
        <v>39</v>
      </c>
      <c r="C271" s="45">
        <f t="shared" si="79"/>
        <v>97000</v>
      </c>
      <c r="D271" s="45">
        <v>0</v>
      </c>
      <c r="E271" s="45">
        <v>0</v>
      </c>
      <c r="F271" s="45">
        <v>97000</v>
      </c>
      <c r="G271" s="45">
        <v>0</v>
      </c>
      <c r="H271" s="45">
        <v>0</v>
      </c>
      <c r="I271" s="45">
        <v>0</v>
      </c>
      <c r="J271" s="45">
        <v>0</v>
      </c>
      <c r="K271" s="45">
        <v>0</v>
      </c>
      <c r="L271" s="45">
        <v>0</v>
      </c>
      <c r="M271" s="45">
        <v>0</v>
      </c>
      <c r="N271" s="45">
        <v>0</v>
      </c>
      <c r="O271" s="45">
        <v>0</v>
      </c>
      <c r="P271" s="45">
        <v>0</v>
      </c>
      <c r="Q271" s="45">
        <v>0</v>
      </c>
      <c r="R271" s="45">
        <v>0</v>
      </c>
      <c r="S271" s="45">
        <v>0</v>
      </c>
      <c r="T271" s="45">
        <v>0</v>
      </c>
      <c r="U271" s="73"/>
      <c r="V271" s="118"/>
      <c r="W271" s="160"/>
      <c r="X271" s="160"/>
      <c r="Y271" s="70"/>
      <c r="Z271" s="160"/>
      <c r="AA271" s="160"/>
      <c r="AB271" s="160"/>
      <c r="AC271" s="160"/>
      <c r="AD271" s="160"/>
      <c r="AE271" s="160"/>
      <c r="AF271" s="160"/>
      <c r="AG271" s="160"/>
      <c r="AH271" s="160"/>
      <c r="AI271" s="160"/>
      <c r="AJ271" s="160"/>
      <c r="AK271" s="160"/>
      <c r="AL271" s="160"/>
      <c r="AM271" s="160"/>
      <c r="AN271" s="70"/>
    </row>
    <row r="272" spans="1:40" s="3" customFormat="1" ht="30" x14ac:dyDescent="0.25">
      <c r="A272" s="89"/>
      <c r="B272" s="40" t="s">
        <v>40</v>
      </c>
      <c r="C272" s="45">
        <f t="shared" si="79"/>
        <v>0</v>
      </c>
      <c r="D272" s="45">
        <v>0</v>
      </c>
      <c r="E272" s="45">
        <v>0</v>
      </c>
      <c r="F272" s="45">
        <v>0</v>
      </c>
      <c r="G272" s="45">
        <v>0</v>
      </c>
      <c r="H272" s="45">
        <v>0</v>
      </c>
      <c r="I272" s="45">
        <v>0</v>
      </c>
      <c r="J272" s="45">
        <v>0</v>
      </c>
      <c r="K272" s="45">
        <v>0</v>
      </c>
      <c r="L272" s="45">
        <v>0</v>
      </c>
      <c r="M272" s="45">
        <v>0</v>
      </c>
      <c r="N272" s="45">
        <v>0</v>
      </c>
      <c r="O272" s="45">
        <v>0</v>
      </c>
      <c r="P272" s="45">
        <v>0</v>
      </c>
      <c r="Q272" s="45">
        <v>0</v>
      </c>
      <c r="R272" s="45">
        <v>0</v>
      </c>
      <c r="S272" s="45">
        <v>0</v>
      </c>
      <c r="T272" s="45">
        <v>0</v>
      </c>
      <c r="U272" s="74"/>
      <c r="V272" s="119"/>
      <c r="W272" s="161"/>
      <c r="X272" s="161"/>
      <c r="Y272" s="71"/>
      <c r="Z272" s="161"/>
      <c r="AA272" s="161"/>
      <c r="AB272" s="161"/>
      <c r="AC272" s="161"/>
      <c r="AD272" s="161"/>
      <c r="AE272" s="161"/>
      <c r="AF272" s="161"/>
      <c r="AG272" s="161"/>
      <c r="AH272" s="161"/>
      <c r="AI272" s="161"/>
      <c r="AJ272" s="161"/>
      <c r="AK272" s="161"/>
      <c r="AL272" s="161"/>
      <c r="AM272" s="161"/>
      <c r="AN272" s="71"/>
    </row>
    <row r="273" spans="1:40" s="3" customFormat="1" ht="15" customHeight="1" x14ac:dyDescent="0.25">
      <c r="A273" s="87" t="s">
        <v>191</v>
      </c>
      <c r="B273" s="40" t="s">
        <v>36</v>
      </c>
      <c r="C273" s="45">
        <f t="shared" si="79"/>
        <v>3914373.88</v>
      </c>
      <c r="D273" s="45">
        <f>SUM(D274:D277)</f>
        <v>0</v>
      </c>
      <c r="E273" s="45">
        <f t="shared" ref="E273:T273" si="97">SUM(E274:E277)</f>
        <v>0</v>
      </c>
      <c r="F273" s="45">
        <f t="shared" si="97"/>
        <v>3914373.88</v>
      </c>
      <c r="G273" s="45">
        <f t="shared" si="97"/>
        <v>0</v>
      </c>
      <c r="H273" s="45">
        <f t="shared" si="97"/>
        <v>0</v>
      </c>
      <c r="I273" s="45">
        <f t="shared" si="97"/>
        <v>0</v>
      </c>
      <c r="J273" s="45">
        <f t="shared" si="97"/>
        <v>0</v>
      </c>
      <c r="K273" s="45">
        <f t="shared" si="97"/>
        <v>0</v>
      </c>
      <c r="L273" s="45">
        <f t="shared" si="97"/>
        <v>0</v>
      </c>
      <c r="M273" s="45">
        <f t="shared" si="97"/>
        <v>0</v>
      </c>
      <c r="N273" s="45">
        <f t="shared" si="97"/>
        <v>0</v>
      </c>
      <c r="O273" s="45">
        <f t="shared" si="97"/>
        <v>0</v>
      </c>
      <c r="P273" s="45">
        <f t="shared" si="97"/>
        <v>0</v>
      </c>
      <c r="Q273" s="45">
        <f t="shared" si="97"/>
        <v>0</v>
      </c>
      <c r="R273" s="45">
        <f t="shared" si="97"/>
        <v>0</v>
      </c>
      <c r="S273" s="45">
        <f t="shared" si="97"/>
        <v>0</v>
      </c>
      <c r="T273" s="45">
        <f t="shared" si="97"/>
        <v>0</v>
      </c>
      <c r="U273" s="72" t="s">
        <v>216</v>
      </c>
      <c r="V273" s="87" t="s">
        <v>100</v>
      </c>
      <c r="W273" s="90" t="s">
        <v>32</v>
      </c>
      <c r="X273" s="90" t="s">
        <v>32</v>
      </c>
      <c r="Y273" s="69">
        <v>1</v>
      </c>
      <c r="Z273" s="90" t="s">
        <v>32</v>
      </c>
      <c r="AA273" s="90" t="s">
        <v>32</v>
      </c>
      <c r="AB273" s="90" t="s">
        <v>32</v>
      </c>
      <c r="AC273" s="90" t="s">
        <v>32</v>
      </c>
      <c r="AD273" s="90" t="s">
        <v>32</v>
      </c>
      <c r="AE273" s="90" t="s">
        <v>32</v>
      </c>
      <c r="AF273" s="90" t="s">
        <v>32</v>
      </c>
      <c r="AG273" s="90" t="s">
        <v>32</v>
      </c>
      <c r="AH273" s="90" t="s">
        <v>32</v>
      </c>
      <c r="AI273" s="90" t="s">
        <v>32</v>
      </c>
      <c r="AJ273" s="90" t="s">
        <v>32</v>
      </c>
      <c r="AK273" s="90" t="s">
        <v>32</v>
      </c>
      <c r="AL273" s="90" t="s">
        <v>32</v>
      </c>
      <c r="AM273" s="90" t="s">
        <v>32</v>
      </c>
      <c r="AN273" s="69">
        <v>1</v>
      </c>
    </row>
    <row r="274" spans="1:40" s="3" customFormat="1" ht="45" x14ac:dyDescent="0.25">
      <c r="A274" s="88"/>
      <c r="B274" s="40" t="s">
        <v>37</v>
      </c>
      <c r="C274" s="45">
        <f t="shared" si="79"/>
        <v>0</v>
      </c>
      <c r="D274" s="45">
        <v>0</v>
      </c>
      <c r="E274" s="45">
        <v>0</v>
      </c>
      <c r="F274" s="45">
        <v>0</v>
      </c>
      <c r="G274" s="45">
        <v>0</v>
      </c>
      <c r="H274" s="45">
        <v>0</v>
      </c>
      <c r="I274" s="45">
        <v>0</v>
      </c>
      <c r="J274" s="45">
        <v>0</v>
      </c>
      <c r="K274" s="45">
        <v>0</v>
      </c>
      <c r="L274" s="45">
        <v>0</v>
      </c>
      <c r="M274" s="45">
        <v>0</v>
      </c>
      <c r="N274" s="45">
        <v>0</v>
      </c>
      <c r="O274" s="45">
        <v>0</v>
      </c>
      <c r="P274" s="45">
        <v>0</v>
      </c>
      <c r="Q274" s="45">
        <v>0</v>
      </c>
      <c r="R274" s="45">
        <v>0</v>
      </c>
      <c r="S274" s="45">
        <v>0</v>
      </c>
      <c r="T274" s="45">
        <v>0</v>
      </c>
      <c r="U274" s="73"/>
      <c r="V274" s="88"/>
      <c r="W274" s="91"/>
      <c r="X274" s="91"/>
      <c r="Y274" s="70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70"/>
    </row>
    <row r="275" spans="1:40" s="3" customFormat="1" ht="45" x14ac:dyDescent="0.25">
      <c r="A275" s="88"/>
      <c r="B275" s="40" t="s">
        <v>38</v>
      </c>
      <c r="C275" s="45">
        <f t="shared" si="79"/>
        <v>0</v>
      </c>
      <c r="D275" s="45">
        <v>0</v>
      </c>
      <c r="E275" s="45">
        <v>0</v>
      </c>
      <c r="F275" s="45">
        <v>0</v>
      </c>
      <c r="G275" s="45">
        <v>0</v>
      </c>
      <c r="H275" s="45">
        <v>0</v>
      </c>
      <c r="I275" s="45">
        <v>0</v>
      </c>
      <c r="J275" s="45">
        <v>0</v>
      </c>
      <c r="K275" s="45">
        <v>0</v>
      </c>
      <c r="L275" s="45">
        <v>0</v>
      </c>
      <c r="M275" s="45">
        <v>0</v>
      </c>
      <c r="N275" s="45">
        <v>0</v>
      </c>
      <c r="O275" s="45">
        <v>0</v>
      </c>
      <c r="P275" s="45">
        <v>0</v>
      </c>
      <c r="Q275" s="45">
        <v>0</v>
      </c>
      <c r="R275" s="45">
        <v>0</v>
      </c>
      <c r="S275" s="45">
        <v>0</v>
      </c>
      <c r="T275" s="45">
        <v>0</v>
      </c>
      <c r="U275" s="73"/>
      <c r="V275" s="88"/>
      <c r="W275" s="91"/>
      <c r="X275" s="91"/>
      <c r="Y275" s="70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70"/>
    </row>
    <row r="276" spans="1:40" s="3" customFormat="1" ht="30" x14ac:dyDescent="0.25">
      <c r="A276" s="88"/>
      <c r="B276" s="40" t="s">
        <v>39</v>
      </c>
      <c r="C276" s="45">
        <f t="shared" si="79"/>
        <v>3914373.88</v>
      </c>
      <c r="D276" s="45">
        <v>0</v>
      </c>
      <c r="E276" s="45">
        <v>0</v>
      </c>
      <c r="F276" s="45">
        <v>3914373.88</v>
      </c>
      <c r="G276" s="45">
        <v>0</v>
      </c>
      <c r="H276" s="45">
        <v>0</v>
      </c>
      <c r="I276" s="45">
        <v>0</v>
      </c>
      <c r="J276" s="45">
        <v>0</v>
      </c>
      <c r="K276" s="45">
        <v>0</v>
      </c>
      <c r="L276" s="45">
        <v>0</v>
      </c>
      <c r="M276" s="45">
        <v>0</v>
      </c>
      <c r="N276" s="45">
        <v>0</v>
      </c>
      <c r="O276" s="45">
        <v>0</v>
      </c>
      <c r="P276" s="45">
        <v>0</v>
      </c>
      <c r="Q276" s="45">
        <v>0</v>
      </c>
      <c r="R276" s="45">
        <v>0</v>
      </c>
      <c r="S276" s="45">
        <v>0</v>
      </c>
      <c r="T276" s="45">
        <v>0</v>
      </c>
      <c r="U276" s="73"/>
      <c r="V276" s="88"/>
      <c r="W276" s="91"/>
      <c r="X276" s="91"/>
      <c r="Y276" s="70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70"/>
    </row>
    <row r="277" spans="1:40" s="3" customFormat="1" ht="30" x14ac:dyDescent="0.25">
      <c r="A277" s="89"/>
      <c r="B277" s="40" t="s">
        <v>40</v>
      </c>
      <c r="C277" s="45">
        <f t="shared" si="79"/>
        <v>0</v>
      </c>
      <c r="D277" s="45">
        <v>0</v>
      </c>
      <c r="E277" s="45">
        <v>0</v>
      </c>
      <c r="F277" s="45">
        <v>0</v>
      </c>
      <c r="G277" s="45">
        <v>0</v>
      </c>
      <c r="H277" s="45">
        <v>0</v>
      </c>
      <c r="I277" s="45">
        <v>0</v>
      </c>
      <c r="J277" s="45">
        <v>0</v>
      </c>
      <c r="K277" s="45">
        <v>0</v>
      </c>
      <c r="L277" s="45">
        <v>0</v>
      </c>
      <c r="M277" s="45">
        <v>0</v>
      </c>
      <c r="N277" s="45">
        <v>0</v>
      </c>
      <c r="O277" s="45">
        <v>0</v>
      </c>
      <c r="P277" s="45">
        <v>0</v>
      </c>
      <c r="Q277" s="45">
        <v>0</v>
      </c>
      <c r="R277" s="45">
        <v>0</v>
      </c>
      <c r="S277" s="45">
        <v>0</v>
      </c>
      <c r="T277" s="45">
        <v>0</v>
      </c>
      <c r="U277" s="74"/>
      <c r="V277" s="89"/>
      <c r="W277" s="92"/>
      <c r="X277" s="92"/>
      <c r="Y277" s="71"/>
      <c r="Z277" s="92"/>
      <c r="AA277" s="92"/>
      <c r="AB277" s="92"/>
      <c r="AC277" s="92"/>
      <c r="AD277" s="92"/>
      <c r="AE277" s="92"/>
      <c r="AF277" s="92"/>
      <c r="AG277" s="92"/>
      <c r="AH277" s="92"/>
      <c r="AI277" s="92"/>
      <c r="AJ277" s="92"/>
      <c r="AK277" s="92"/>
      <c r="AL277" s="92"/>
      <c r="AM277" s="92"/>
      <c r="AN277" s="71"/>
    </row>
    <row r="278" spans="1:40" s="3" customFormat="1" ht="15" customHeight="1" x14ac:dyDescent="0.25">
      <c r="A278" s="87" t="s">
        <v>192</v>
      </c>
      <c r="B278" s="40" t="s">
        <v>36</v>
      </c>
      <c r="C278" s="45">
        <f t="shared" si="79"/>
        <v>5989133.7599999998</v>
      </c>
      <c r="D278" s="45">
        <f>SUM(D279:D282)</f>
        <v>0</v>
      </c>
      <c r="E278" s="45">
        <f t="shared" ref="E278:T278" si="98">SUM(E279:E282)</f>
        <v>0</v>
      </c>
      <c r="F278" s="45">
        <f t="shared" si="98"/>
        <v>0</v>
      </c>
      <c r="G278" s="45">
        <f t="shared" si="98"/>
        <v>5989133.7599999998</v>
      </c>
      <c r="H278" s="45">
        <f t="shared" si="98"/>
        <v>0</v>
      </c>
      <c r="I278" s="45">
        <f t="shared" si="98"/>
        <v>0</v>
      </c>
      <c r="J278" s="45">
        <f t="shared" si="98"/>
        <v>0</v>
      </c>
      <c r="K278" s="45">
        <f t="shared" si="98"/>
        <v>0</v>
      </c>
      <c r="L278" s="45">
        <f t="shared" si="98"/>
        <v>0</v>
      </c>
      <c r="M278" s="45">
        <f t="shared" si="98"/>
        <v>0</v>
      </c>
      <c r="N278" s="45">
        <f t="shared" si="98"/>
        <v>0</v>
      </c>
      <c r="O278" s="45">
        <f t="shared" si="98"/>
        <v>0</v>
      </c>
      <c r="P278" s="45">
        <f t="shared" si="98"/>
        <v>0</v>
      </c>
      <c r="Q278" s="45">
        <f t="shared" si="98"/>
        <v>0</v>
      </c>
      <c r="R278" s="45">
        <f t="shared" si="98"/>
        <v>0</v>
      </c>
      <c r="S278" s="45">
        <f t="shared" si="98"/>
        <v>0</v>
      </c>
      <c r="T278" s="45">
        <f t="shared" si="98"/>
        <v>0</v>
      </c>
      <c r="U278" s="72" t="s">
        <v>217</v>
      </c>
      <c r="V278" s="87" t="s">
        <v>119</v>
      </c>
      <c r="W278" s="90" t="s">
        <v>32</v>
      </c>
      <c r="X278" s="90" t="s">
        <v>32</v>
      </c>
      <c r="Y278" s="90" t="s">
        <v>32</v>
      </c>
      <c r="Z278" s="69">
        <v>1</v>
      </c>
      <c r="AA278" s="90" t="s">
        <v>32</v>
      </c>
      <c r="AB278" s="90" t="s">
        <v>32</v>
      </c>
      <c r="AC278" s="90" t="s">
        <v>32</v>
      </c>
      <c r="AD278" s="90" t="s">
        <v>32</v>
      </c>
      <c r="AE278" s="90" t="s">
        <v>32</v>
      </c>
      <c r="AF278" s="90" t="s">
        <v>32</v>
      </c>
      <c r="AG278" s="90" t="s">
        <v>32</v>
      </c>
      <c r="AH278" s="90" t="s">
        <v>32</v>
      </c>
      <c r="AI278" s="90" t="s">
        <v>32</v>
      </c>
      <c r="AJ278" s="90" t="s">
        <v>32</v>
      </c>
      <c r="AK278" s="90" t="s">
        <v>32</v>
      </c>
      <c r="AL278" s="90" t="s">
        <v>32</v>
      </c>
      <c r="AM278" s="90" t="s">
        <v>32</v>
      </c>
      <c r="AN278" s="69">
        <v>1</v>
      </c>
    </row>
    <row r="279" spans="1:40" s="3" customFormat="1" ht="45" x14ac:dyDescent="0.25">
      <c r="A279" s="88"/>
      <c r="B279" s="40" t="s">
        <v>37</v>
      </c>
      <c r="C279" s="45">
        <f t="shared" si="79"/>
        <v>0</v>
      </c>
      <c r="D279" s="45">
        <v>0</v>
      </c>
      <c r="E279" s="45">
        <v>0</v>
      </c>
      <c r="F279" s="45">
        <v>0</v>
      </c>
      <c r="G279" s="45">
        <v>0</v>
      </c>
      <c r="H279" s="45">
        <v>0</v>
      </c>
      <c r="I279" s="45">
        <v>0</v>
      </c>
      <c r="J279" s="45">
        <v>0</v>
      </c>
      <c r="K279" s="45">
        <v>0</v>
      </c>
      <c r="L279" s="45">
        <v>0</v>
      </c>
      <c r="M279" s="45">
        <v>0</v>
      </c>
      <c r="N279" s="45">
        <v>0</v>
      </c>
      <c r="O279" s="45">
        <v>0</v>
      </c>
      <c r="P279" s="45">
        <v>0</v>
      </c>
      <c r="Q279" s="45">
        <v>0</v>
      </c>
      <c r="R279" s="45">
        <v>0</v>
      </c>
      <c r="S279" s="45">
        <v>0</v>
      </c>
      <c r="T279" s="45">
        <v>0</v>
      </c>
      <c r="U279" s="73"/>
      <c r="V279" s="88"/>
      <c r="W279" s="91"/>
      <c r="X279" s="91"/>
      <c r="Y279" s="91"/>
      <c r="Z279" s="70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70"/>
    </row>
    <row r="280" spans="1:40" s="3" customFormat="1" ht="45" x14ac:dyDescent="0.25">
      <c r="A280" s="88"/>
      <c r="B280" s="40" t="s">
        <v>38</v>
      </c>
      <c r="C280" s="45">
        <f t="shared" si="79"/>
        <v>0</v>
      </c>
      <c r="D280" s="45">
        <v>0</v>
      </c>
      <c r="E280" s="45">
        <v>0</v>
      </c>
      <c r="F280" s="45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0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73"/>
      <c r="V280" s="88"/>
      <c r="W280" s="91"/>
      <c r="X280" s="91"/>
      <c r="Y280" s="91"/>
      <c r="Z280" s="70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70"/>
    </row>
    <row r="281" spans="1:40" s="3" customFormat="1" ht="30" x14ac:dyDescent="0.25">
      <c r="A281" s="88"/>
      <c r="B281" s="40" t="s">
        <v>39</v>
      </c>
      <c r="C281" s="45">
        <f t="shared" si="79"/>
        <v>5989133.7599999998</v>
      </c>
      <c r="D281" s="45">
        <v>0</v>
      </c>
      <c r="E281" s="45">
        <v>0</v>
      </c>
      <c r="F281" s="45">
        <v>0</v>
      </c>
      <c r="G281" s="45">
        <v>5989133.7599999998</v>
      </c>
      <c r="H281" s="45">
        <v>0</v>
      </c>
      <c r="I281" s="45">
        <v>0</v>
      </c>
      <c r="J281" s="45">
        <v>0</v>
      </c>
      <c r="K281" s="45">
        <v>0</v>
      </c>
      <c r="L281" s="45">
        <v>0</v>
      </c>
      <c r="M281" s="45">
        <v>0</v>
      </c>
      <c r="N281" s="45">
        <v>0</v>
      </c>
      <c r="O281" s="45">
        <v>0</v>
      </c>
      <c r="P281" s="45">
        <v>0</v>
      </c>
      <c r="Q281" s="45">
        <v>0</v>
      </c>
      <c r="R281" s="45">
        <v>0</v>
      </c>
      <c r="S281" s="45">
        <v>0</v>
      </c>
      <c r="T281" s="45">
        <v>0</v>
      </c>
      <c r="U281" s="73"/>
      <c r="V281" s="88"/>
      <c r="W281" s="91"/>
      <c r="X281" s="91"/>
      <c r="Y281" s="91"/>
      <c r="Z281" s="70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70"/>
    </row>
    <row r="282" spans="1:40" s="3" customFormat="1" ht="30" x14ac:dyDescent="0.25">
      <c r="A282" s="89"/>
      <c r="B282" s="40" t="s">
        <v>40</v>
      </c>
      <c r="C282" s="45">
        <f t="shared" si="79"/>
        <v>0</v>
      </c>
      <c r="D282" s="45">
        <v>0</v>
      </c>
      <c r="E282" s="45">
        <v>0</v>
      </c>
      <c r="F282" s="45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74"/>
      <c r="V282" s="89"/>
      <c r="W282" s="92"/>
      <c r="X282" s="92"/>
      <c r="Y282" s="92"/>
      <c r="Z282" s="71"/>
      <c r="AA282" s="92"/>
      <c r="AB282" s="92"/>
      <c r="AC282" s="92"/>
      <c r="AD282" s="92"/>
      <c r="AE282" s="92"/>
      <c r="AF282" s="92"/>
      <c r="AG282" s="92"/>
      <c r="AH282" s="92"/>
      <c r="AI282" s="92"/>
      <c r="AJ282" s="92"/>
      <c r="AK282" s="92"/>
      <c r="AL282" s="92"/>
      <c r="AM282" s="92"/>
      <c r="AN282" s="71"/>
    </row>
    <row r="283" spans="1:40" s="3" customFormat="1" ht="45" x14ac:dyDescent="0.25">
      <c r="A283" s="87" t="s">
        <v>193</v>
      </c>
      <c r="B283" s="40" t="s">
        <v>36</v>
      </c>
      <c r="C283" s="45">
        <f t="shared" ref="C283:C337" si="99">SUM(D283:T283)</f>
        <v>5454630.3200000003</v>
      </c>
      <c r="D283" s="45">
        <f>SUM(D284:D287)</f>
        <v>0</v>
      </c>
      <c r="E283" s="45">
        <f t="shared" ref="E283:T283" si="100">SUM(E284:E287)</f>
        <v>0</v>
      </c>
      <c r="F283" s="45">
        <f t="shared" si="100"/>
        <v>0</v>
      </c>
      <c r="G283" s="45">
        <f t="shared" si="100"/>
        <v>0</v>
      </c>
      <c r="H283" s="45">
        <f t="shared" si="100"/>
        <v>134320.84000000008</v>
      </c>
      <c r="I283" s="45">
        <f t="shared" si="100"/>
        <v>99663.96</v>
      </c>
      <c r="J283" s="45">
        <f t="shared" si="100"/>
        <v>5220645.5200000005</v>
      </c>
      <c r="K283" s="45">
        <f t="shared" si="100"/>
        <v>0</v>
      </c>
      <c r="L283" s="45">
        <f t="shared" si="100"/>
        <v>0</v>
      </c>
      <c r="M283" s="45">
        <f t="shared" si="100"/>
        <v>0</v>
      </c>
      <c r="N283" s="45">
        <f t="shared" si="100"/>
        <v>0</v>
      </c>
      <c r="O283" s="45">
        <f t="shared" si="100"/>
        <v>0</v>
      </c>
      <c r="P283" s="45">
        <f t="shared" si="100"/>
        <v>0</v>
      </c>
      <c r="Q283" s="45">
        <f t="shared" si="100"/>
        <v>0</v>
      </c>
      <c r="R283" s="45">
        <f t="shared" si="100"/>
        <v>0</v>
      </c>
      <c r="S283" s="45">
        <f t="shared" si="100"/>
        <v>0</v>
      </c>
      <c r="T283" s="45">
        <f t="shared" si="100"/>
        <v>0</v>
      </c>
      <c r="U283" s="72" t="s">
        <v>217</v>
      </c>
      <c r="V283" s="40" t="s">
        <v>117</v>
      </c>
      <c r="W283" s="11" t="s">
        <v>32</v>
      </c>
      <c r="X283" s="11" t="s">
        <v>32</v>
      </c>
      <c r="Y283" s="11" t="s">
        <v>32</v>
      </c>
      <c r="Z283" s="41" t="s">
        <v>32</v>
      </c>
      <c r="AA283" s="41">
        <v>2</v>
      </c>
      <c r="AB283" s="41" t="s">
        <v>32</v>
      </c>
      <c r="AC283" s="41">
        <v>1</v>
      </c>
      <c r="AD283" s="11" t="s">
        <v>32</v>
      </c>
      <c r="AE283" s="11" t="s">
        <v>32</v>
      </c>
      <c r="AF283" s="11" t="s">
        <v>32</v>
      </c>
      <c r="AG283" s="11" t="s">
        <v>32</v>
      </c>
      <c r="AH283" s="11" t="s">
        <v>32</v>
      </c>
      <c r="AI283" s="11" t="s">
        <v>32</v>
      </c>
      <c r="AJ283" s="11" t="s">
        <v>32</v>
      </c>
      <c r="AK283" s="11" t="s">
        <v>32</v>
      </c>
      <c r="AL283" s="11" t="s">
        <v>32</v>
      </c>
      <c r="AM283" s="11" t="s">
        <v>32</v>
      </c>
      <c r="AN283" s="41">
        <v>3</v>
      </c>
    </row>
    <row r="284" spans="1:40" s="3" customFormat="1" ht="45" x14ac:dyDescent="0.25">
      <c r="A284" s="88"/>
      <c r="B284" s="40" t="s">
        <v>37</v>
      </c>
      <c r="C284" s="45">
        <f t="shared" si="99"/>
        <v>0</v>
      </c>
      <c r="D284" s="45">
        <v>0</v>
      </c>
      <c r="E284" s="45">
        <v>0</v>
      </c>
      <c r="F284" s="45">
        <v>0</v>
      </c>
      <c r="G284" s="45">
        <v>0</v>
      </c>
      <c r="H284" s="45">
        <v>0</v>
      </c>
      <c r="I284" s="45">
        <v>0</v>
      </c>
      <c r="J284" s="45">
        <v>0</v>
      </c>
      <c r="K284" s="45">
        <v>0</v>
      </c>
      <c r="L284" s="45">
        <v>0</v>
      </c>
      <c r="M284" s="45">
        <v>0</v>
      </c>
      <c r="N284" s="45">
        <v>0</v>
      </c>
      <c r="O284" s="45">
        <v>0</v>
      </c>
      <c r="P284" s="45">
        <v>0</v>
      </c>
      <c r="Q284" s="45">
        <v>0</v>
      </c>
      <c r="R284" s="45">
        <v>0</v>
      </c>
      <c r="S284" s="45">
        <v>0</v>
      </c>
      <c r="T284" s="45">
        <v>0</v>
      </c>
      <c r="U284" s="73"/>
      <c r="V284" s="40" t="s">
        <v>96</v>
      </c>
      <c r="W284" s="11" t="s">
        <v>32</v>
      </c>
      <c r="X284" s="11" t="s">
        <v>32</v>
      </c>
      <c r="Y284" s="11" t="s">
        <v>32</v>
      </c>
      <c r="Z284" s="41" t="s">
        <v>32</v>
      </c>
      <c r="AA284" s="41">
        <v>2</v>
      </c>
      <c r="AB284" s="41">
        <v>1</v>
      </c>
      <c r="AC284" s="41" t="s">
        <v>32</v>
      </c>
      <c r="AD284" s="11" t="s">
        <v>32</v>
      </c>
      <c r="AE284" s="11" t="s">
        <v>32</v>
      </c>
      <c r="AF284" s="11" t="s">
        <v>32</v>
      </c>
      <c r="AG284" s="11" t="s">
        <v>32</v>
      </c>
      <c r="AH284" s="11" t="s">
        <v>32</v>
      </c>
      <c r="AI284" s="11" t="s">
        <v>32</v>
      </c>
      <c r="AJ284" s="11" t="s">
        <v>32</v>
      </c>
      <c r="AK284" s="11" t="s">
        <v>32</v>
      </c>
      <c r="AL284" s="11" t="s">
        <v>32</v>
      </c>
      <c r="AM284" s="11" t="s">
        <v>32</v>
      </c>
      <c r="AN284" s="41">
        <v>3</v>
      </c>
    </row>
    <row r="285" spans="1:40" s="3" customFormat="1" ht="45" x14ac:dyDescent="0.25">
      <c r="A285" s="88"/>
      <c r="B285" s="40" t="s">
        <v>38</v>
      </c>
      <c r="C285" s="45">
        <f t="shared" si="99"/>
        <v>0</v>
      </c>
      <c r="D285" s="45">
        <v>0</v>
      </c>
      <c r="E285" s="45">
        <v>0</v>
      </c>
      <c r="F285" s="45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73"/>
      <c r="V285" s="87" t="s">
        <v>119</v>
      </c>
      <c r="W285" s="90" t="s">
        <v>32</v>
      </c>
      <c r="X285" s="90" t="s">
        <v>32</v>
      </c>
      <c r="Y285" s="90" t="s">
        <v>32</v>
      </c>
      <c r="Z285" s="90" t="s">
        <v>32</v>
      </c>
      <c r="AA285" s="69">
        <v>2</v>
      </c>
      <c r="AB285" s="69" t="s">
        <v>32</v>
      </c>
      <c r="AC285" s="69">
        <v>1</v>
      </c>
      <c r="AD285" s="69" t="s">
        <v>32</v>
      </c>
      <c r="AE285" s="69" t="s">
        <v>32</v>
      </c>
      <c r="AF285" s="69" t="s">
        <v>32</v>
      </c>
      <c r="AG285" s="69" t="s">
        <v>32</v>
      </c>
      <c r="AH285" s="69" t="s">
        <v>32</v>
      </c>
      <c r="AI285" s="69" t="s">
        <v>32</v>
      </c>
      <c r="AJ285" s="69" t="s">
        <v>32</v>
      </c>
      <c r="AK285" s="69" t="s">
        <v>32</v>
      </c>
      <c r="AL285" s="69" t="s">
        <v>32</v>
      </c>
      <c r="AM285" s="69" t="s">
        <v>32</v>
      </c>
      <c r="AN285" s="69">
        <v>3</v>
      </c>
    </row>
    <row r="286" spans="1:40" s="3" customFormat="1" ht="30" x14ac:dyDescent="0.25">
      <c r="A286" s="88"/>
      <c r="B286" s="40" t="s">
        <v>39</v>
      </c>
      <c r="C286" s="45">
        <f t="shared" si="99"/>
        <v>5454630.3200000003</v>
      </c>
      <c r="D286" s="45">
        <v>0</v>
      </c>
      <c r="E286" s="45">
        <v>0</v>
      </c>
      <c r="F286" s="45">
        <v>0</v>
      </c>
      <c r="G286" s="45">
        <v>0</v>
      </c>
      <c r="H286" s="45">
        <f>853619.24+506502.33+4268.1+2532.51+64349.43+63170.8-1360121.57</f>
        <v>134320.84000000008</v>
      </c>
      <c r="I286" s="45">
        <v>99663.96</v>
      </c>
      <c r="J286" s="45">
        <f>5194672.16+25973.36</f>
        <v>5220645.5200000005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73"/>
      <c r="V286" s="88"/>
      <c r="W286" s="91"/>
      <c r="X286" s="91"/>
      <c r="Y286" s="91"/>
      <c r="Z286" s="91"/>
      <c r="AA286" s="70"/>
      <c r="AB286" s="70"/>
      <c r="AC286" s="70"/>
      <c r="AD286" s="70"/>
      <c r="AE286" s="70"/>
      <c r="AF286" s="70"/>
      <c r="AG286" s="70"/>
      <c r="AH286" s="70"/>
      <c r="AI286" s="70"/>
      <c r="AJ286" s="70"/>
      <c r="AK286" s="70"/>
      <c r="AL286" s="70"/>
      <c r="AM286" s="70"/>
      <c r="AN286" s="70"/>
    </row>
    <row r="287" spans="1:40" s="3" customFormat="1" ht="30" x14ac:dyDescent="0.25">
      <c r="A287" s="89"/>
      <c r="B287" s="40" t="s">
        <v>40</v>
      </c>
      <c r="C287" s="45">
        <f t="shared" si="99"/>
        <v>0</v>
      </c>
      <c r="D287" s="45">
        <v>0</v>
      </c>
      <c r="E287" s="45">
        <v>0</v>
      </c>
      <c r="F287" s="45">
        <v>0</v>
      </c>
      <c r="G287" s="45">
        <v>0</v>
      </c>
      <c r="H287" s="45">
        <v>0</v>
      </c>
      <c r="I287" s="45">
        <v>0</v>
      </c>
      <c r="J287" s="45">
        <v>0</v>
      </c>
      <c r="K287" s="45">
        <v>0</v>
      </c>
      <c r="L287" s="45">
        <v>0</v>
      </c>
      <c r="M287" s="45">
        <v>0</v>
      </c>
      <c r="N287" s="45">
        <v>0</v>
      </c>
      <c r="O287" s="45">
        <v>0</v>
      </c>
      <c r="P287" s="45">
        <v>0</v>
      </c>
      <c r="Q287" s="45">
        <v>0</v>
      </c>
      <c r="R287" s="45">
        <v>0</v>
      </c>
      <c r="S287" s="45">
        <v>0</v>
      </c>
      <c r="T287" s="45">
        <v>0</v>
      </c>
      <c r="U287" s="74"/>
      <c r="V287" s="89"/>
      <c r="W287" s="92"/>
      <c r="X287" s="92"/>
      <c r="Y287" s="92"/>
      <c r="Z287" s="92"/>
      <c r="AA287" s="71"/>
      <c r="AB287" s="71"/>
      <c r="AC287" s="71"/>
      <c r="AD287" s="71"/>
      <c r="AE287" s="71"/>
      <c r="AF287" s="71"/>
      <c r="AG287" s="71"/>
      <c r="AH287" s="71"/>
      <c r="AI287" s="71"/>
      <c r="AJ287" s="71"/>
      <c r="AK287" s="71"/>
      <c r="AL287" s="71"/>
      <c r="AM287" s="71"/>
      <c r="AN287" s="71"/>
    </row>
    <row r="288" spans="1:40" s="3" customFormat="1" ht="45" x14ac:dyDescent="0.25">
      <c r="A288" s="87" t="s">
        <v>194</v>
      </c>
      <c r="B288" s="40" t="s">
        <v>36</v>
      </c>
      <c r="C288" s="45">
        <f t="shared" si="99"/>
        <v>5166797.7699999996</v>
      </c>
      <c r="D288" s="45">
        <f>SUM(D289:D292)</f>
        <v>0</v>
      </c>
      <c r="E288" s="45">
        <f t="shared" ref="E288:T288" si="101">SUM(E289:E292)</f>
        <v>0</v>
      </c>
      <c r="F288" s="45">
        <f t="shared" si="101"/>
        <v>0</v>
      </c>
      <c r="G288" s="45">
        <f t="shared" si="101"/>
        <v>0</v>
      </c>
      <c r="H288" s="45">
        <f t="shared" si="101"/>
        <v>5166797.7699999996</v>
      </c>
      <c r="I288" s="45">
        <f t="shared" si="101"/>
        <v>0</v>
      </c>
      <c r="J288" s="45">
        <f t="shared" si="101"/>
        <v>0</v>
      </c>
      <c r="K288" s="45">
        <f t="shared" si="101"/>
        <v>0</v>
      </c>
      <c r="L288" s="45">
        <f t="shared" si="101"/>
        <v>0</v>
      </c>
      <c r="M288" s="45">
        <f t="shared" si="101"/>
        <v>0</v>
      </c>
      <c r="N288" s="45">
        <f t="shared" si="101"/>
        <v>0</v>
      </c>
      <c r="O288" s="45">
        <f t="shared" si="101"/>
        <v>0</v>
      </c>
      <c r="P288" s="45">
        <f t="shared" si="101"/>
        <v>0</v>
      </c>
      <c r="Q288" s="45">
        <f t="shared" si="101"/>
        <v>0</v>
      </c>
      <c r="R288" s="45">
        <f t="shared" si="101"/>
        <v>0</v>
      </c>
      <c r="S288" s="45">
        <f t="shared" si="101"/>
        <v>0</v>
      </c>
      <c r="T288" s="45">
        <f t="shared" si="101"/>
        <v>0</v>
      </c>
      <c r="U288" s="72" t="s">
        <v>217</v>
      </c>
      <c r="V288" s="40" t="s">
        <v>117</v>
      </c>
      <c r="W288" s="11" t="s">
        <v>32</v>
      </c>
      <c r="X288" s="11" t="s">
        <v>32</v>
      </c>
      <c r="Y288" s="11" t="s">
        <v>32</v>
      </c>
      <c r="Z288" s="41" t="s">
        <v>32</v>
      </c>
      <c r="AA288" s="41">
        <v>1</v>
      </c>
      <c r="AB288" s="41" t="s">
        <v>32</v>
      </c>
      <c r="AC288" s="41" t="s">
        <v>32</v>
      </c>
      <c r="AD288" s="11" t="s">
        <v>32</v>
      </c>
      <c r="AE288" s="11" t="s">
        <v>32</v>
      </c>
      <c r="AF288" s="11" t="s">
        <v>32</v>
      </c>
      <c r="AG288" s="11" t="s">
        <v>32</v>
      </c>
      <c r="AH288" s="11" t="s">
        <v>32</v>
      </c>
      <c r="AI288" s="11" t="s">
        <v>32</v>
      </c>
      <c r="AJ288" s="11" t="s">
        <v>32</v>
      </c>
      <c r="AK288" s="11" t="s">
        <v>32</v>
      </c>
      <c r="AL288" s="11" t="s">
        <v>32</v>
      </c>
      <c r="AM288" s="11" t="s">
        <v>32</v>
      </c>
      <c r="AN288" s="41">
        <v>1</v>
      </c>
    </row>
    <row r="289" spans="1:40" s="3" customFormat="1" ht="45" x14ac:dyDescent="0.25">
      <c r="A289" s="88"/>
      <c r="B289" s="40" t="s">
        <v>37</v>
      </c>
      <c r="C289" s="45">
        <f t="shared" si="99"/>
        <v>0</v>
      </c>
      <c r="D289" s="45">
        <v>0</v>
      </c>
      <c r="E289" s="45">
        <v>0</v>
      </c>
      <c r="F289" s="45">
        <v>0</v>
      </c>
      <c r="G289" s="45">
        <v>0</v>
      </c>
      <c r="H289" s="45">
        <v>0</v>
      </c>
      <c r="I289" s="45">
        <v>0</v>
      </c>
      <c r="J289" s="45">
        <v>0</v>
      </c>
      <c r="K289" s="45">
        <v>0</v>
      </c>
      <c r="L289" s="45">
        <v>0</v>
      </c>
      <c r="M289" s="45">
        <v>0</v>
      </c>
      <c r="N289" s="45">
        <v>0</v>
      </c>
      <c r="O289" s="45">
        <v>0</v>
      </c>
      <c r="P289" s="45">
        <v>0</v>
      </c>
      <c r="Q289" s="45">
        <v>0</v>
      </c>
      <c r="R289" s="45">
        <v>0</v>
      </c>
      <c r="S289" s="45">
        <v>0</v>
      </c>
      <c r="T289" s="45">
        <v>0</v>
      </c>
      <c r="U289" s="73"/>
      <c r="V289" s="40" t="s">
        <v>96</v>
      </c>
      <c r="W289" s="11" t="s">
        <v>32</v>
      </c>
      <c r="X289" s="11" t="s">
        <v>32</v>
      </c>
      <c r="Y289" s="11" t="s">
        <v>32</v>
      </c>
      <c r="Z289" s="41" t="s">
        <v>32</v>
      </c>
      <c r="AA289" s="41">
        <v>1</v>
      </c>
      <c r="AB289" s="11" t="s">
        <v>32</v>
      </c>
      <c r="AC289" s="41" t="s">
        <v>32</v>
      </c>
      <c r="AD289" s="11" t="s">
        <v>32</v>
      </c>
      <c r="AE289" s="11" t="s">
        <v>32</v>
      </c>
      <c r="AF289" s="11" t="s">
        <v>32</v>
      </c>
      <c r="AG289" s="11" t="s">
        <v>32</v>
      </c>
      <c r="AH289" s="11" t="s">
        <v>32</v>
      </c>
      <c r="AI289" s="11" t="s">
        <v>32</v>
      </c>
      <c r="AJ289" s="11" t="s">
        <v>32</v>
      </c>
      <c r="AK289" s="11" t="s">
        <v>32</v>
      </c>
      <c r="AL289" s="11" t="s">
        <v>32</v>
      </c>
      <c r="AM289" s="11" t="s">
        <v>32</v>
      </c>
      <c r="AN289" s="41">
        <v>1</v>
      </c>
    </row>
    <row r="290" spans="1:40" s="3" customFormat="1" ht="45" x14ac:dyDescent="0.25">
      <c r="A290" s="88"/>
      <c r="B290" s="40" t="s">
        <v>38</v>
      </c>
      <c r="C290" s="45">
        <f t="shared" si="99"/>
        <v>0</v>
      </c>
      <c r="D290" s="45">
        <v>0</v>
      </c>
      <c r="E290" s="45">
        <v>0</v>
      </c>
      <c r="F290" s="45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73"/>
      <c r="V290" s="87" t="s">
        <v>119</v>
      </c>
      <c r="W290" s="90" t="s">
        <v>32</v>
      </c>
      <c r="X290" s="90" t="s">
        <v>32</v>
      </c>
      <c r="Y290" s="90" t="s">
        <v>32</v>
      </c>
      <c r="Z290" s="90" t="s">
        <v>32</v>
      </c>
      <c r="AA290" s="162">
        <v>1</v>
      </c>
      <c r="AB290" s="90" t="s">
        <v>32</v>
      </c>
      <c r="AC290" s="90" t="s">
        <v>32</v>
      </c>
      <c r="AD290" s="90" t="s">
        <v>32</v>
      </c>
      <c r="AE290" s="90" t="s">
        <v>32</v>
      </c>
      <c r="AF290" s="90" t="s">
        <v>32</v>
      </c>
      <c r="AG290" s="90" t="s">
        <v>32</v>
      </c>
      <c r="AH290" s="90" t="s">
        <v>32</v>
      </c>
      <c r="AI290" s="90" t="s">
        <v>32</v>
      </c>
      <c r="AJ290" s="90" t="s">
        <v>32</v>
      </c>
      <c r="AK290" s="90" t="s">
        <v>32</v>
      </c>
      <c r="AL290" s="90" t="s">
        <v>32</v>
      </c>
      <c r="AM290" s="90" t="s">
        <v>32</v>
      </c>
      <c r="AN290" s="69">
        <v>1</v>
      </c>
    </row>
    <row r="291" spans="1:40" s="3" customFormat="1" ht="30" x14ac:dyDescent="0.25">
      <c r="A291" s="88"/>
      <c r="B291" s="40" t="s">
        <v>39</v>
      </c>
      <c r="C291" s="45">
        <f t="shared" si="99"/>
        <v>5166797.7699999996</v>
      </c>
      <c r="D291" s="45">
        <v>0</v>
      </c>
      <c r="E291" s="45">
        <v>0</v>
      </c>
      <c r="F291" s="45">
        <v>0</v>
      </c>
      <c r="G291" s="45">
        <v>0</v>
      </c>
      <c r="H291" s="45">
        <f>4920066.06+24600.33+222131.38</f>
        <v>5166797.7699999996</v>
      </c>
      <c r="I291" s="45">
        <v>0</v>
      </c>
      <c r="J291" s="45">
        <v>0</v>
      </c>
      <c r="K291" s="45">
        <v>0</v>
      </c>
      <c r="L291" s="45">
        <v>0</v>
      </c>
      <c r="M291" s="45">
        <v>0</v>
      </c>
      <c r="N291" s="45">
        <v>0</v>
      </c>
      <c r="O291" s="45">
        <v>0</v>
      </c>
      <c r="P291" s="45">
        <v>0</v>
      </c>
      <c r="Q291" s="45">
        <v>0</v>
      </c>
      <c r="R291" s="45">
        <v>0</v>
      </c>
      <c r="S291" s="45">
        <v>0</v>
      </c>
      <c r="T291" s="45">
        <v>0</v>
      </c>
      <c r="U291" s="73"/>
      <c r="V291" s="88"/>
      <c r="W291" s="91"/>
      <c r="X291" s="91"/>
      <c r="Y291" s="91"/>
      <c r="Z291" s="91"/>
      <c r="AA291" s="163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70"/>
    </row>
    <row r="292" spans="1:40" s="3" customFormat="1" ht="30" x14ac:dyDescent="0.25">
      <c r="A292" s="89"/>
      <c r="B292" s="40" t="s">
        <v>40</v>
      </c>
      <c r="C292" s="45">
        <f t="shared" si="99"/>
        <v>0</v>
      </c>
      <c r="D292" s="45">
        <v>0</v>
      </c>
      <c r="E292" s="45">
        <v>0</v>
      </c>
      <c r="F292" s="45">
        <v>0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74"/>
      <c r="V292" s="89"/>
      <c r="W292" s="92"/>
      <c r="X292" s="92"/>
      <c r="Y292" s="92"/>
      <c r="Z292" s="92"/>
      <c r="AA292" s="164"/>
      <c r="AB292" s="92"/>
      <c r="AC292" s="92"/>
      <c r="AD292" s="92"/>
      <c r="AE292" s="92"/>
      <c r="AF292" s="92"/>
      <c r="AG292" s="92"/>
      <c r="AH292" s="92"/>
      <c r="AI292" s="92"/>
      <c r="AJ292" s="92"/>
      <c r="AK292" s="92"/>
      <c r="AL292" s="92"/>
      <c r="AM292" s="92"/>
      <c r="AN292" s="71"/>
    </row>
    <row r="293" spans="1:40" s="3" customFormat="1" ht="45" x14ac:dyDescent="0.25">
      <c r="A293" s="87" t="s">
        <v>195</v>
      </c>
      <c r="B293" s="40" t="s">
        <v>36</v>
      </c>
      <c r="C293" s="45">
        <f t="shared" si="99"/>
        <v>5842702.5700000003</v>
      </c>
      <c r="D293" s="45">
        <f>SUM(D294:D297)</f>
        <v>0</v>
      </c>
      <c r="E293" s="45">
        <f t="shared" ref="E293:T293" si="102">SUM(E294:E297)</f>
        <v>0</v>
      </c>
      <c r="F293" s="45">
        <f t="shared" si="102"/>
        <v>0</v>
      </c>
      <c r="G293" s="45">
        <f t="shared" si="102"/>
        <v>0</v>
      </c>
      <c r="H293" s="45">
        <f t="shared" si="102"/>
        <v>5842702.5700000003</v>
      </c>
      <c r="I293" s="45">
        <f t="shared" si="102"/>
        <v>0</v>
      </c>
      <c r="J293" s="45">
        <f t="shared" si="102"/>
        <v>0</v>
      </c>
      <c r="K293" s="45">
        <f t="shared" si="102"/>
        <v>0</v>
      </c>
      <c r="L293" s="45">
        <f t="shared" si="102"/>
        <v>0</v>
      </c>
      <c r="M293" s="45">
        <f t="shared" si="102"/>
        <v>0</v>
      </c>
      <c r="N293" s="45">
        <f t="shared" si="102"/>
        <v>0</v>
      </c>
      <c r="O293" s="45">
        <f t="shared" si="102"/>
        <v>0</v>
      </c>
      <c r="P293" s="45">
        <f t="shared" si="102"/>
        <v>0</v>
      </c>
      <c r="Q293" s="45">
        <f t="shared" si="102"/>
        <v>0</v>
      </c>
      <c r="R293" s="45">
        <f t="shared" si="102"/>
        <v>0</v>
      </c>
      <c r="S293" s="45">
        <f t="shared" si="102"/>
        <v>0</v>
      </c>
      <c r="T293" s="45">
        <f t="shared" si="102"/>
        <v>0</v>
      </c>
      <c r="U293" s="72" t="s">
        <v>218</v>
      </c>
      <c r="V293" s="40" t="s">
        <v>117</v>
      </c>
      <c r="W293" s="11" t="s">
        <v>32</v>
      </c>
      <c r="X293" s="11" t="s">
        <v>32</v>
      </c>
      <c r="Y293" s="11" t="s">
        <v>32</v>
      </c>
      <c r="Z293" s="41" t="s">
        <v>32</v>
      </c>
      <c r="AA293" s="41">
        <v>1</v>
      </c>
      <c r="AB293" s="41" t="s">
        <v>32</v>
      </c>
      <c r="AC293" s="11" t="s">
        <v>32</v>
      </c>
      <c r="AD293" s="11" t="s">
        <v>32</v>
      </c>
      <c r="AE293" s="11" t="s">
        <v>32</v>
      </c>
      <c r="AF293" s="11" t="s">
        <v>32</v>
      </c>
      <c r="AG293" s="11" t="s">
        <v>32</v>
      </c>
      <c r="AH293" s="11" t="s">
        <v>32</v>
      </c>
      <c r="AI293" s="11" t="s">
        <v>32</v>
      </c>
      <c r="AJ293" s="11" t="s">
        <v>32</v>
      </c>
      <c r="AK293" s="11" t="s">
        <v>32</v>
      </c>
      <c r="AL293" s="11" t="s">
        <v>32</v>
      </c>
      <c r="AM293" s="11" t="s">
        <v>32</v>
      </c>
      <c r="AN293" s="41">
        <v>1</v>
      </c>
    </row>
    <row r="294" spans="1:40" s="3" customFormat="1" ht="45" x14ac:dyDescent="0.25">
      <c r="A294" s="88"/>
      <c r="B294" s="40" t="s">
        <v>37</v>
      </c>
      <c r="C294" s="45">
        <f t="shared" si="99"/>
        <v>0</v>
      </c>
      <c r="D294" s="45">
        <v>0</v>
      </c>
      <c r="E294" s="45">
        <v>0</v>
      </c>
      <c r="F294" s="45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73"/>
      <c r="V294" s="40" t="s">
        <v>96</v>
      </c>
      <c r="W294" s="11" t="s">
        <v>32</v>
      </c>
      <c r="X294" s="11" t="s">
        <v>32</v>
      </c>
      <c r="Y294" s="11" t="s">
        <v>32</v>
      </c>
      <c r="Z294" s="41" t="s">
        <v>32</v>
      </c>
      <c r="AA294" s="41">
        <v>1</v>
      </c>
      <c r="AB294" s="41" t="s">
        <v>32</v>
      </c>
      <c r="AC294" s="11" t="s">
        <v>32</v>
      </c>
      <c r="AD294" s="11" t="s">
        <v>32</v>
      </c>
      <c r="AE294" s="11" t="s">
        <v>32</v>
      </c>
      <c r="AF294" s="11" t="s">
        <v>32</v>
      </c>
      <c r="AG294" s="11" t="s">
        <v>32</v>
      </c>
      <c r="AH294" s="11" t="s">
        <v>32</v>
      </c>
      <c r="AI294" s="11" t="s">
        <v>32</v>
      </c>
      <c r="AJ294" s="11" t="s">
        <v>32</v>
      </c>
      <c r="AK294" s="11" t="s">
        <v>32</v>
      </c>
      <c r="AL294" s="11" t="s">
        <v>32</v>
      </c>
      <c r="AM294" s="11" t="s">
        <v>32</v>
      </c>
      <c r="AN294" s="41">
        <v>1</v>
      </c>
    </row>
    <row r="295" spans="1:40" s="3" customFormat="1" ht="45" x14ac:dyDescent="0.25">
      <c r="A295" s="88"/>
      <c r="B295" s="40" t="s">
        <v>38</v>
      </c>
      <c r="C295" s="45">
        <f t="shared" si="99"/>
        <v>0</v>
      </c>
      <c r="D295" s="45">
        <v>0</v>
      </c>
      <c r="E295" s="45">
        <v>0</v>
      </c>
      <c r="F295" s="45">
        <v>0</v>
      </c>
      <c r="G295" s="45">
        <v>0</v>
      </c>
      <c r="H295" s="45">
        <v>0</v>
      </c>
      <c r="I295" s="45">
        <v>0</v>
      </c>
      <c r="J295" s="45">
        <v>0</v>
      </c>
      <c r="K295" s="45">
        <v>0</v>
      </c>
      <c r="L295" s="45">
        <v>0</v>
      </c>
      <c r="M295" s="45">
        <v>0</v>
      </c>
      <c r="N295" s="45">
        <v>0</v>
      </c>
      <c r="O295" s="45">
        <v>0</v>
      </c>
      <c r="P295" s="45">
        <v>0</v>
      </c>
      <c r="Q295" s="45">
        <v>0</v>
      </c>
      <c r="R295" s="45">
        <v>0</v>
      </c>
      <c r="S295" s="45">
        <v>0</v>
      </c>
      <c r="T295" s="45">
        <v>0</v>
      </c>
      <c r="U295" s="73"/>
      <c r="V295" s="87" t="s">
        <v>119</v>
      </c>
      <c r="W295" s="90" t="s">
        <v>32</v>
      </c>
      <c r="X295" s="90" t="s">
        <v>32</v>
      </c>
      <c r="Y295" s="90" t="s">
        <v>32</v>
      </c>
      <c r="Z295" s="90" t="s">
        <v>32</v>
      </c>
      <c r="AA295" s="69">
        <v>1</v>
      </c>
      <c r="AB295" s="90" t="s">
        <v>32</v>
      </c>
      <c r="AC295" s="90" t="s">
        <v>32</v>
      </c>
      <c r="AD295" s="90" t="s">
        <v>32</v>
      </c>
      <c r="AE295" s="90" t="s">
        <v>32</v>
      </c>
      <c r="AF295" s="90" t="s">
        <v>32</v>
      </c>
      <c r="AG295" s="90" t="s">
        <v>32</v>
      </c>
      <c r="AH295" s="90" t="s">
        <v>32</v>
      </c>
      <c r="AI295" s="90" t="s">
        <v>32</v>
      </c>
      <c r="AJ295" s="90" t="s">
        <v>32</v>
      </c>
      <c r="AK295" s="90" t="s">
        <v>32</v>
      </c>
      <c r="AL295" s="90" t="s">
        <v>32</v>
      </c>
      <c r="AM295" s="90" t="s">
        <v>32</v>
      </c>
      <c r="AN295" s="69">
        <v>1</v>
      </c>
    </row>
    <row r="296" spans="1:40" s="3" customFormat="1" ht="30" x14ac:dyDescent="0.25">
      <c r="A296" s="88"/>
      <c r="B296" s="40" t="s">
        <v>39</v>
      </c>
      <c r="C296" s="45">
        <f t="shared" si="99"/>
        <v>5842702.5700000003</v>
      </c>
      <c r="D296" s="45">
        <v>0</v>
      </c>
      <c r="E296" s="45">
        <v>0</v>
      </c>
      <c r="F296" s="45">
        <v>0</v>
      </c>
      <c r="G296" s="45">
        <v>0</v>
      </c>
      <c r="H296" s="45">
        <v>5842702.5700000003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73"/>
      <c r="V296" s="88"/>
      <c r="W296" s="91"/>
      <c r="X296" s="91"/>
      <c r="Y296" s="91"/>
      <c r="Z296" s="91"/>
      <c r="AA296" s="70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70"/>
    </row>
    <row r="297" spans="1:40" s="3" customFormat="1" ht="30" x14ac:dyDescent="0.25">
      <c r="A297" s="89"/>
      <c r="B297" s="40" t="s">
        <v>40</v>
      </c>
      <c r="C297" s="45">
        <f t="shared" si="99"/>
        <v>0</v>
      </c>
      <c r="D297" s="45">
        <v>0</v>
      </c>
      <c r="E297" s="45">
        <v>0</v>
      </c>
      <c r="F297" s="45">
        <v>0</v>
      </c>
      <c r="G297" s="45">
        <v>0</v>
      </c>
      <c r="H297" s="45">
        <v>0</v>
      </c>
      <c r="I297" s="45">
        <v>0</v>
      </c>
      <c r="J297" s="45">
        <v>0</v>
      </c>
      <c r="K297" s="45">
        <v>0</v>
      </c>
      <c r="L297" s="45">
        <v>0</v>
      </c>
      <c r="M297" s="45">
        <v>0</v>
      </c>
      <c r="N297" s="45">
        <v>0</v>
      </c>
      <c r="O297" s="45">
        <v>0</v>
      </c>
      <c r="P297" s="45">
        <v>0</v>
      </c>
      <c r="Q297" s="45">
        <v>0</v>
      </c>
      <c r="R297" s="45">
        <v>0</v>
      </c>
      <c r="S297" s="45">
        <v>0</v>
      </c>
      <c r="T297" s="45">
        <v>0</v>
      </c>
      <c r="U297" s="74"/>
      <c r="V297" s="89"/>
      <c r="W297" s="92"/>
      <c r="X297" s="92"/>
      <c r="Y297" s="92"/>
      <c r="Z297" s="92"/>
      <c r="AA297" s="71"/>
      <c r="AB297" s="92"/>
      <c r="AC297" s="92"/>
      <c r="AD297" s="92"/>
      <c r="AE297" s="92"/>
      <c r="AF297" s="92"/>
      <c r="AG297" s="92"/>
      <c r="AH297" s="92"/>
      <c r="AI297" s="92"/>
      <c r="AJ297" s="92"/>
      <c r="AK297" s="92"/>
      <c r="AL297" s="92"/>
      <c r="AM297" s="92"/>
      <c r="AN297" s="71"/>
    </row>
    <row r="298" spans="1:40" s="3" customFormat="1" ht="45" customHeight="1" x14ac:dyDescent="0.25">
      <c r="A298" s="87" t="s">
        <v>196</v>
      </c>
      <c r="B298" s="40" t="s">
        <v>36</v>
      </c>
      <c r="C298" s="45">
        <f t="shared" si="99"/>
        <v>2086254.82</v>
      </c>
      <c r="D298" s="45">
        <f>SUM(D299:D302)</f>
        <v>0</v>
      </c>
      <c r="E298" s="45">
        <f t="shared" ref="E298:T298" si="103">SUM(E299:E302)</f>
        <v>0</v>
      </c>
      <c r="F298" s="45">
        <f t="shared" si="103"/>
        <v>0</v>
      </c>
      <c r="G298" s="45">
        <f t="shared" si="103"/>
        <v>0</v>
      </c>
      <c r="H298" s="45">
        <f t="shared" si="103"/>
        <v>2086254.82</v>
      </c>
      <c r="I298" s="45">
        <f t="shared" si="103"/>
        <v>0</v>
      </c>
      <c r="J298" s="45">
        <f t="shared" si="103"/>
        <v>0</v>
      </c>
      <c r="K298" s="45">
        <f t="shared" si="103"/>
        <v>0</v>
      </c>
      <c r="L298" s="45">
        <f t="shared" si="103"/>
        <v>0</v>
      </c>
      <c r="M298" s="45">
        <f t="shared" si="103"/>
        <v>0</v>
      </c>
      <c r="N298" s="45">
        <f t="shared" si="103"/>
        <v>0</v>
      </c>
      <c r="O298" s="45">
        <f t="shared" si="103"/>
        <v>0</v>
      </c>
      <c r="P298" s="45">
        <f t="shared" si="103"/>
        <v>0</v>
      </c>
      <c r="Q298" s="45">
        <f t="shared" si="103"/>
        <v>0</v>
      </c>
      <c r="R298" s="45">
        <f t="shared" si="103"/>
        <v>0</v>
      </c>
      <c r="S298" s="45">
        <f t="shared" si="103"/>
        <v>0</v>
      </c>
      <c r="T298" s="45">
        <f t="shared" si="103"/>
        <v>0</v>
      </c>
      <c r="U298" s="72" t="s">
        <v>218</v>
      </c>
      <c r="V298" s="40" t="s">
        <v>117</v>
      </c>
      <c r="W298" s="11" t="s">
        <v>32</v>
      </c>
      <c r="X298" s="11" t="s">
        <v>32</v>
      </c>
      <c r="Y298" s="11" t="s">
        <v>32</v>
      </c>
      <c r="Z298" s="41" t="s">
        <v>32</v>
      </c>
      <c r="AA298" s="41" t="s">
        <v>32</v>
      </c>
      <c r="AB298" s="41" t="s">
        <v>32</v>
      </c>
      <c r="AC298" s="11" t="s">
        <v>32</v>
      </c>
      <c r="AD298" s="11" t="s">
        <v>32</v>
      </c>
      <c r="AE298" s="11" t="s">
        <v>32</v>
      </c>
      <c r="AF298" s="11" t="s">
        <v>32</v>
      </c>
      <c r="AG298" s="11" t="s">
        <v>32</v>
      </c>
      <c r="AH298" s="11" t="s">
        <v>32</v>
      </c>
      <c r="AI298" s="11" t="s">
        <v>32</v>
      </c>
      <c r="AJ298" s="11" t="s">
        <v>32</v>
      </c>
      <c r="AK298" s="11" t="s">
        <v>32</v>
      </c>
      <c r="AL298" s="11" t="s">
        <v>32</v>
      </c>
      <c r="AM298" s="11" t="s">
        <v>32</v>
      </c>
      <c r="AN298" s="11" t="s">
        <v>32</v>
      </c>
    </row>
    <row r="299" spans="1:40" s="3" customFormat="1" ht="45" x14ac:dyDescent="0.25">
      <c r="A299" s="88"/>
      <c r="B299" s="40" t="s">
        <v>37</v>
      </c>
      <c r="C299" s="45">
        <f t="shared" si="99"/>
        <v>0</v>
      </c>
      <c r="D299" s="45">
        <v>0</v>
      </c>
      <c r="E299" s="45">
        <v>0</v>
      </c>
      <c r="F299" s="45">
        <v>0</v>
      </c>
      <c r="G299" s="45">
        <v>0</v>
      </c>
      <c r="H299" s="45">
        <v>0</v>
      </c>
      <c r="I299" s="45">
        <v>0</v>
      </c>
      <c r="J299" s="45">
        <v>0</v>
      </c>
      <c r="K299" s="45">
        <v>0</v>
      </c>
      <c r="L299" s="45">
        <v>0</v>
      </c>
      <c r="M299" s="45">
        <v>0</v>
      </c>
      <c r="N299" s="45">
        <v>0</v>
      </c>
      <c r="O299" s="45">
        <v>0</v>
      </c>
      <c r="P299" s="45">
        <v>0</v>
      </c>
      <c r="Q299" s="45">
        <v>0</v>
      </c>
      <c r="R299" s="45">
        <v>0</v>
      </c>
      <c r="S299" s="45">
        <v>0</v>
      </c>
      <c r="T299" s="45">
        <v>0</v>
      </c>
      <c r="U299" s="73"/>
      <c r="V299" s="40" t="s">
        <v>96</v>
      </c>
      <c r="W299" s="11" t="s">
        <v>32</v>
      </c>
      <c r="X299" s="11" t="s">
        <v>32</v>
      </c>
      <c r="Y299" s="11" t="s">
        <v>32</v>
      </c>
      <c r="Z299" s="41" t="s">
        <v>32</v>
      </c>
      <c r="AA299" s="41">
        <v>1</v>
      </c>
      <c r="AB299" s="41" t="s">
        <v>32</v>
      </c>
      <c r="AC299" s="11" t="s">
        <v>32</v>
      </c>
      <c r="AD299" s="11" t="s">
        <v>32</v>
      </c>
      <c r="AE299" s="11" t="s">
        <v>32</v>
      </c>
      <c r="AF299" s="11" t="s">
        <v>32</v>
      </c>
      <c r="AG299" s="11" t="s">
        <v>32</v>
      </c>
      <c r="AH299" s="11" t="s">
        <v>32</v>
      </c>
      <c r="AI299" s="11" t="s">
        <v>32</v>
      </c>
      <c r="AJ299" s="11" t="s">
        <v>32</v>
      </c>
      <c r="AK299" s="11" t="s">
        <v>32</v>
      </c>
      <c r="AL299" s="11" t="s">
        <v>32</v>
      </c>
      <c r="AM299" s="11" t="s">
        <v>32</v>
      </c>
      <c r="AN299" s="41">
        <v>1</v>
      </c>
    </row>
    <row r="300" spans="1:40" s="3" customFormat="1" ht="45" x14ac:dyDescent="0.25">
      <c r="A300" s="88"/>
      <c r="B300" s="40" t="s">
        <v>38</v>
      </c>
      <c r="C300" s="45">
        <f t="shared" si="99"/>
        <v>0</v>
      </c>
      <c r="D300" s="45">
        <v>0</v>
      </c>
      <c r="E300" s="45">
        <v>0</v>
      </c>
      <c r="F300" s="45">
        <v>0</v>
      </c>
      <c r="G300" s="45">
        <v>0</v>
      </c>
      <c r="H300" s="45">
        <v>0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73"/>
      <c r="V300" s="87" t="s">
        <v>98</v>
      </c>
      <c r="W300" s="90" t="s">
        <v>32</v>
      </c>
      <c r="X300" s="90" t="s">
        <v>32</v>
      </c>
      <c r="Y300" s="90" t="s">
        <v>32</v>
      </c>
      <c r="Z300" s="90" t="s">
        <v>32</v>
      </c>
      <c r="AA300" s="165" t="s">
        <v>32</v>
      </c>
      <c r="AB300" s="165" t="s">
        <v>32</v>
      </c>
      <c r="AC300" s="165" t="s">
        <v>32</v>
      </c>
      <c r="AD300" s="90" t="s">
        <v>32</v>
      </c>
      <c r="AE300" s="90" t="s">
        <v>32</v>
      </c>
      <c r="AF300" s="90" t="s">
        <v>32</v>
      </c>
      <c r="AG300" s="90" t="s">
        <v>32</v>
      </c>
      <c r="AH300" s="90" t="s">
        <v>32</v>
      </c>
      <c r="AI300" s="90" t="s">
        <v>32</v>
      </c>
      <c r="AJ300" s="90" t="s">
        <v>32</v>
      </c>
      <c r="AK300" s="90" t="s">
        <v>32</v>
      </c>
      <c r="AL300" s="90" t="s">
        <v>32</v>
      </c>
      <c r="AM300" s="90" t="s">
        <v>32</v>
      </c>
      <c r="AN300" s="90" t="s">
        <v>32</v>
      </c>
    </row>
    <row r="301" spans="1:40" s="3" customFormat="1" ht="30" x14ac:dyDescent="0.25">
      <c r="A301" s="88"/>
      <c r="B301" s="40" t="s">
        <v>39</v>
      </c>
      <c r="C301" s="45">
        <f t="shared" si="99"/>
        <v>2086254.82</v>
      </c>
      <c r="D301" s="45">
        <v>0</v>
      </c>
      <c r="E301" s="45">
        <v>0</v>
      </c>
      <c r="F301" s="45">
        <v>0</v>
      </c>
      <c r="G301" s="45">
        <v>0</v>
      </c>
      <c r="H301" s="45">
        <v>2086254.82</v>
      </c>
      <c r="I301" s="45">
        <v>0</v>
      </c>
      <c r="J301" s="45">
        <v>0</v>
      </c>
      <c r="K301" s="45">
        <v>0</v>
      </c>
      <c r="L301" s="45">
        <v>0</v>
      </c>
      <c r="M301" s="45">
        <v>0</v>
      </c>
      <c r="N301" s="45">
        <v>0</v>
      </c>
      <c r="O301" s="45">
        <v>0</v>
      </c>
      <c r="P301" s="45">
        <v>0</v>
      </c>
      <c r="Q301" s="45">
        <v>0</v>
      </c>
      <c r="R301" s="45">
        <v>0</v>
      </c>
      <c r="S301" s="45">
        <v>0</v>
      </c>
      <c r="T301" s="45">
        <v>0</v>
      </c>
      <c r="U301" s="73"/>
      <c r="V301" s="88"/>
      <c r="W301" s="91"/>
      <c r="X301" s="91"/>
      <c r="Y301" s="91"/>
      <c r="Z301" s="91"/>
      <c r="AA301" s="166"/>
      <c r="AB301" s="166"/>
      <c r="AC301" s="166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</row>
    <row r="302" spans="1:40" s="3" customFormat="1" ht="30" x14ac:dyDescent="0.25">
      <c r="A302" s="89"/>
      <c r="B302" s="40" t="s">
        <v>40</v>
      </c>
      <c r="C302" s="45">
        <f t="shared" si="99"/>
        <v>0</v>
      </c>
      <c r="D302" s="45">
        <v>0</v>
      </c>
      <c r="E302" s="45">
        <v>0</v>
      </c>
      <c r="F302" s="45">
        <v>0</v>
      </c>
      <c r="G302" s="45">
        <v>0</v>
      </c>
      <c r="H302" s="45">
        <v>0</v>
      </c>
      <c r="I302" s="45">
        <v>0</v>
      </c>
      <c r="J302" s="45">
        <v>0</v>
      </c>
      <c r="K302" s="45">
        <v>0</v>
      </c>
      <c r="L302" s="45">
        <v>0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74"/>
      <c r="V302" s="89"/>
      <c r="W302" s="92"/>
      <c r="X302" s="92"/>
      <c r="Y302" s="92"/>
      <c r="Z302" s="92"/>
      <c r="AA302" s="167"/>
      <c r="AB302" s="167"/>
      <c r="AC302" s="167"/>
      <c r="AD302" s="92"/>
      <c r="AE302" s="92"/>
      <c r="AF302" s="92"/>
      <c r="AG302" s="92"/>
      <c r="AH302" s="92"/>
      <c r="AI302" s="92"/>
      <c r="AJ302" s="92"/>
      <c r="AK302" s="92"/>
      <c r="AL302" s="92"/>
      <c r="AM302" s="92"/>
      <c r="AN302" s="92"/>
    </row>
    <row r="303" spans="1:40" s="3" customFormat="1" ht="15" customHeight="1" x14ac:dyDescent="0.25">
      <c r="A303" s="87" t="s">
        <v>197</v>
      </c>
      <c r="B303" s="40" t="s">
        <v>36</v>
      </c>
      <c r="C303" s="45">
        <f t="shared" si="99"/>
        <v>490968.62</v>
      </c>
      <c r="D303" s="45">
        <f>SUM(D304:D307)</f>
        <v>0</v>
      </c>
      <c r="E303" s="45">
        <f t="shared" ref="E303:T303" si="104">SUM(E304:E307)</f>
        <v>245867</v>
      </c>
      <c r="F303" s="45">
        <f t="shared" si="104"/>
        <v>245101.62</v>
      </c>
      <c r="G303" s="45">
        <f t="shared" si="104"/>
        <v>0</v>
      </c>
      <c r="H303" s="45">
        <f t="shared" si="104"/>
        <v>0</v>
      </c>
      <c r="I303" s="45">
        <f t="shared" si="104"/>
        <v>0</v>
      </c>
      <c r="J303" s="45">
        <f t="shared" si="104"/>
        <v>0</v>
      </c>
      <c r="K303" s="45">
        <f t="shared" si="104"/>
        <v>0</v>
      </c>
      <c r="L303" s="45">
        <f t="shared" si="104"/>
        <v>0</v>
      </c>
      <c r="M303" s="45">
        <f t="shared" si="104"/>
        <v>0</v>
      </c>
      <c r="N303" s="45">
        <f t="shared" si="104"/>
        <v>0</v>
      </c>
      <c r="O303" s="45">
        <f t="shared" si="104"/>
        <v>0</v>
      </c>
      <c r="P303" s="45">
        <f t="shared" si="104"/>
        <v>0</v>
      </c>
      <c r="Q303" s="45">
        <f t="shared" si="104"/>
        <v>0</v>
      </c>
      <c r="R303" s="45">
        <f t="shared" si="104"/>
        <v>0</v>
      </c>
      <c r="S303" s="45">
        <f t="shared" si="104"/>
        <v>0</v>
      </c>
      <c r="T303" s="45">
        <f t="shared" si="104"/>
        <v>0</v>
      </c>
      <c r="U303" s="75"/>
      <c r="V303" s="76"/>
      <c r="W303" s="76"/>
      <c r="X303" s="76"/>
      <c r="Y303" s="76"/>
      <c r="Z303" s="76"/>
      <c r="AA303" s="76"/>
      <c r="AB303" s="76"/>
      <c r="AC303" s="76"/>
      <c r="AD303" s="76"/>
      <c r="AE303" s="76"/>
      <c r="AF303" s="76"/>
      <c r="AG303" s="76"/>
      <c r="AH303" s="76"/>
      <c r="AI303" s="76"/>
      <c r="AJ303" s="76"/>
      <c r="AK303" s="76"/>
      <c r="AL303" s="76"/>
      <c r="AM303" s="76"/>
      <c r="AN303" s="77"/>
    </row>
    <row r="304" spans="1:40" s="3" customFormat="1" ht="45" x14ac:dyDescent="0.25">
      <c r="A304" s="88"/>
      <c r="B304" s="40" t="s">
        <v>37</v>
      </c>
      <c r="C304" s="45">
        <f t="shared" si="99"/>
        <v>0</v>
      </c>
      <c r="D304" s="45">
        <f>D309+D314</f>
        <v>0</v>
      </c>
      <c r="E304" s="45">
        <f t="shared" ref="E304:T307" si="105">E309+E314</f>
        <v>0</v>
      </c>
      <c r="F304" s="45">
        <f t="shared" si="105"/>
        <v>0</v>
      </c>
      <c r="G304" s="45">
        <f t="shared" si="105"/>
        <v>0</v>
      </c>
      <c r="H304" s="45">
        <f t="shared" si="105"/>
        <v>0</v>
      </c>
      <c r="I304" s="45">
        <f t="shared" si="105"/>
        <v>0</v>
      </c>
      <c r="J304" s="45">
        <f t="shared" si="105"/>
        <v>0</v>
      </c>
      <c r="K304" s="45">
        <f t="shared" si="105"/>
        <v>0</v>
      </c>
      <c r="L304" s="45">
        <f t="shared" si="105"/>
        <v>0</v>
      </c>
      <c r="M304" s="45">
        <f t="shared" si="105"/>
        <v>0</v>
      </c>
      <c r="N304" s="45">
        <f t="shared" si="105"/>
        <v>0</v>
      </c>
      <c r="O304" s="45">
        <f t="shared" si="105"/>
        <v>0</v>
      </c>
      <c r="P304" s="45">
        <f t="shared" si="105"/>
        <v>0</v>
      </c>
      <c r="Q304" s="45">
        <f t="shared" si="105"/>
        <v>0</v>
      </c>
      <c r="R304" s="45">
        <f t="shared" si="105"/>
        <v>0</v>
      </c>
      <c r="S304" s="45">
        <f t="shared" si="105"/>
        <v>0</v>
      </c>
      <c r="T304" s="45">
        <f t="shared" si="105"/>
        <v>0</v>
      </c>
      <c r="U304" s="78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9"/>
      <c r="AH304" s="79"/>
      <c r="AI304" s="79"/>
      <c r="AJ304" s="79"/>
      <c r="AK304" s="79"/>
      <c r="AL304" s="79"/>
      <c r="AM304" s="79"/>
      <c r="AN304" s="80"/>
    </row>
    <row r="305" spans="1:40" s="3" customFormat="1" ht="45" x14ac:dyDescent="0.25">
      <c r="A305" s="88"/>
      <c r="B305" s="40" t="s">
        <v>38</v>
      </c>
      <c r="C305" s="45">
        <f t="shared" si="99"/>
        <v>0</v>
      </c>
      <c r="D305" s="45">
        <f t="shared" ref="D305:S307" si="106">D310+D315</f>
        <v>0</v>
      </c>
      <c r="E305" s="45">
        <f t="shared" si="106"/>
        <v>0</v>
      </c>
      <c r="F305" s="45">
        <f t="shared" si="106"/>
        <v>0</v>
      </c>
      <c r="G305" s="45">
        <f t="shared" si="106"/>
        <v>0</v>
      </c>
      <c r="H305" s="45">
        <f t="shared" si="106"/>
        <v>0</v>
      </c>
      <c r="I305" s="45">
        <f t="shared" si="106"/>
        <v>0</v>
      </c>
      <c r="J305" s="45">
        <f t="shared" si="106"/>
        <v>0</v>
      </c>
      <c r="K305" s="45">
        <f t="shared" si="106"/>
        <v>0</v>
      </c>
      <c r="L305" s="45">
        <f t="shared" si="106"/>
        <v>0</v>
      </c>
      <c r="M305" s="45">
        <f t="shared" si="106"/>
        <v>0</v>
      </c>
      <c r="N305" s="45">
        <f t="shared" si="106"/>
        <v>0</v>
      </c>
      <c r="O305" s="45">
        <f t="shared" si="106"/>
        <v>0</v>
      </c>
      <c r="P305" s="45">
        <f t="shared" si="106"/>
        <v>0</v>
      </c>
      <c r="Q305" s="45">
        <f t="shared" si="106"/>
        <v>0</v>
      </c>
      <c r="R305" s="45">
        <f t="shared" si="106"/>
        <v>0</v>
      </c>
      <c r="S305" s="45">
        <f t="shared" si="106"/>
        <v>0</v>
      </c>
      <c r="T305" s="45">
        <f t="shared" si="105"/>
        <v>0</v>
      </c>
      <c r="U305" s="78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9"/>
      <c r="AH305" s="79"/>
      <c r="AI305" s="79"/>
      <c r="AJ305" s="79"/>
      <c r="AK305" s="79"/>
      <c r="AL305" s="79"/>
      <c r="AM305" s="79"/>
      <c r="AN305" s="80"/>
    </row>
    <row r="306" spans="1:40" s="3" customFormat="1" ht="30" x14ac:dyDescent="0.25">
      <c r="A306" s="88"/>
      <c r="B306" s="40" t="s">
        <v>39</v>
      </c>
      <c r="C306" s="45">
        <f t="shared" si="99"/>
        <v>490968.62</v>
      </c>
      <c r="D306" s="45">
        <f t="shared" si="106"/>
        <v>0</v>
      </c>
      <c r="E306" s="45">
        <f t="shared" si="106"/>
        <v>245867</v>
      </c>
      <c r="F306" s="45">
        <f t="shared" si="106"/>
        <v>245101.62</v>
      </c>
      <c r="G306" s="45">
        <f t="shared" si="106"/>
        <v>0</v>
      </c>
      <c r="H306" s="45">
        <f t="shared" si="106"/>
        <v>0</v>
      </c>
      <c r="I306" s="45">
        <f t="shared" si="106"/>
        <v>0</v>
      </c>
      <c r="J306" s="45">
        <f t="shared" si="106"/>
        <v>0</v>
      </c>
      <c r="K306" s="45">
        <f t="shared" si="106"/>
        <v>0</v>
      </c>
      <c r="L306" s="45">
        <f t="shared" si="106"/>
        <v>0</v>
      </c>
      <c r="M306" s="45">
        <f t="shared" si="106"/>
        <v>0</v>
      </c>
      <c r="N306" s="45">
        <f t="shared" si="106"/>
        <v>0</v>
      </c>
      <c r="O306" s="45">
        <f t="shared" si="106"/>
        <v>0</v>
      </c>
      <c r="P306" s="45">
        <f t="shared" si="106"/>
        <v>0</v>
      </c>
      <c r="Q306" s="45">
        <f t="shared" si="106"/>
        <v>0</v>
      </c>
      <c r="R306" s="45">
        <f t="shared" si="106"/>
        <v>0</v>
      </c>
      <c r="S306" s="45">
        <f t="shared" si="106"/>
        <v>0</v>
      </c>
      <c r="T306" s="45">
        <f t="shared" si="105"/>
        <v>0</v>
      </c>
      <c r="U306" s="78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9"/>
      <c r="AH306" s="79"/>
      <c r="AI306" s="79"/>
      <c r="AJ306" s="79"/>
      <c r="AK306" s="79"/>
      <c r="AL306" s="79"/>
      <c r="AM306" s="79"/>
      <c r="AN306" s="80"/>
    </row>
    <row r="307" spans="1:40" s="3" customFormat="1" ht="30" x14ac:dyDescent="0.25">
      <c r="A307" s="89"/>
      <c r="B307" s="40" t="s">
        <v>40</v>
      </c>
      <c r="C307" s="45">
        <f t="shared" si="99"/>
        <v>0</v>
      </c>
      <c r="D307" s="45">
        <f t="shared" si="106"/>
        <v>0</v>
      </c>
      <c r="E307" s="45">
        <f t="shared" si="106"/>
        <v>0</v>
      </c>
      <c r="F307" s="45">
        <f t="shared" si="106"/>
        <v>0</v>
      </c>
      <c r="G307" s="45">
        <f t="shared" si="106"/>
        <v>0</v>
      </c>
      <c r="H307" s="45">
        <f t="shared" si="106"/>
        <v>0</v>
      </c>
      <c r="I307" s="45">
        <f t="shared" si="106"/>
        <v>0</v>
      </c>
      <c r="J307" s="45">
        <f t="shared" si="106"/>
        <v>0</v>
      </c>
      <c r="K307" s="45">
        <f t="shared" si="106"/>
        <v>0</v>
      </c>
      <c r="L307" s="45">
        <f t="shared" si="106"/>
        <v>0</v>
      </c>
      <c r="M307" s="45">
        <f t="shared" si="106"/>
        <v>0</v>
      </c>
      <c r="N307" s="45">
        <f t="shared" si="106"/>
        <v>0</v>
      </c>
      <c r="O307" s="45">
        <f t="shared" si="106"/>
        <v>0</v>
      </c>
      <c r="P307" s="45">
        <f t="shared" si="106"/>
        <v>0</v>
      </c>
      <c r="Q307" s="45">
        <f t="shared" si="106"/>
        <v>0</v>
      </c>
      <c r="R307" s="45">
        <f t="shared" si="106"/>
        <v>0</v>
      </c>
      <c r="S307" s="45">
        <f t="shared" si="106"/>
        <v>0</v>
      </c>
      <c r="T307" s="45">
        <f t="shared" si="105"/>
        <v>0</v>
      </c>
      <c r="U307" s="81"/>
      <c r="V307" s="82"/>
      <c r="W307" s="82"/>
      <c r="X307" s="82"/>
      <c r="Y307" s="82"/>
      <c r="Z307" s="82"/>
      <c r="AA307" s="82"/>
      <c r="AB307" s="82"/>
      <c r="AC307" s="82"/>
      <c r="AD307" s="82"/>
      <c r="AE307" s="82"/>
      <c r="AF307" s="82"/>
      <c r="AG307" s="82"/>
      <c r="AH307" s="82"/>
      <c r="AI307" s="82"/>
      <c r="AJ307" s="82"/>
      <c r="AK307" s="82"/>
      <c r="AL307" s="82"/>
      <c r="AM307" s="82"/>
      <c r="AN307" s="83"/>
    </row>
    <row r="308" spans="1:40" s="3" customFormat="1" ht="15" customHeight="1" x14ac:dyDescent="0.25">
      <c r="A308" s="87" t="s">
        <v>198</v>
      </c>
      <c r="B308" s="40" t="s">
        <v>36</v>
      </c>
      <c r="C308" s="45">
        <f t="shared" si="99"/>
        <v>245867</v>
      </c>
      <c r="D308" s="45">
        <f>SUM(D309:D312)</f>
        <v>0</v>
      </c>
      <c r="E308" s="45">
        <f t="shared" ref="E308:T308" si="107">SUM(E309:E312)</f>
        <v>245867</v>
      </c>
      <c r="F308" s="45">
        <f t="shared" si="107"/>
        <v>0</v>
      </c>
      <c r="G308" s="45">
        <f t="shared" si="107"/>
        <v>0</v>
      </c>
      <c r="H308" s="45">
        <f t="shared" si="107"/>
        <v>0</v>
      </c>
      <c r="I308" s="45">
        <f t="shared" si="107"/>
        <v>0</v>
      </c>
      <c r="J308" s="45">
        <f t="shared" si="107"/>
        <v>0</v>
      </c>
      <c r="K308" s="45">
        <f t="shared" si="107"/>
        <v>0</v>
      </c>
      <c r="L308" s="45">
        <f t="shared" si="107"/>
        <v>0</v>
      </c>
      <c r="M308" s="45">
        <f t="shared" si="107"/>
        <v>0</v>
      </c>
      <c r="N308" s="45">
        <f t="shared" si="107"/>
        <v>0</v>
      </c>
      <c r="O308" s="45">
        <f t="shared" si="107"/>
        <v>0</v>
      </c>
      <c r="P308" s="45">
        <f t="shared" si="107"/>
        <v>0</v>
      </c>
      <c r="Q308" s="45">
        <f t="shared" si="107"/>
        <v>0</v>
      </c>
      <c r="R308" s="45">
        <f t="shared" si="107"/>
        <v>0</v>
      </c>
      <c r="S308" s="45">
        <f t="shared" si="107"/>
        <v>0</v>
      </c>
      <c r="T308" s="45">
        <f t="shared" si="107"/>
        <v>0</v>
      </c>
      <c r="U308" s="72" t="s">
        <v>218</v>
      </c>
      <c r="V308" s="87" t="s">
        <v>103</v>
      </c>
      <c r="W308" s="90" t="s">
        <v>32</v>
      </c>
      <c r="X308" s="69">
        <v>1</v>
      </c>
      <c r="Y308" s="90" t="s">
        <v>32</v>
      </c>
      <c r="Z308" s="90" t="s">
        <v>32</v>
      </c>
      <c r="AA308" s="90" t="s">
        <v>32</v>
      </c>
      <c r="AB308" s="90" t="s">
        <v>32</v>
      </c>
      <c r="AC308" s="90" t="s">
        <v>32</v>
      </c>
      <c r="AD308" s="90" t="s">
        <v>32</v>
      </c>
      <c r="AE308" s="90" t="s">
        <v>32</v>
      </c>
      <c r="AF308" s="90" t="s">
        <v>32</v>
      </c>
      <c r="AG308" s="90" t="s">
        <v>32</v>
      </c>
      <c r="AH308" s="90" t="s">
        <v>32</v>
      </c>
      <c r="AI308" s="90" t="s">
        <v>32</v>
      </c>
      <c r="AJ308" s="90" t="s">
        <v>32</v>
      </c>
      <c r="AK308" s="90" t="s">
        <v>32</v>
      </c>
      <c r="AL308" s="90" t="s">
        <v>32</v>
      </c>
      <c r="AM308" s="90" t="s">
        <v>32</v>
      </c>
      <c r="AN308" s="69">
        <v>1</v>
      </c>
    </row>
    <row r="309" spans="1:40" s="3" customFormat="1" ht="45" x14ac:dyDescent="0.25">
      <c r="A309" s="88"/>
      <c r="B309" s="40" t="s">
        <v>37</v>
      </c>
      <c r="C309" s="45">
        <f t="shared" si="99"/>
        <v>0</v>
      </c>
      <c r="D309" s="45">
        <v>0</v>
      </c>
      <c r="E309" s="45">
        <v>0</v>
      </c>
      <c r="F309" s="45">
        <v>0</v>
      </c>
      <c r="G309" s="45">
        <v>0</v>
      </c>
      <c r="H309" s="45">
        <v>0</v>
      </c>
      <c r="I309" s="45">
        <v>0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0</v>
      </c>
      <c r="P309" s="45">
        <v>0</v>
      </c>
      <c r="Q309" s="45">
        <v>0</v>
      </c>
      <c r="R309" s="45">
        <v>0</v>
      </c>
      <c r="S309" s="45">
        <v>0</v>
      </c>
      <c r="T309" s="45">
        <v>0</v>
      </c>
      <c r="U309" s="73"/>
      <c r="V309" s="88"/>
      <c r="W309" s="91"/>
      <c r="X309" s="70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70"/>
    </row>
    <row r="310" spans="1:40" s="3" customFormat="1" ht="45" x14ac:dyDescent="0.25">
      <c r="A310" s="88"/>
      <c r="B310" s="40" t="s">
        <v>38</v>
      </c>
      <c r="C310" s="45">
        <f t="shared" si="99"/>
        <v>0</v>
      </c>
      <c r="D310" s="45">
        <v>0</v>
      </c>
      <c r="E310" s="45">
        <v>0</v>
      </c>
      <c r="F310" s="45">
        <v>0</v>
      </c>
      <c r="G310" s="45">
        <v>0</v>
      </c>
      <c r="H310" s="45">
        <v>0</v>
      </c>
      <c r="I310" s="45">
        <v>0</v>
      </c>
      <c r="J310" s="45">
        <v>0</v>
      </c>
      <c r="K310" s="45">
        <v>0</v>
      </c>
      <c r="L310" s="45">
        <v>0</v>
      </c>
      <c r="M310" s="45">
        <v>0</v>
      </c>
      <c r="N310" s="45">
        <v>0</v>
      </c>
      <c r="O310" s="45">
        <v>0</v>
      </c>
      <c r="P310" s="45">
        <v>0</v>
      </c>
      <c r="Q310" s="45">
        <v>0</v>
      </c>
      <c r="R310" s="45">
        <v>0</v>
      </c>
      <c r="S310" s="45">
        <v>0</v>
      </c>
      <c r="T310" s="45">
        <v>0</v>
      </c>
      <c r="U310" s="73"/>
      <c r="V310" s="88"/>
      <c r="W310" s="91"/>
      <c r="X310" s="70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70"/>
    </row>
    <row r="311" spans="1:40" s="3" customFormat="1" ht="30" x14ac:dyDescent="0.25">
      <c r="A311" s="88"/>
      <c r="B311" s="40" t="s">
        <v>39</v>
      </c>
      <c r="C311" s="45">
        <f t="shared" si="99"/>
        <v>245867</v>
      </c>
      <c r="D311" s="45">
        <v>0</v>
      </c>
      <c r="E311" s="45">
        <v>245867</v>
      </c>
      <c r="F311" s="45">
        <v>0</v>
      </c>
      <c r="G311" s="45">
        <v>0</v>
      </c>
      <c r="H311" s="45">
        <v>0</v>
      </c>
      <c r="I311" s="45">
        <v>0</v>
      </c>
      <c r="J311" s="45">
        <v>0</v>
      </c>
      <c r="K311" s="45">
        <v>0</v>
      </c>
      <c r="L311" s="45">
        <v>0</v>
      </c>
      <c r="M311" s="45">
        <v>0</v>
      </c>
      <c r="N311" s="45">
        <v>0</v>
      </c>
      <c r="O311" s="45">
        <v>0</v>
      </c>
      <c r="P311" s="45">
        <v>0</v>
      </c>
      <c r="Q311" s="45">
        <v>0</v>
      </c>
      <c r="R311" s="45">
        <v>0</v>
      </c>
      <c r="S311" s="45">
        <v>0</v>
      </c>
      <c r="T311" s="45">
        <v>0</v>
      </c>
      <c r="U311" s="73"/>
      <c r="V311" s="88"/>
      <c r="W311" s="91"/>
      <c r="X311" s="70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70"/>
    </row>
    <row r="312" spans="1:40" s="3" customFormat="1" ht="30" x14ac:dyDescent="0.25">
      <c r="A312" s="89"/>
      <c r="B312" s="40" t="s">
        <v>40</v>
      </c>
      <c r="C312" s="45">
        <f t="shared" si="99"/>
        <v>0</v>
      </c>
      <c r="D312" s="45">
        <v>0</v>
      </c>
      <c r="E312" s="45">
        <v>0</v>
      </c>
      <c r="F312" s="45">
        <v>0</v>
      </c>
      <c r="G312" s="45">
        <v>0</v>
      </c>
      <c r="H312" s="45">
        <v>0</v>
      </c>
      <c r="I312" s="45">
        <v>0</v>
      </c>
      <c r="J312" s="45">
        <v>0</v>
      </c>
      <c r="K312" s="45">
        <v>0</v>
      </c>
      <c r="L312" s="45">
        <v>0</v>
      </c>
      <c r="M312" s="45">
        <v>0</v>
      </c>
      <c r="N312" s="45">
        <v>0</v>
      </c>
      <c r="O312" s="45">
        <v>0</v>
      </c>
      <c r="P312" s="45">
        <v>0</v>
      </c>
      <c r="Q312" s="45">
        <v>0</v>
      </c>
      <c r="R312" s="45">
        <v>0</v>
      </c>
      <c r="S312" s="45">
        <v>0</v>
      </c>
      <c r="T312" s="45">
        <v>0</v>
      </c>
      <c r="U312" s="74"/>
      <c r="V312" s="89"/>
      <c r="W312" s="92"/>
      <c r="X312" s="71"/>
      <c r="Y312" s="92"/>
      <c r="Z312" s="92"/>
      <c r="AA312" s="92"/>
      <c r="AB312" s="92"/>
      <c r="AC312" s="92"/>
      <c r="AD312" s="92"/>
      <c r="AE312" s="92"/>
      <c r="AF312" s="92"/>
      <c r="AG312" s="92"/>
      <c r="AH312" s="92"/>
      <c r="AI312" s="92"/>
      <c r="AJ312" s="92"/>
      <c r="AK312" s="92"/>
      <c r="AL312" s="92"/>
      <c r="AM312" s="92"/>
      <c r="AN312" s="71"/>
    </row>
    <row r="313" spans="1:40" s="3" customFormat="1" ht="15" customHeight="1" x14ac:dyDescent="0.25">
      <c r="A313" s="87" t="s">
        <v>199</v>
      </c>
      <c r="B313" s="40" t="s">
        <v>36</v>
      </c>
      <c r="C313" s="45">
        <f t="shared" si="99"/>
        <v>245101.62</v>
      </c>
      <c r="D313" s="45">
        <f>SUM(D314:D317)</f>
        <v>0</v>
      </c>
      <c r="E313" s="45">
        <f t="shared" ref="E313:T313" si="108">SUM(E314:E317)</f>
        <v>0</v>
      </c>
      <c r="F313" s="45">
        <f t="shared" si="108"/>
        <v>245101.62</v>
      </c>
      <c r="G313" s="45">
        <f t="shared" si="108"/>
        <v>0</v>
      </c>
      <c r="H313" s="45">
        <f t="shared" si="108"/>
        <v>0</v>
      </c>
      <c r="I313" s="45">
        <f t="shared" si="108"/>
        <v>0</v>
      </c>
      <c r="J313" s="45">
        <f t="shared" si="108"/>
        <v>0</v>
      </c>
      <c r="K313" s="45">
        <f t="shared" si="108"/>
        <v>0</v>
      </c>
      <c r="L313" s="45">
        <f t="shared" si="108"/>
        <v>0</v>
      </c>
      <c r="M313" s="45">
        <f t="shared" si="108"/>
        <v>0</v>
      </c>
      <c r="N313" s="45">
        <f t="shared" si="108"/>
        <v>0</v>
      </c>
      <c r="O313" s="45">
        <f t="shared" si="108"/>
        <v>0</v>
      </c>
      <c r="P313" s="45">
        <f t="shared" si="108"/>
        <v>0</v>
      </c>
      <c r="Q313" s="45">
        <f t="shared" si="108"/>
        <v>0</v>
      </c>
      <c r="R313" s="45">
        <f t="shared" si="108"/>
        <v>0</v>
      </c>
      <c r="S313" s="45">
        <f t="shared" si="108"/>
        <v>0</v>
      </c>
      <c r="T313" s="45">
        <f t="shared" si="108"/>
        <v>0</v>
      </c>
      <c r="U313" s="72" t="s">
        <v>218</v>
      </c>
      <c r="V313" s="87" t="s">
        <v>103</v>
      </c>
      <c r="W313" s="90" t="s">
        <v>32</v>
      </c>
      <c r="X313" s="90" t="s">
        <v>32</v>
      </c>
      <c r="Y313" s="69">
        <v>1</v>
      </c>
      <c r="Z313" s="90" t="s">
        <v>32</v>
      </c>
      <c r="AA313" s="90" t="s">
        <v>32</v>
      </c>
      <c r="AB313" s="90" t="s">
        <v>32</v>
      </c>
      <c r="AC313" s="90" t="s">
        <v>32</v>
      </c>
      <c r="AD313" s="90" t="s">
        <v>32</v>
      </c>
      <c r="AE313" s="90" t="s">
        <v>32</v>
      </c>
      <c r="AF313" s="90" t="s">
        <v>32</v>
      </c>
      <c r="AG313" s="90" t="s">
        <v>32</v>
      </c>
      <c r="AH313" s="90" t="s">
        <v>32</v>
      </c>
      <c r="AI313" s="90" t="s">
        <v>32</v>
      </c>
      <c r="AJ313" s="90" t="s">
        <v>32</v>
      </c>
      <c r="AK313" s="90" t="s">
        <v>32</v>
      </c>
      <c r="AL313" s="90" t="s">
        <v>32</v>
      </c>
      <c r="AM313" s="90" t="s">
        <v>32</v>
      </c>
      <c r="AN313" s="69">
        <v>1</v>
      </c>
    </row>
    <row r="314" spans="1:40" s="3" customFormat="1" ht="45" x14ac:dyDescent="0.25">
      <c r="A314" s="88"/>
      <c r="B314" s="40" t="s">
        <v>37</v>
      </c>
      <c r="C314" s="45">
        <f t="shared" si="99"/>
        <v>0</v>
      </c>
      <c r="D314" s="45">
        <v>0</v>
      </c>
      <c r="E314" s="45">
        <v>0</v>
      </c>
      <c r="F314" s="45">
        <v>0</v>
      </c>
      <c r="G314" s="45">
        <v>0</v>
      </c>
      <c r="H314" s="45">
        <v>0</v>
      </c>
      <c r="I314" s="45">
        <v>0</v>
      </c>
      <c r="J314" s="45">
        <v>0</v>
      </c>
      <c r="K314" s="45">
        <v>0</v>
      </c>
      <c r="L314" s="45">
        <v>0</v>
      </c>
      <c r="M314" s="45">
        <v>0</v>
      </c>
      <c r="N314" s="45">
        <v>0</v>
      </c>
      <c r="O314" s="45">
        <v>0</v>
      </c>
      <c r="P314" s="45">
        <v>0</v>
      </c>
      <c r="Q314" s="45">
        <v>0</v>
      </c>
      <c r="R314" s="45">
        <v>0</v>
      </c>
      <c r="S314" s="45">
        <v>0</v>
      </c>
      <c r="T314" s="45">
        <v>0</v>
      </c>
      <c r="U314" s="73"/>
      <c r="V314" s="88"/>
      <c r="W314" s="91"/>
      <c r="X314" s="91"/>
      <c r="Y314" s="70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70"/>
    </row>
    <row r="315" spans="1:40" s="3" customFormat="1" ht="45" x14ac:dyDescent="0.25">
      <c r="A315" s="88"/>
      <c r="B315" s="40" t="s">
        <v>38</v>
      </c>
      <c r="C315" s="45">
        <f t="shared" si="99"/>
        <v>0</v>
      </c>
      <c r="D315" s="45">
        <v>0</v>
      </c>
      <c r="E315" s="45">
        <v>0</v>
      </c>
      <c r="F315" s="45">
        <v>0</v>
      </c>
      <c r="G315" s="45">
        <v>0</v>
      </c>
      <c r="H315" s="45">
        <v>0</v>
      </c>
      <c r="I315" s="45">
        <v>0</v>
      </c>
      <c r="J315" s="45">
        <v>0</v>
      </c>
      <c r="K315" s="45">
        <v>0</v>
      </c>
      <c r="L315" s="45">
        <v>0</v>
      </c>
      <c r="M315" s="45">
        <v>0</v>
      </c>
      <c r="N315" s="45">
        <v>0</v>
      </c>
      <c r="O315" s="45">
        <v>0</v>
      </c>
      <c r="P315" s="45">
        <v>0</v>
      </c>
      <c r="Q315" s="45">
        <v>0</v>
      </c>
      <c r="R315" s="45">
        <v>0</v>
      </c>
      <c r="S315" s="45">
        <v>0</v>
      </c>
      <c r="T315" s="45">
        <v>0</v>
      </c>
      <c r="U315" s="73"/>
      <c r="V315" s="88"/>
      <c r="W315" s="91"/>
      <c r="X315" s="91"/>
      <c r="Y315" s="70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70"/>
    </row>
    <row r="316" spans="1:40" s="3" customFormat="1" ht="30" x14ac:dyDescent="0.25">
      <c r="A316" s="88"/>
      <c r="B316" s="40" t="s">
        <v>39</v>
      </c>
      <c r="C316" s="45">
        <f t="shared" si="99"/>
        <v>245101.62</v>
      </c>
      <c r="D316" s="45">
        <v>0</v>
      </c>
      <c r="E316" s="45">
        <v>0</v>
      </c>
      <c r="F316" s="45">
        <f>491748-246646.38</f>
        <v>245101.62</v>
      </c>
      <c r="G316" s="45">
        <v>0</v>
      </c>
      <c r="H316" s="45">
        <v>0</v>
      </c>
      <c r="I316" s="45">
        <v>0</v>
      </c>
      <c r="J316" s="45">
        <v>0</v>
      </c>
      <c r="K316" s="45">
        <v>0</v>
      </c>
      <c r="L316" s="45">
        <v>0</v>
      </c>
      <c r="M316" s="45">
        <v>0</v>
      </c>
      <c r="N316" s="45">
        <v>0</v>
      </c>
      <c r="O316" s="45">
        <v>0</v>
      </c>
      <c r="P316" s="45">
        <v>0</v>
      </c>
      <c r="Q316" s="45">
        <v>0</v>
      </c>
      <c r="R316" s="45">
        <v>0</v>
      </c>
      <c r="S316" s="45">
        <v>0</v>
      </c>
      <c r="T316" s="45">
        <v>0</v>
      </c>
      <c r="U316" s="73"/>
      <c r="V316" s="88"/>
      <c r="W316" s="91"/>
      <c r="X316" s="91"/>
      <c r="Y316" s="70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70"/>
    </row>
    <row r="317" spans="1:40" s="3" customFormat="1" ht="30" x14ac:dyDescent="0.25">
      <c r="A317" s="89"/>
      <c r="B317" s="40" t="s">
        <v>40</v>
      </c>
      <c r="C317" s="45">
        <f t="shared" si="99"/>
        <v>0</v>
      </c>
      <c r="D317" s="45">
        <v>0</v>
      </c>
      <c r="E317" s="45">
        <v>0</v>
      </c>
      <c r="F317" s="45">
        <v>0</v>
      </c>
      <c r="G317" s="45">
        <v>0</v>
      </c>
      <c r="H317" s="45">
        <v>0</v>
      </c>
      <c r="I317" s="45">
        <v>0</v>
      </c>
      <c r="J317" s="45">
        <v>0</v>
      </c>
      <c r="K317" s="45">
        <v>0</v>
      </c>
      <c r="L317" s="45">
        <v>0</v>
      </c>
      <c r="M317" s="45">
        <v>0</v>
      </c>
      <c r="N317" s="45">
        <v>0</v>
      </c>
      <c r="O317" s="45">
        <v>0</v>
      </c>
      <c r="P317" s="45">
        <v>0</v>
      </c>
      <c r="Q317" s="45">
        <v>0</v>
      </c>
      <c r="R317" s="45">
        <v>0</v>
      </c>
      <c r="S317" s="45">
        <v>0</v>
      </c>
      <c r="T317" s="45">
        <v>0</v>
      </c>
      <c r="U317" s="74"/>
      <c r="V317" s="89"/>
      <c r="W317" s="92"/>
      <c r="X317" s="92"/>
      <c r="Y317" s="71"/>
      <c r="Z317" s="92"/>
      <c r="AA317" s="92"/>
      <c r="AB317" s="92"/>
      <c r="AC317" s="92"/>
      <c r="AD317" s="92"/>
      <c r="AE317" s="92"/>
      <c r="AF317" s="92"/>
      <c r="AG317" s="92"/>
      <c r="AH317" s="92"/>
      <c r="AI317" s="92"/>
      <c r="AJ317" s="92"/>
      <c r="AK317" s="92"/>
      <c r="AL317" s="92"/>
      <c r="AM317" s="92"/>
      <c r="AN317" s="71"/>
    </row>
    <row r="318" spans="1:40" s="3" customFormat="1" ht="15" customHeight="1" x14ac:dyDescent="0.25">
      <c r="A318" s="87" t="s">
        <v>200</v>
      </c>
      <c r="B318" s="40" t="s">
        <v>36</v>
      </c>
      <c r="C318" s="45">
        <f t="shared" si="99"/>
        <v>10987989.030000001</v>
      </c>
      <c r="D318" s="45">
        <f>SUM(D319:D322)</f>
        <v>0</v>
      </c>
      <c r="E318" s="45">
        <f t="shared" ref="E318:T318" si="109">SUM(E319:E322)</f>
        <v>0</v>
      </c>
      <c r="F318" s="45">
        <f t="shared" si="109"/>
        <v>0</v>
      </c>
      <c r="G318" s="45">
        <f t="shared" si="109"/>
        <v>0</v>
      </c>
      <c r="H318" s="45">
        <f t="shared" si="109"/>
        <v>10987989.030000001</v>
      </c>
      <c r="I318" s="45">
        <f t="shared" si="109"/>
        <v>0</v>
      </c>
      <c r="J318" s="45">
        <f t="shared" si="109"/>
        <v>0</v>
      </c>
      <c r="K318" s="45">
        <f t="shared" si="109"/>
        <v>0</v>
      </c>
      <c r="L318" s="45">
        <f t="shared" si="109"/>
        <v>0</v>
      </c>
      <c r="M318" s="45">
        <f t="shared" si="109"/>
        <v>0</v>
      </c>
      <c r="N318" s="45">
        <f t="shared" si="109"/>
        <v>0</v>
      </c>
      <c r="O318" s="45">
        <f t="shared" si="109"/>
        <v>0</v>
      </c>
      <c r="P318" s="45">
        <f t="shared" si="109"/>
        <v>0</v>
      </c>
      <c r="Q318" s="45">
        <f t="shared" si="109"/>
        <v>0</v>
      </c>
      <c r="R318" s="45">
        <f t="shared" si="109"/>
        <v>0</v>
      </c>
      <c r="S318" s="45">
        <f t="shared" si="109"/>
        <v>0</v>
      </c>
      <c r="T318" s="45">
        <f t="shared" si="109"/>
        <v>0</v>
      </c>
      <c r="U318" s="75"/>
      <c r="V318" s="76"/>
      <c r="W318" s="76"/>
      <c r="X318" s="76"/>
      <c r="Y318" s="76"/>
      <c r="Z318" s="76"/>
      <c r="AA318" s="76"/>
      <c r="AB318" s="76"/>
      <c r="AC318" s="76"/>
      <c r="AD318" s="76"/>
      <c r="AE318" s="76"/>
      <c r="AF318" s="76"/>
      <c r="AG318" s="76"/>
      <c r="AH318" s="76"/>
      <c r="AI318" s="76"/>
      <c r="AJ318" s="76"/>
      <c r="AK318" s="76"/>
      <c r="AL318" s="76"/>
      <c r="AM318" s="76"/>
      <c r="AN318" s="77"/>
    </row>
    <row r="319" spans="1:40" s="3" customFormat="1" ht="45" x14ac:dyDescent="0.25">
      <c r="A319" s="88"/>
      <c r="B319" s="40" t="s">
        <v>37</v>
      </c>
      <c r="C319" s="45">
        <f t="shared" si="99"/>
        <v>0</v>
      </c>
      <c r="D319" s="45">
        <f>D324+D329</f>
        <v>0</v>
      </c>
      <c r="E319" s="45">
        <f t="shared" ref="E319:T322" si="110">E324+E329</f>
        <v>0</v>
      </c>
      <c r="F319" s="45">
        <f t="shared" si="110"/>
        <v>0</v>
      </c>
      <c r="G319" s="45">
        <f t="shared" si="110"/>
        <v>0</v>
      </c>
      <c r="H319" s="45">
        <f t="shared" si="110"/>
        <v>0</v>
      </c>
      <c r="I319" s="45">
        <f t="shared" si="110"/>
        <v>0</v>
      </c>
      <c r="J319" s="45">
        <f t="shared" si="110"/>
        <v>0</v>
      </c>
      <c r="K319" s="45">
        <f t="shared" si="110"/>
        <v>0</v>
      </c>
      <c r="L319" s="45">
        <f t="shared" si="110"/>
        <v>0</v>
      </c>
      <c r="M319" s="45">
        <f t="shared" si="110"/>
        <v>0</v>
      </c>
      <c r="N319" s="45">
        <f t="shared" si="110"/>
        <v>0</v>
      </c>
      <c r="O319" s="45">
        <f t="shared" si="110"/>
        <v>0</v>
      </c>
      <c r="P319" s="45">
        <f t="shared" si="110"/>
        <v>0</v>
      </c>
      <c r="Q319" s="45">
        <f t="shared" si="110"/>
        <v>0</v>
      </c>
      <c r="R319" s="45">
        <f t="shared" si="110"/>
        <v>0</v>
      </c>
      <c r="S319" s="45">
        <f t="shared" si="110"/>
        <v>0</v>
      </c>
      <c r="T319" s="45">
        <f t="shared" si="110"/>
        <v>0</v>
      </c>
      <c r="U319" s="78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9"/>
      <c r="AH319" s="79"/>
      <c r="AI319" s="79"/>
      <c r="AJ319" s="79"/>
      <c r="AK319" s="79"/>
      <c r="AL319" s="79"/>
      <c r="AM319" s="79"/>
      <c r="AN319" s="80"/>
    </row>
    <row r="320" spans="1:40" s="3" customFormat="1" ht="45" x14ac:dyDescent="0.25">
      <c r="A320" s="88"/>
      <c r="B320" s="40" t="s">
        <v>38</v>
      </c>
      <c r="C320" s="45">
        <f t="shared" si="99"/>
        <v>0</v>
      </c>
      <c r="D320" s="45">
        <f t="shared" ref="D320:S322" si="111">D325+D330</f>
        <v>0</v>
      </c>
      <c r="E320" s="45">
        <f t="shared" si="111"/>
        <v>0</v>
      </c>
      <c r="F320" s="45">
        <f t="shared" si="111"/>
        <v>0</v>
      </c>
      <c r="G320" s="45">
        <f t="shared" si="111"/>
        <v>0</v>
      </c>
      <c r="H320" s="45">
        <f t="shared" si="111"/>
        <v>0</v>
      </c>
      <c r="I320" s="45">
        <f t="shared" si="111"/>
        <v>0</v>
      </c>
      <c r="J320" s="45">
        <f t="shared" si="111"/>
        <v>0</v>
      </c>
      <c r="K320" s="45">
        <f t="shared" si="111"/>
        <v>0</v>
      </c>
      <c r="L320" s="45">
        <f t="shared" si="111"/>
        <v>0</v>
      </c>
      <c r="M320" s="45">
        <f t="shared" si="111"/>
        <v>0</v>
      </c>
      <c r="N320" s="45">
        <f t="shared" si="111"/>
        <v>0</v>
      </c>
      <c r="O320" s="45">
        <f t="shared" si="111"/>
        <v>0</v>
      </c>
      <c r="P320" s="45">
        <f t="shared" si="111"/>
        <v>0</v>
      </c>
      <c r="Q320" s="45">
        <f t="shared" si="111"/>
        <v>0</v>
      </c>
      <c r="R320" s="45">
        <f t="shared" si="111"/>
        <v>0</v>
      </c>
      <c r="S320" s="45">
        <f t="shared" si="111"/>
        <v>0</v>
      </c>
      <c r="T320" s="45">
        <f t="shared" si="110"/>
        <v>0</v>
      </c>
      <c r="U320" s="78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9"/>
      <c r="AH320" s="79"/>
      <c r="AI320" s="79"/>
      <c r="AJ320" s="79"/>
      <c r="AK320" s="79"/>
      <c r="AL320" s="79"/>
      <c r="AM320" s="79"/>
      <c r="AN320" s="80"/>
    </row>
    <row r="321" spans="1:40" s="3" customFormat="1" ht="30" x14ac:dyDescent="0.25">
      <c r="A321" s="88"/>
      <c r="B321" s="40" t="s">
        <v>39</v>
      </c>
      <c r="C321" s="45">
        <f t="shared" si="99"/>
        <v>10987989.030000001</v>
      </c>
      <c r="D321" s="45">
        <f t="shared" si="111"/>
        <v>0</v>
      </c>
      <c r="E321" s="45">
        <f t="shared" si="111"/>
        <v>0</v>
      </c>
      <c r="F321" s="45">
        <f t="shared" si="111"/>
        <v>0</v>
      </c>
      <c r="G321" s="45">
        <f t="shared" si="111"/>
        <v>0</v>
      </c>
      <c r="H321" s="45">
        <f t="shared" si="111"/>
        <v>10987989.030000001</v>
      </c>
      <c r="I321" s="45">
        <f t="shared" si="111"/>
        <v>0</v>
      </c>
      <c r="J321" s="45">
        <f t="shared" si="111"/>
        <v>0</v>
      </c>
      <c r="K321" s="45">
        <f t="shared" si="111"/>
        <v>0</v>
      </c>
      <c r="L321" s="45">
        <f t="shared" si="111"/>
        <v>0</v>
      </c>
      <c r="M321" s="45">
        <f t="shared" si="111"/>
        <v>0</v>
      </c>
      <c r="N321" s="45">
        <f t="shared" si="111"/>
        <v>0</v>
      </c>
      <c r="O321" s="45">
        <f t="shared" si="111"/>
        <v>0</v>
      </c>
      <c r="P321" s="45">
        <f t="shared" si="111"/>
        <v>0</v>
      </c>
      <c r="Q321" s="45">
        <f t="shared" si="111"/>
        <v>0</v>
      </c>
      <c r="R321" s="45">
        <f t="shared" si="111"/>
        <v>0</v>
      </c>
      <c r="S321" s="45">
        <f t="shared" si="111"/>
        <v>0</v>
      </c>
      <c r="T321" s="45">
        <f t="shared" si="110"/>
        <v>0</v>
      </c>
      <c r="U321" s="78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9"/>
      <c r="AH321" s="79"/>
      <c r="AI321" s="79"/>
      <c r="AJ321" s="79"/>
      <c r="AK321" s="79"/>
      <c r="AL321" s="79"/>
      <c r="AM321" s="79"/>
      <c r="AN321" s="80"/>
    </row>
    <row r="322" spans="1:40" s="3" customFormat="1" ht="30" x14ac:dyDescent="0.25">
      <c r="A322" s="89"/>
      <c r="B322" s="40" t="s">
        <v>40</v>
      </c>
      <c r="C322" s="45">
        <f t="shared" si="99"/>
        <v>0</v>
      </c>
      <c r="D322" s="45">
        <f t="shared" si="111"/>
        <v>0</v>
      </c>
      <c r="E322" s="45">
        <f t="shared" si="111"/>
        <v>0</v>
      </c>
      <c r="F322" s="45">
        <f t="shared" si="111"/>
        <v>0</v>
      </c>
      <c r="G322" s="45">
        <f t="shared" si="111"/>
        <v>0</v>
      </c>
      <c r="H322" s="45">
        <f t="shared" si="111"/>
        <v>0</v>
      </c>
      <c r="I322" s="45">
        <f t="shared" si="111"/>
        <v>0</v>
      </c>
      <c r="J322" s="45">
        <f t="shared" si="111"/>
        <v>0</v>
      </c>
      <c r="K322" s="45">
        <f t="shared" si="111"/>
        <v>0</v>
      </c>
      <c r="L322" s="45">
        <f t="shared" si="111"/>
        <v>0</v>
      </c>
      <c r="M322" s="45">
        <f t="shared" si="111"/>
        <v>0</v>
      </c>
      <c r="N322" s="45">
        <f t="shared" si="111"/>
        <v>0</v>
      </c>
      <c r="O322" s="45">
        <f t="shared" si="111"/>
        <v>0</v>
      </c>
      <c r="P322" s="45">
        <f t="shared" si="111"/>
        <v>0</v>
      </c>
      <c r="Q322" s="45">
        <f t="shared" si="111"/>
        <v>0</v>
      </c>
      <c r="R322" s="45">
        <f t="shared" si="111"/>
        <v>0</v>
      </c>
      <c r="S322" s="45">
        <f t="shared" si="111"/>
        <v>0</v>
      </c>
      <c r="T322" s="45">
        <f t="shared" si="110"/>
        <v>0</v>
      </c>
      <c r="U322" s="81"/>
      <c r="V322" s="82"/>
      <c r="W322" s="82"/>
      <c r="X322" s="82"/>
      <c r="Y322" s="82"/>
      <c r="Z322" s="82"/>
      <c r="AA322" s="82"/>
      <c r="AB322" s="82"/>
      <c r="AC322" s="82"/>
      <c r="AD322" s="82"/>
      <c r="AE322" s="82"/>
      <c r="AF322" s="82"/>
      <c r="AG322" s="82"/>
      <c r="AH322" s="82"/>
      <c r="AI322" s="82"/>
      <c r="AJ322" s="82"/>
      <c r="AK322" s="82"/>
      <c r="AL322" s="82"/>
      <c r="AM322" s="82"/>
      <c r="AN322" s="83"/>
    </row>
    <row r="323" spans="1:40" s="3" customFormat="1" ht="15" customHeight="1" x14ac:dyDescent="0.25">
      <c r="A323" s="87" t="s">
        <v>150</v>
      </c>
      <c r="B323" s="40" t="s">
        <v>36</v>
      </c>
      <c r="C323" s="45">
        <f t="shared" si="99"/>
        <v>10471107.449999999</v>
      </c>
      <c r="D323" s="45">
        <f>SUM(D324:D327)</f>
        <v>0</v>
      </c>
      <c r="E323" s="45">
        <f t="shared" ref="E323:T323" si="112">SUM(E324:E327)</f>
        <v>0</v>
      </c>
      <c r="F323" s="45">
        <f t="shared" si="112"/>
        <v>0</v>
      </c>
      <c r="G323" s="45">
        <f t="shared" si="112"/>
        <v>0</v>
      </c>
      <c r="H323" s="45">
        <f t="shared" si="112"/>
        <v>10471107.449999999</v>
      </c>
      <c r="I323" s="45">
        <f t="shared" si="112"/>
        <v>0</v>
      </c>
      <c r="J323" s="45">
        <f t="shared" si="112"/>
        <v>0</v>
      </c>
      <c r="K323" s="45">
        <f t="shared" si="112"/>
        <v>0</v>
      </c>
      <c r="L323" s="45">
        <f t="shared" si="112"/>
        <v>0</v>
      </c>
      <c r="M323" s="45">
        <f t="shared" si="112"/>
        <v>0</v>
      </c>
      <c r="N323" s="45">
        <f t="shared" si="112"/>
        <v>0</v>
      </c>
      <c r="O323" s="45">
        <f t="shared" si="112"/>
        <v>0</v>
      </c>
      <c r="P323" s="45">
        <f t="shared" si="112"/>
        <v>0</v>
      </c>
      <c r="Q323" s="45">
        <f t="shared" si="112"/>
        <v>0</v>
      </c>
      <c r="R323" s="45">
        <f t="shared" si="112"/>
        <v>0</v>
      </c>
      <c r="S323" s="45">
        <f t="shared" si="112"/>
        <v>0</v>
      </c>
      <c r="T323" s="45">
        <f t="shared" si="112"/>
        <v>0</v>
      </c>
      <c r="U323" s="72" t="s">
        <v>218</v>
      </c>
      <c r="V323" s="87" t="s">
        <v>118</v>
      </c>
      <c r="W323" s="90" t="s">
        <v>32</v>
      </c>
      <c r="X323" s="90" t="s">
        <v>32</v>
      </c>
      <c r="Y323" s="90" t="s">
        <v>32</v>
      </c>
      <c r="Z323" s="90" t="s">
        <v>32</v>
      </c>
      <c r="AA323" s="69">
        <v>1</v>
      </c>
      <c r="AB323" s="90" t="s">
        <v>32</v>
      </c>
      <c r="AC323" s="90" t="s">
        <v>32</v>
      </c>
      <c r="AD323" s="90" t="s">
        <v>32</v>
      </c>
      <c r="AE323" s="90" t="s">
        <v>32</v>
      </c>
      <c r="AF323" s="90" t="s">
        <v>32</v>
      </c>
      <c r="AG323" s="90" t="s">
        <v>32</v>
      </c>
      <c r="AH323" s="90" t="s">
        <v>32</v>
      </c>
      <c r="AI323" s="90" t="s">
        <v>32</v>
      </c>
      <c r="AJ323" s="90" t="s">
        <v>32</v>
      </c>
      <c r="AK323" s="90" t="s">
        <v>32</v>
      </c>
      <c r="AL323" s="90" t="s">
        <v>32</v>
      </c>
      <c r="AM323" s="90" t="s">
        <v>32</v>
      </c>
      <c r="AN323" s="69">
        <v>1</v>
      </c>
    </row>
    <row r="324" spans="1:40" s="3" customFormat="1" ht="45" x14ac:dyDescent="0.25">
      <c r="A324" s="88"/>
      <c r="B324" s="40" t="s">
        <v>37</v>
      </c>
      <c r="C324" s="45">
        <f t="shared" si="99"/>
        <v>0</v>
      </c>
      <c r="D324" s="45">
        <v>0</v>
      </c>
      <c r="E324" s="45">
        <v>0</v>
      </c>
      <c r="F324" s="45">
        <v>0</v>
      </c>
      <c r="G324" s="45">
        <v>0</v>
      </c>
      <c r="H324" s="45">
        <v>0</v>
      </c>
      <c r="I324" s="45">
        <v>0</v>
      </c>
      <c r="J324" s="45">
        <v>0</v>
      </c>
      <c r="K324" s="45">
        <v>0</v>
      </c>
      <c r="L324" s="45">
        <v>0</v>
      </c>
      <c r="M324" s="45">
        <v>0</v>
      </c>
      <c r="N324" s="45">
        <v>0</v>
      </c>
      <c r="O324" s="45">
        <v>0</v>
      </c>
      <c r="P324" s="45">
        <v>0</v>
      </c>
      <c r="Q324" s="45">
        <v>0</v>
      </c>
      <c r="R324" s="45">
        <v>0</v>
      </c>
      <c r="S324" s="45">
        <v>0</v>
      </c>
      <c r="T324" s="45">
        <v>0</v>
      </c>
      <c r="U324" s="73"/>
      <c r="V324" s="88"/>
      <c r="W324" s="91"/>
      <c r="X324" s="91"/>
      <c r="Y324" s="91"/>
      <c r="Z324" s="91"/>
      <c r="AA324" s="70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70"/>
    </row>
    <row r="325" spans="1:40" s="3" customFormat="1" ht="45" x14ac:dyDescent="0.25">
      <c r="A325" s="88"/>
      <c r="B325" s="40" t="s">
        <v>38</v>
      </c>
      <c r="C325" s="45">
        <f t="shared" si="99"/>
        <v>0</v>
      </c>
      <c r="D325" s="45">
        <v>0</v>
      </c>
      <c r="E325" s="45">
        <v>0</v>
      </c>
      <c r="F325" s="45">
        <v>0</v>
      </c>
      <c r="G325" s="45">
        <v>0</v>
      </c>
      <c r="H325" s="45">
        <v>0</v>
      </c>
      <c r="I325" s="45">
        <v>0</v>
      </c>
      <c r="J325" s="45">
        <v>0</v>
      </c>
      <c r="K325" s="45">
        <v>0</v>
      </c>
      <c r="L325" s="45">
        <v>0</v>
      </c>
      <c r="M325" s="45">
        <v>0</v>
      </c>
      <c r="N325" s="45">
        <v>0</v>
      </c>
      <c r="O325" s="45">
        <v>0</v>
      </c>
      <c r="P325" s="45">
        <v>0</v>
      </c>
      <c r="Q325" s="45">
        <v>0</v>
      </c>
      <c r="R325" s="45">
        <v>0</v>
      </c>
      <c r="S325" s="45">
        <v>0</v>
      </c>
      <c r="T325" s="45">
        <v>0</v>
      </c>
      <c r="U325" s="73"/>
      <c r="V325" s="88"/>
      <c r="W325" s="91"/>
      <c r="X325" s="91"/>
      <c r="Y325" s="91"/>
      <c r="Z325" s="91"/>
      <c r="AA325" s="70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70"/>
    </row>
    <row r="326" spans="1:40" s="3" customFormat="1" ht="30" x14ac:dyDescent="0.25">
      <c r="A326" s="88"/>
      <c r="B326" s="40" t="s">
        <v>39</v>
      </c>
      <c r="C326" s="45">
        <f t="shared" si="99"/>
        <v>10471107.449999999</v>
      </c>
      <c r="D326" s="45">
        <v>0</v>
      </c>
      <c r="E326" s="45">
        <v>0</v>
      </c>
      <c r="F326" s="45">
        <v>0</v>
      </c>
      <c r="G326" s="45">
        <v>0</v>
      </c>
      <c r="H326" s="45">
        <v>10471107.449999999</v>
      </c>
      <c r="I326" s="45">
        <v>0</v>
      </c>
      <c r="J326" s="45">
        <v>0</v>
      </c>
      <c r="K326" s="45">
        <v>0</v>
      </c>
      <c r="L326" s="45">
        <v>0</v>
      </c>
      <c r="M326" s="45">
        <v>0</v>
      </c>
      <c r="N326" s="45">
        <v>0</v>
      </c>
      <c r="O326" s="45">
        <v>0</v>
      </c>
      <c r="P326" s="45">
        <v>0</v>
      </c>
      <c r="Q326" s="45">
        <v>0</v>
      </c>
      <c r="R326" s="45">
        <v>0</v>
      </c>
      <c r="S326" s="45">
        <v>0</v>
      </c>
      <c r="T326" s="45">
        <v>0</v>
      </c>
      <c r="U326" s="73"/>
      <c r="V326" s="88"/>
      <c r="W326" s="91"/>
      <c r="X326" s="91"/>
      <c r="Y326" s="91"/>
      <c r="Z326" s="91"/>
      <c r="AA326" s="70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70"/>
    </row>
    <row r="327" spans="1:40" s="3" customFormat="1" ht="30" x14ac:dyDescent="0.25">
      <c r="A327" s="89"/>
      <c r="B327" s="40" t="s">
        <v>40</v>
      </c>
      <c r="C327" s="45">
        <f t="shared" si="99"/>
        <v>0</v>
      </c>
      <c r="D327" s="45">
        <v>0</v>
      </c>
      <c r="E327" s="45">
        <v>0</v>
      </c>
      <c r="F327" s="45">
        <v>0</v>
      </c>
      <c r="G327" s="45">
        <v>0</v>
      </c>
      <c r="H327" s="45">
        <v>0</v>
      </c>
      <c r="I327" s="45">
        <v>0</v>
      </c>
      <c r="J327" s="45">
        <v>0</v>
      </c>
      <c r="K327" s="45">
        <v>0</v>
      </c>
      <c r="L327" s="45">
        <v>0</v>
      </c>
      <c r="M327" s="45">
        <v>0</v>
      </c>
      <c r="N327" s="45">
        <v>0</v>
      </c>
      <c r="O327" s="45">
        <v>0</v>
      </c>
      <c r="P327" s="45">
        <v>0</v>
      </c>
      <c r="Q327" s="45">
        <v>0</v>
      </c>
      <c r="R327" s="45">
        <v>0</v>
      </c>
      <c r="S327" s="45">
        <v>0</v>
      </c>
      <c r="T327" s="45">
        <v>0</v>
      </c>
      <c r="U327" s="74"/>
      <c r="V327" s="89"/>
      <c r="W327" s="92"/>
      <c r="X327" s="92"/>
      <c r="Y327" s="92"/>
      <c r="Z327" s="92"/>
      <c r="AA327" s="71"/>
      <c r="AB327" s="92"/>
      <c r="AC327" s="92"/>
      <c r="AD327" s="92"/>
      <c r="AE327" s="92"/>
      <c r="AF327" s="92"/>
      <c r="AG327" s="92"/>
      <c r="AH327" s="92"/>
      <c r="AI327" s="92"/>
      <c r="AJ327" s="92"/>
      <c r="AK327" s="92"/>
      <c r="AL327" s="92"/>
      <c r="AM327" s="92"/>
      <c r="AN327" s="71"/>
    </row>
    <row r="328" spans="1:40" s="3" customFormat="1" ht="15" customHeight="1" x14ac:dyDescent="0.25">
      <c r="A328" s="87" t="s">
        <v>201</v>
      </c>
      <c r="B328" s="40" t="s">
        <v>36</v>
      </c>
      <c r="C328" s="45">
        <f t="shared" si="99"/>
        <v>516881.58000000194</v>
      </c>
      <c r="D328" s="45">
        <f>SUM(D329:D332)</f>
        <v>0</v>
      </c>
      <c r="E328" s="45">
        <f t="shared" ref="E328:T328" si="113">SUM(E329:E332)</f>
        <v>0</v>
      </c>
      <c r="F328" s="45">
        <f t="shared" si="113"/>
        <v>0</v>
      </c>
      <c r="G328" s="45">
        <f t="shared" si="113"/>
        <v>0</v>
      </c>
      <c r="H328" s="45">
        <f t="shared" si="113"/>
        <v>516881.58000000194</v>
      </c>
      <c r="I328" s="45">
        <f t="shared" si="113"/>
        <v>0</v>
      </c>
      <c r="J328" s="45">
        <f t="shared" si="113"/>
        <v>0</v>
      </c>
      <c r="K328" s="45">
        <f t="shared" si="113"/>
        <v>0</v>
      </c>
      <c r="L328" s="45">
        <f t="shared" si="113"/>
        <v>0</v>
      </c>
      <c r="M328" s="45">
        <f t="shared" si="113"/>
        <v>0</v>
      </c>
      <c r="N328" s="45">
        <f t="shared" si="113"/>
        <v>0</v>
      </c>
      <c r="O328" s="45">
        <f t="shared" si="113"/>
        <v>0</v>
      </c>
      <c r="P328" s="45">
        <f t="shared" si="113"/>
        <v>0</v>
      </c>
      <c r="Q328" s="45">
        <f t="shared" si="113"/>
        <v>0</v>
      </c>
      <c r="R328" s="45">
        <f t="shared" si="113"/>
        <v>0</v>
      </c>
      <c r="S328" s="45">
        <f t="shared" si="113"/>
        <v>0</v>
      </c>
      <c r="T328" s="45">
        <f t="shared" si="113"/>
        <v>0</v>
      </c>
      <c r="U328" s="72" t="s">
        <v>218</v>
      </c>
      <c r="V328" s="87" t="s">
        <v>118</v>
      </c>
      <c r="W328" s="90" t="s">
        <v>32</v>
      </c>
      <c r="X328" s="90" t="s">
        <v>32</v>
      </c>
      <c r="Y328" s="90" t="s">
        <v>32</v>
      </c>
      <c r="Z328" s="90" t="s">
        <v>32</v>
      </c>
      <c r="AA328" s="69">
        <v>1</v>
      </c>
      <c r="AB328" s="90" t="s">
        <v>32</v>
      </c>
      <c r="AC328" s="90" t="s">
        <v>32</v>
      </c>
      <c r="AD328" s="90" t="s">
        <v>32</v>
      </c>
      <c r="AE328" s="90" t="s">
        <v>32</v>
      </c>
      <c r="AF328" s="90" t="s">
        <v>32</v>
      </c>
      <c r="AG328" s="90" t="s">
        <v>32</v>
      </c>
      <c r="AH328" s="90" t="s">
        <v>32</v>
      </c>
      <c r="AI328" s="90" t="s">
        <v>32</v>
      </c>
      <c r="AJ328" s="90" t="s">
        <v>32</v>
      </c>
      <c r="AK328" s="90" t="s">
        <v>32</v>
      </c>
      <c r="AL328" s="90" t="s">
        <v>32</v>
      </c>
      <c r="AM328" s="90" t="s">
        <v>32</v>
      </c>
      <c r="AN328" s="69">
        <v>1</v>
      </c>
    </row>
    <row r="329" spans="1:40" s="3" customFormat="1" ht="45" x14ac:dyDescent="0.25">
      <c r="A329" s="88"/>
      <c r="B329" s="40" t="s">
        <v>37</v>
      </c>
      <c r="C329" s="45">
        <f t="shared" si="99"/>
        <v>0</v>
      </c>
      <c r="D329" s="45">
        <v>0</v>
      </c>
      <c r="E329" s="45">
        <v>0</v>
      </c>
      <c r="F329" s="45">
        <v>0</v>
      </c>
      <c r="G329" s="45">
        <v>0</v>
      </c>
      <c r="H329" s="45">
        <v>0</v>
      </c>
      <c r="I329" s="45">
        <v>0</v>
      </c>
      <c r="J329" s="45">
        <v>0</v>
      </c>
      <c r="K329" s="45">
        <v>0</v>
      </c>
      <c r="L329" s="45">
        <v>0</v>
      </c>
      <c r="M329" s="45">
        <v>0</v>
      </c>
      <c r="N329" s="45">
        <v>0</v>
      </c>
      <c r="O329" s="45">
        <v>0</v>
      </c>
      <c r="P329" s="45">
        <v>0</v>
      </c>
      <c r="Q329" s="45">
        <v>0</v>
      </c>
      <c r="R329" s="45">
        <v>0</v>
      </c>
      <c r="S329" s="45">
        <v>0</v>
      </c>
      <c r="T329" s="45">
        <v>0</v>
      </c>
      <c r="U329" s="73"/>
      <c r="V329" s="88"/>
      <c r="W329" s="91"/>
      <c r="X329" s="91"/>
      <c r="Y329" s="91"/>
      <c r="Z329" s="91"/>
      <c r="AA329" s="70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70"/>
    </row>
    <row r="330" spans="1:40" s="3" customFormat="1" ht="45" x14ac:dyDescent="0.25">
      <c r="A330" s="88"/>
      <c r="B330" s="40" t="s">
        <v>38</v>
      </c>
      <c r="C330" s="45">
        <f t="shared" si="99"/>
        <v>0</v>
      </c>
      <c r="D330" s="45">
        <v>0</v>
      </c>
      <c r="E330" s="45">
        <v>0</v>
      </c>
      <c r="F330" s="45">
        <v>0</v>
      </c>
      <c r="G330" s="45">
        <v>0</v>
      </c>
      <c r="H330" s="45">
        <v>0</v>
      </c>
      <c r="I330" s="45">
        <v>0</v>
      </c>
      <c r="J330" s="45">
        <v>0</v>
      </c>
      <c r="K330" s="45">
        <v>0</v>
      </c>
      <c r="L330" s="45">
        <v>0</v>
      </c>
      <c r="M330" s="45">
        <v>0</v>
      </c>
      <c r="N330" s="45">
        <v>0</v>
      </c>
      <c r="O330" s="45">
        <v>0</v>
      </c>
      <c r="P330" s="45">
        <v>0</v>
      </c>
      <c r="Q330" s="45">
        <v>0</v>
      </c>
      <c r="R330" s="45">
        <v>0</v>
      </c>
      <c r="S330" s="45">
        <v>0</v>
      </c>
      <c r="T330" s="45">
        <v>0</v>
      </c>
      <c r="U330" s="73"/>
      <c r="V330" s="88"/>
      <c r="W330" s="91"/>
      <c r="X330" s="91"/>
      <c r="Y330" s="91"/>
      <c r="Z330" s="91"/>
      <c r="AA330" s="70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70"/>
    </row>
    <row r="331" spans="1:40" s="3" customFormat="1" ht="30" x14ac:dyDescent="0.25">
      <c r="A331" s="88"/>
      <c r="B331" s="40" t="s">
        <v>39</v>
      </c>
      <c r="C331" s="45">
        <f t="shared" si="99"/>
        <v>516881.58000000194</v>
      </c>
      <c r="D331" s="45">
        <v>0</v>
      </c>
      <c r="E331" s="45">
        <v>0</v>
      </c>
      <c r="F331" s="45">
        <v>0</v>
      </c>
      <c r="G331" s="45">
        <v>0</v>
      </c>
      <c r="H331" s="45">
        <v>516881.58000000194</v>
      </c>
      <c r="I331" s="45">
        <v>0</v>
      </c>
      <c r="J331" s="45">
        <v>0</v>
      </c>
      <c r="K331" s="45">
        <v>0</v>
      </c>
      <c r="L331" s="45">
        <v>0</v>
      </c>
      <c r="M331" s="45">
        <v>0</v>
      </c>
      <c r="N331" s="45">
        <v>0</v>
      </c>
      <c r="O331" s="45">
        <v>0</v>
      </c>
      <c r="P331" s="45">
        <v>0</v>
      </c>
      <c r="Q331" s="45">
        <v>0</v>
      </c>
      <c r="R331" s="45">
        <v>0</v>
      </c>
      <c r="S331" s="45">
        <v>0</v>
      </c>
      <c r="T331" s="45">
        <v>0</v>
      </c>
      <c r="U331" s="73"/>
      <c r="V331" s="88"/>
      <c r="W331" s="91"/>
      <c r="X331" s="91"/>
      <c r="Y331" s="91"/>
      <c r="Z331" s="91"/>
      <c r="AA331" s="70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70"/>
    </row>
    <row r="332" spans="1:40" s="3" customFormat="1" ht="30" x14ac:dyDescent="0.25">
      <c r="A332" s="89"/>
      <c r="B332" s="40" t="s">
        <v>40</v>
      </c>
      <c r="C332" s="45">
        <f t="shared" si="99"/>
        <v>0</v>
      </c>
      <c r="D332" s="45">
        <v>0</v>
      </c>
      <c r="E332" s="45">
        <v>0</v>
      </c>
      <c r="F332" s="45">
        <v>0</v>
      </c>
      <c r="G332" s="45">
        <v>0</v>
      </c>
      <c r="H332" s="45">
        <v>0</v>
      </c>
      <c r="I332" s="45">
        <v>0</v>
      </c>
      <c r="J332" s="45">
        <v>0</v>
      </c>
      <c r="K332" s="45">
        <v>0</v>
      </c>
      <c r="L332" s="45">
        <v>0</v>
      </c>
      <c r="M332" s="45">
        <v>0</v>
      </c>
      <c r="N332" s="45">
        <v>0</v>
      </c>
      <c r="O332" s="45">
        <v>0</v>
      </c>
      <c r="P332" s="45">
        <v>0</v>
      </c>
      <c r="Q332" s="45">
        <v>0</v>
      </c>
      <c r="R332" s="45">
        <v>0</v>
      </c>
      <c r="S332" s="45">
        <v>0</v>
      </c>
      <c r="T332" s="45">
        <v>0</v>
      </c>
      <c r="U332" s="74"/>
      <c r="V332" s="89"/>
      <c r="W332" s="92"/>
      <c r="X332" s="92"/>
      <c r="Y332" s="92"/>
      <c r="Z332" s="92"/>
      <c r="AA332" s="71"/>
      <c r="AB332" s="92"/>
      <c r="AC332" s="92"/>
      <c r="AD332" s="92"/>
      <c r="AE332" s="92"/>
      <c r="AF332" s="92"/>
      <c r="AG332" s="92"/>
      <c r="AH332" s="92"/>
      <c r="AI332" s="92"/>
      <c r="AJ332" s="92"/>
      <c r="AK332" s="92"/>
      <c r="AL332" s="92"/>
      <c r="AM332" s="92"/>
      <c r="AN332" s="71"/>
    </row>
    <row r="333" spans="1:40" s="3" customFormat="1" ht="15" customHeight="1" x14ac:dyDescent="0.25">
      <c r="A333" s="87" t="s">
        <v>202</v>
      </c>
      <c r="B333" s="40" t="s">
        <v>36</v>
      </c>
      <c r="C333" s="45">
        <f t="shared" si="99"/>
        <v>554631265.57000005</v>
      </c>
      <c r="D333" s="45">
        <f>D334+D335+D336+D337</f>
        <v>50796000</v>
      </c>
      <c r="E333" s="45">
        <f t="shared" ref="E333:T333" si="114">E334+E335+E336+E337</f>
        <v>263689661</v>
      </c>
      <c r="F333" s="45">
        <f t="shared" si="114"/>
        <v>185324301.94</v>
      </c>
      <c r="G333" s="45">
        <f t="shared" si="114"/>
        <v>25254955.039999999</v>
      </c>
      <c r="H333" s="45">
        <f t="shared" si="114"/>
        <v>24234848.880000003</v>
      </c>
      <c r="I333" s="45">
        <f t="shared" si="114"/>
        <v>99663.96</v>
      </c>
      <c r="J333" s="45">
        <f t="shared" si="114"/>
        <v>5231834.7500000009</v>
      </c>
      <c r="K333" s="45">
        <f t="shared" si="114"/>
        <v>0</v>
      </c>
      <c r="L333" s="45">
        <f t="shared" si="114"/>
        <v>0</v>
      </c>
      <c r="M333" s="45">
        <f t="shared" si="114"/>
        <v>0</v>
      </c>
      <c r="N333" s="45">
        <f t="shared" si="114"/>
        <v>0</v>
      </c>
      <c r="O333" s="45">
        <f t="shared" si="114"/>
        <v>0</v>
      </c>
      <c r="P333" s="45">
        <f t="shared" si="114"/>
        <v>0</v>
      </c>
      <c r="Q333" s="45">
        <f t="shared" si="114"/>
        <v>0</v>
      </c>
      <c r="R333" s="45">
        <f t="shared" si="114"/>
        <v>0</v>
      </c>
      <c r="S333" s="45">
        <f t="shared" si="114"/>
        <v>0</v>
      </c>
      <c r="T333" s="45">
        <f t="shared" si="114"/>
        <v>0</v>
      </c>
      <c r="U333" s="108"/>
      <c r="V333" s="109"/>
      <c r="W333" s="109"/>
      <c r="X333" s="109"/>
      <c r="Y333" s="109"/>
      <c r="Z333" s="109"/>
      <c r="AA333" s="109"/>
      <c r="AB333" s="109"/>
      <c r="AC333" s="109"/>
      <c r="AD333" s="109"/>
      <c r="AE333" s="109"/>
      <c r="AF333" s="109"/>
      <c r="AG333" s="109"/>
      <c r="AH333" s="109"/>
      <c r="AI333" s="109"/>
      <c r="AJ333" s="109"/>
      <c r="AK333" s="109"/>
      <c r="AL333" s="109"/>
      <c r="AM333" s="109"/>
      <c r="AN333" s="110"/>
    </row>
    <row r="334" spans="1:40" s="3" customFormat="1" ht="45" x14ac:dyDescent="0.25">
      <c r="A334" s="88"/>
      <c r="B334" s="40" t="s">
        <v>37</v>
      </c>
      <c r="C334" s="45">
        <f t="shared" si="99"/>
        <v>0</v>
      </c>
      <c r="D334" s="45">
        <f t="shared" ref="D334:T334" si="115">D218+D249+D304+D319</f>
        <v>0</v>
      </c>
      <c r="E334" s="45">
        <f t="shared" si="115"/>
        <v>0</v>
      </c>
      <c r="F334" s="45">
        <f t="shared" si="115"/>
        <v>0</v>
      </c>
      <c r="G334" s="45">
        <f t="shared" si="115"/>
        <v>0</v>
      </c>
      <c r="H334" s="45">
        <f t="shared" si="115"/>
        <v>0</v>
      </c>
      <c r="I334" s="45">
        <f t="shared" si="115"/>
        <v>0</v>
      </c>
      <c r="J334" s="45">
        <f t="shared" si="115"/>
        <v>0</v>
      </c>
      <c r="K334" s="45">
        <f t="shared" si="115"/>
        <v>0</v>
      </c>
      <c r="L334" s="45">
        <f t="shared" si="115"/>
        <v>0</v>
      </c>
      <c r="M334" s="45">
        <f t="shared" si="115"/>
        <v>0</v>
      </c>
      <c r="N334" s="45">
        <f t="shared" si="115"/>
        <v>0</v>
      </c>
      <c r="O334" s="45">
        <f t="shared" si="115"/>
        <v>0</v>
      </c>
      <c r="P334" s="45">
        <f t="shared" si="115"/>
        <v>0</v>
      </c>
      <c r="Q334" s="45">
        <f t="shared" si="115"/>
        <v>0</v>
      </c>
      <c r="R334" s="45">
        <f t="shared" si="115"/>
        <v>0</v>
      </c>
      <c r="S334" s="45">
        <f t="shared" si="115"/>
        <v>0</v>
      </c>
      <c r="T334" s="45">
        <f t="shared" si="115"/>
        <v>0</v>
      </c>
      <c r="U334" s="111"/>
      <c r="V334" s="112"/>
      <c r="W334" s="112"/>
      <c r="X334" s="112"/>
      <c r="Y334" s="112"/>
      <c r="Z334" s="112"/>
      <c r="AA334" s="112"/>
      <c r="AB334" s="112"/>
      <c r="AC334" s="112"/>
      <c r="AD334" s="112"/>
      <c r="AE334" s="112"/>
      <c r="AF334" s="112"/>
      <c r="AG334" s="112"/>
      <c r="AH334" s="112"/>
      <c r="AI334" s="112"/>
      <c r="AJ334" s="112"/>
      <c r="AK334" s="112"/>
      <c r="AL334" s="112"/>
      <c r="AM334" s="112"/>
      <c r="AN334" s="113"/>
    </row>
    <row r="335" spans="1:40" s="3" customFormat="1" ht="45" x14ac:dyDescent="0.25">
      <c r="A335" s="88"/>
      <c r="B335" s="40" t="s">
        <v>38</v>
      </c>
      <c r="C335" s="45">
        <f t="shared" si="99"/>
        <v>350298093.33000004</v>
      </c>
      <c r="D335" s="45">
        <f t="shared" ref="D335:T335" si="116">D219+D250+D305+D320</f>
        <v>45716000</v>
      </c>
      <c r="E335" s="45">
        <f t="shared" si="116"/>
        <v>139069500</v>
      </c>
      <c r="F335" s="45">
        <f t="shared" si="116"/>
        <v>165512593.33000001</v>
      </c>
      <c r="G335" s="45">
        <f t="shared" si="116"/>
        <v>0</v>
      </c>
      <c r="H335" s="45">
        <f t="shared" si="116"/>
        <v>0</v>
      </c>
      <c r="I335" s="45">
        <f t="shared" si="116"/>
        <v>0</v>
      </c>
      <c r="J335" s="45">
        <f t="shared" si="116"/>
        <v>0</v>
      </c>
      <c r="K335" s="45">
        <f t="shared" si="116"/>
        <v>0</v>
      </c>
      <c r="L335" s="45">
        <f t="shared" si="116"/>
        <v>0</v>
      </c>
      <c r="M335" s="45">
        <f t="shared" si="116"/>
        <v>0</v>
      </c>
      <c r="N335" s="45">
        <f t="shared" si="116"/>
        <v>0</v>
      </c>
      <c r="O335" s="45">
        <f t="shared" si="116"/>
        <v>0</v>
      </c>
      <c r="P335" s="45">
        <f t="shared" si="116"/>
        <v>0</v>
      </c>
      <c r="Q335" s="45">
        <f t="shared" si="116"/>
        <v>0</v>
      </c>
      <c r="R335" s="45">
        <f t="shared" si="116"/>
        <v>0</v>
      </c>
      <c r="S335" s="45">
        <f t="shared" si="116"/>
        <v>0</v>
      </c>
      <c r="T335" s="45">
        <f t="shared" si="116"/>
        <v>0</v>
      </c>
      <c r="U335" s="111"/>
      <c r="V335" s="112"/>
      <c r="W335" s="112"/>
      <c r="X335" s="112"/>
      <c r="Y335" s="112"/>
      <c r="Z335" s="112"/>
      <c r="AA335" s="112"/>
      <c r="AB335" s="112"/>
      <c r="AC335" s="112"/>
      <c r="AD335" s="112"/>
      <c r="AE335" s="112"/>
      <c r="AF335" s="112"/>
      <c r="AG335" s="112"/>
      <c r="AH335" s="112"/>
      <c r="AI335" s="112"/>
      <c r="AJ335" s="112"/>
      <c r="AK335" s="112"/>
      <c r="AL335" s="112"/>
      <c r="AM335" s="112"/>
      <c r="AN335" s="113"/>
    </row>
    <row r="336" spans="1:40" s="3" customFormat="1" ht="30" x14ac:dyDescent="0.25">
      <c r="A336" s="88"/>
      <c r="B336" s="40" t="s">
        <v>39</v>
      </c>
      <c r="C336" s="45">
        <f t="shared" si="99"/>
        <v>192303172.24000001</v>
      </c>
      <c r="D336" s="45">
        <f t="shared" ref="D336:T336" si="117">D220+D251+D306+D321</f>
        <v>5080000</v>
      </c>
      <c r="E336" s="45">
        <f t="shared" si="117"/>
        <v>124620161</v>
      </c>
      <c r="F336" s="45">
        <f t="shared" si="117"/>
        <v>19811708.609999999</v>
      </c>
      <c r="G336" s="45">
        <f t="shared" si="117"/>
        <v>13224955.039999999</v>
      </c>
      <c r="H336" s="45">
        <f t="shared" si="117"/>
        <v>24234848.880000003</v>
      </c>
      <c r="I336" s="45">
        <f t="shared" si="117"/>
        <v>99663.96</v>
      </c>
      <c r="J336" s="45">
        <f t="shared" si="117"/>
        <v>5231834.7500000009</v>
      </c>
      <c r="K336" s="45">
        <f t="shared" si="117"/>
        <v>0</v>
      </c>
      <c r="L336" s="45">
        <f t="shared" si="117"/>
        <v>0</v>
      </c>
      <c r="M336" s="45">
        <f t="shared" si="117"/>
        <v>0</v>
      </c>
      <c r="N336" s="45">
        <f t="shared" si="117"/>
        <v>0</v>
      </c>
      <c r="O336" s="45">
        <f t="shared" si="117"/>
        <v>0</v>
      </c>
      <c r="P336" s="45">
        <f t="shared" si="117"/>
        <v>0</v>
      </c>
      <c r="Q336" s="45">
        <f t="shared" si="117"/>
        <v>0</v>
      </c>
      <c r="R336" s="45">
        <f t="shared" si="117"/>
        <v>0</v>
      </c>
      <c r="S336" s="45">
        <f t="shared" si="117"/>
        <v>0</v>
      </c>
      <c r="T336" s="45">
        <f t="shared" si="117"/>
        <v>0</v>
      </c>
      <c r="U336" s="111"/>
      <c r="V336" s="112"/>
      <c r="W336" s="112"/>
      <c r="X336" s="112"/>
      <c r="Y336" s="112"/>
      <c r="Z336" s="112"/>
      <c r="AA336" s="112"/>
      <c r="AB336" s="112"/>
      <c r="AC336" s="112"/>
      <c r="AD336" s="112"/>
      <c r="AE336" s="112"/>
      <c r="AF336" s="112"/>
      <c r="AG336" s="112"/>
      <c r="AH336" s="112"/>
      <c r="AI336" s="112"/>
      <c r="AJ336" s="112"/>
      <c r="AK336" s="112"/>
      <c r="AL336" s="112"/>
      <c r="AM336" s="112"/>
      <c r="AN336" s="113"/>
    </row>
    <row r="337" spans="1:40" s="3" customFormat="1" ht="30" x14ac:dyDescent="0.25">
      <c r="A337" s="89"/>
      <c r="B337" s="40" t="s">
        <v>40</v>
      </c>
      <c r="C337" s="45">
        <f t="shared" si="99"/>
        <v>12030000</v>
      </c>
      <c r="D337" s="45">
        <f t="shared" ref="D337:T337" si="118">D221+D252+D307+D322</f>
        <v>0</v>
      </c>
      <c r="E337" s="45">
        <f t="shared" si="118"/>
        <v>0</v>
      </c>
      <c r="F337" s="45">
        <f t="shared" si="118"/>
        <v>0</v>
      </c>
      <c r="G337" s="45">
        <f t="shared" si="118"/>
        <v>12030000</v>
      </c>
      <c r="H337" s="45">
        <f t="shared" si="118"/>
        <v>0</v>
      </c>
      <c r="I337" s="45">
        <f t="shared" si="118"/>
        <v>0</v>
      </c>
      <c r="J337" s="45">
        <f t="shared" si="118"/>
        <v>0</v>
      </c>
      <c r="K337" s="45">
        <f t="shared" si="118"/>
        <v>0</v>
      </c>
      <c r="L337" s="45">
        <f t="shared" si="118"/>
        <v>0</v>
      </c>
      <c r="M337" s="45">
        <f t="shared" si="118"/>
        <v>0</v>
      </c>
      <c r="N337" s="45">
        <f t="shared" si="118"/>
        <v>0</v>
      </c>
      <c r="O337" s="45">
        <f t="shared" si="118"/>
        <v>0</v>
      </c>
      <c r="P337" s="45">
        <f t="shared" si="118"/>
        <v>0</v>
      </c>
      <c r="Q337" s="45">
        <f t="shared" si="118"/>
        <v>0</v>
      </c>
      <c r="R337" s="45">
        <f t="shared" si="118"/>
        <v>0</v>
      </c>
      <c r="S337" s="45">
        <f t="shared" si="118"/>
        <v>0</v>
      </c>
      <c r="T337" s="45">
        <f t="shared" si="118"/>
        <v>0</v>
      </c>
      <c r="U337" s="114"/>
      <c r="V337" s="115"/>
      <c r="W337" s="115"/>
      <c r="X337" s="115"/>
      <c r="Y337" s="115"/>
      <c r="Z337" s="115"/>
      <c r="AA337" s="115"/>
      <c r="AB337" s="115"/>
      <c r="AC337" s="115"/>
      <c r="AD337" s="115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6"/>
    </row>
    <row r="338" spans="1:40" s="3" customFormat="1" ht="15" x14ac:dyDescent="0.25">
      <c r="A338" s="84" t="s">
        <v>203</v>
      </c>
      <c r="B338" s="85"/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  <c r="V338" s="85"/>
      <c r="W338" s="85"/>
      <c r="X338" s="85"/>
      <c r="Y338" s="85"/>
      <c r="Z338" s="85"/>
      <c r="AA338" s="85"/>
      <c r="AB338" s="85"/>
      <c r="AC338" s="85"/>
      <c r="AD338" s="85"/>
      <c r="AE338" s="85"/>
      <c r="AF338" s="85"/>
      <c r="AG338" s="85"/>
      <c r="AH338" s="85"/>
      <c r="AI338" s="85"/>
      <c r="AJ338" s="85"/>
      <c r="AK338" s="85"/>
      <c r="AL338" s="85"/>
      <c r="AM338" s="85"/>
      <c r="AN338" s="86"/>
    </row>
    <row r="339" spans="1:40" s="3" customFormat="1" ht="15" x14ac:dyDescent="0.25">
      <c r="A339" s="84" t="s">
        <v>104</v>
      </c>
      <c r="B339" s="85"/>
      <c r="C339" s="85"/>
      <c r="D339" s="85"/>
      <c r="E339" s="85"/>
      <c r="F339" s="85"/>
      <c r="G339" s="85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5"/>
      <c r="T339" s="85"/>
      <c r="U339" s="85"/>
      <c r="V339" s="85"/>
      <c r="W339" s="85"/>
      <c r="X339" s="85"/>
      <c r="Y339" s="85"/>
      <c r="Z339" s="85"/>
      <c r="AA339" s="85"/>
      <c r="AB339" s="85"/>
      <c r="AC339" s="85"/>
      <c r="AD339" s="85"/>
      <c r="AE339" s="85"/>
      <c r="AF339" s="85"/>
      <c r="AG339" s="85"/>
      <c r="AH339" s="85"/>
      <c r="AI339" s="85"/>
      <c r="AJ339" s="85"/>
      <c r="AK339" s="85"/>
      <c r="AL339" s="85"/>
      <c r="AM339" s="85"/>
      <c r="AN339" s="86"/>
    </row>
    <row r="340" spans="1:40" s="3" customFormat="1" ht="15" x14ac:dyDescent="0.25">
      <c r="A340" s="84" t="s">
        <v>126</v>
      </c>
      <c r="B340" s="85"/>
      <c r="C340" s="85"/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  <c r="V340" s="85"/>
      <c r="W340" s="85"/>
      <c r="X340" s="85"/>
      <c r="Y340" s="85"/>
      <c r="Z340" s="85"/>
      <c r="AA340" s="85"/>
      <c r="AB340" s="85"/>
      <c r="AC340" s="85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  <c r="AN340" s="86"/>
    </row>
    <row r="341" spans="1:40" s="3" customFormat="1" ht="15" customHeight="1" x14ac:dyDescent="0.25">
      <c r="A341" s="87" t="s">
        <v>204</v>
      </c>
      <c r="B341" s="47" t="s">
        <v>36</v>
      </c>
      <c r="C341" s="45">
        <f t="shared" ref="C341:C360" si="119">SUM(D341:T341)</f>
        <v>32873530.70000001</v>
      </c>
      <c r="D341" s="45">
        <f>D342+D343+D344+D345</f>
        <v>1103035</v>
      </c>
      <c r="E341" s="45">
        <f t="shared" ref="E341:T341" si="120">E342+E343+E344+E345</f>
        <v>1103605</v>
      </c>
      <c r="F341" s="45">
        <f t="shared" si="120"/>
        <v>1173798</v>
      </c>
      <c r="G341" s="45">
        <f t="shared" si="120"/>
        <v>1643239.5</v>
      </c>
      <c r="H341" s="45">
        <f t="shared" si="120"/>
        <v>2262872.4000000004</v>
      </c>
      <c r="I341" s="45">
        <f t="shared" si="120"/>
        <v>2262872.4000000004</v>
      </c>
      <c r="J341" s="45">
        <f t="shared" si="120"/>
        <v>2262872.4000000004</v>
      </c>
      <c r="K341" s="45">
        <f t="shared" si="120"/>
        <v>2106123.6</v>
      </c>
      <c r="L341" s="45">
        <f t="shared" si="120"/>
        <v>2106123.6</v>
      </c>
      <c r="M341" s="45">
        <f t="shared" si="120"/>
        <v>2106123.6</v>
      </c>
      <c r="N341" s="45">
        <f t="shared" si="120"/>
        <v>2106123.6</v>
      </c>
      <c r="O341" s="45">
        <f t="shared" si="120"/>
        <v>2106123.6</v>
      </c>
      <c r="P341" s="45">
        <f t="shared" si="120"/>
        <v>2106123.6</v>
      </c>
      <c r="Q341" s="45">
        <f t="shared" si="120"/>
        <v>2106123.6</v>
      </c>
      <c r="R341" s="45">
        <f t="shared" si="120"/>
        <v>2106123.6</v>
      </c>
      <c r="S341" s="45">
        <f t="shared" si="120"/>
        <v>2106123.6</v>
      </c>
      <c r="T341" s="45">
        <f t="shared" si="120"/>
        <v>2106123.6</v>
      </c>
      <c r="U341" s="108"/>
      <c r="V341" s="109"/>
      <c r="W341" s="109"/>
      <c r="X341" s="109"/>
      <c r="Y341" s="109"/>
      <c r="Z341" s="109"/>
      <c r="AA341" s="109"/>
      <c r="AB341" s="109"/>
      <c r="AC341" s="109"/>
      <c r="AD341" s="109"/>
      <c r="AE341" s="109"/>
      <c r="AF341" s="109"/>
      <c r="AG341" s="109"/>
      <c r="AH341" s="109"/>
      <c r="AI341" s="109"/>
      <c r="AJ341" s="109"/>
      <c r="AK341" s="109"/>
      <c r="AL341" s="109"/>
      <c r="AM341" s="109"/>
      <c r="AN341" s="110"/>
    </row>
    <row r="342" spans="1:40" s="3" customFormat="1" ht="45" x14ac:dyDescent="0.25">
      <c r="A342" s="88"/>
      <c r="B342" s="47" t="s">
        <v>37</v>
      </c>
      <c r="C342" s="45">
        <f t="shared" si="119"/>
        <v>0</v>
      </c>
      <c r="D342" s="45">
        <f>D347+D352</f>
        <v>0</v>
      </c>
      <c r="E342" s="45">
        <f t="shared" ref="E342:T345" si="121">E347+E352</f>
        <v>0</v>
      </c>
      <c r="F342" s="45">
        <f t="shared" si="121"/>
        <v>0</v>
      </c>
      <c r="G342" s="45">
        <f t="shared" si="121"/>
        <v>0</v>
      </c>
      <c r="H342" s="45">
        <f t="shared" si="121"/>
        <v>0</v>
      </c>
      <c r="I342" s="45">
        <f t="shared" si="121"/>
        <v>0</v>
      </c>
      <c r="J342" s="45">
        <f t="shared" si="121"/>
        <v>0</v>
      </c>
      <c r="K342" s="45">
        <f t="shared" si="121"/>
        <v>0</v>
      </c>
      <c r="L342" s="45">
        <f t="shared" si="121"/>
        <v>0</v>
      </c>
      <c r="M342" s="45">
        <f t="shared" si="121"/>
        <v>0</v>
      </c>
      <c r="N342" s="45">
        <f t="shared" si="121"/>
        <v>0</v>
      </c>
      <c r="O342" s="45">
        <f t="shared" si="121"/>
        <v>0</v>
      </c>
      <c r="P342" s="45">
        <f t="shared" si="121"/>
        <v>0</v>
      </c>
      <c r="Q342" s="45">
        <f t="shared" si="121"/>
        <v>0</v>
      </c>
      <c r="R342" s="45">
        <f t="shared" si="121"/>
        <v>0</v>
      </c>
      <c r="S342" s="45">
        <f t="shared" si="121"/>
        <v>0</v>
      </c>
      <c r="T342" s="45">
        <f t="shared" si="121"/>
        <v>0</v>
      </c>
      <c r="U342" s="111"/>
      <c r="V342" s="112"/>
      <c r="W342" s="112"/>
      <c r="X342" s="112"/>
      <c r="Y342" s="112"/>
      <c r="Z342" s="112"/>
      <c r="AA342" s="112"/>
      <c r="AB342" s="112"/>
      <c r="AC342" s="112"/>
      <c r="AD342" s="112"/>
      <c r="AE342" s="112"/>
      <c r="AF342" s="112"/>
      <c r="AG342" s="112"/>
      <c r="AH342" s="112"/>
      <c r="AI342" s="112"/>
      <c r="AJ342" s="112"/>
      <c r="AK342" s="112"/>
      <c r="AL342" s="112"/>
      <c r="AM342" s="112"/>
      <c r="AN342" s="113"/>
    </row>
    <row r="343" spans="1:40" s="3" customFormat="1" ht="45" x14ac:dyDescent="0.25">
      <c r="A343" s="88"/>
      <c r="B343" s="47" t="s">
        <v>38</v>
      </c>
      <c r="C343" s="45">
        <f t="shared" si="119"/>
        <v>15553908.900000004</v>
      </c>
      <c r="D343" s="45">
        <f t="shared" ref="D343:S345" si="122">D348+D353</f>
        <v>227490</v>
      </c>
      <c r="E343" s="45">
        <f t="shared" si="122"/>
        <v>228060</v>
      </c>
      <c r="F343" s="45">
        <f t="shared" si="122"/>
        <v>586899</v>
      </c>
      <c r="G343" s="45">
        <f t="shared" si="122"/>
        <v>821656.5</v>
      </c>
      <c r="H343" s="45">
        <f t="shared" si="122"/>
        <v>1053061.8</v>
      </c>
      <c r="I343" s="45">
        <f t="shared" si="122"/>
        <v>1053061.8</v>
      </c>
      <c r="J343" s="45">
        <f t="shared" si="122"/>
        <v>1053061.8</v>
      </c>
      <c r="K343" s="45">
        <f t="shared" si="122"/>
        <v>1053061.8</v>
      </c>
      <c r="L343" s="45">
        <f t="shared" si="122"/>
        <v>1053061.8</v>
      </c>
      <c r="M343" s="45">
        <f t="shared" si="122"/>
        <v>1053061.8</v>
      </c>
      <c r="N343" s="45">
        <f t="shared" si="122"/>
        <v>1053061.8</v>
      </c>
      <c r="O343" s="45">
        <f t="shared" si="122"/>
        <v>1053061.8</v>
      </c>
      <c r="P343" s="45">
        <f t="shared" si="122"/>
        <v>1053061.8</v>
      </c>
      <c r="Q343" s="45">
        <f t="shared" si="122"/>
        <v>1053061.8</v>
      </c>
      <c r="R343" s="45">
        <f t="shared" si="122"/>
        <v>1053061.8</v>
      </c>
      <c r="S343" s="45">
        <f t="shared" si="122"/>
        <v>1053061.8</v>
      </c>
      <c r="T343" s="45">
        <f t="shared" si="121"/>
        <v>1053061.8</v>
      </c>
      <c r="U343" s="111"/>
      <c r="V343" s="112"/>
      <c r="W343" s="112"/>
      <c r="X343" s="112"/>
      <c r="Y343" s="112"/>
      <c r="Z343" s="112"/>
      <c r="AA343" s="112"/>
      <c r="AB343" s="112"/>
      <c r="AC343" s="112"/>
      <c r="AD343" s="112"/>
      <c r="AE343" s="112"/>
      <c r="AF343" s="112"/>
      <c r="AG343" s="112"/>
      <c r="AH343" s="112"/>
      <c r="AI343" s="112"/>
      <c r="AJ343" s="112"/>
      <c r="AK343" s="112"/>
      <c r="AL343" s="112"/>
      <c r="AM343" s="112"/>
      <c r="AN343" s="113"/>
    </row>
    <row r="344" spans="1:40" s="3" customFormat="1" ht="30" x14ac:dyDescent="0.25">
      <c r="A344" s="88"/>
      <c r="B344" s="47" t="s">
        <v>39</v>
      </c>
      <c r="C344" s="45">
        <f t="shared" si="119"/>
        <v>17019621.800000004</v>
      </c>
      <c r="D344" s="45">
        <f t="shared" si="122"/>
        <v>725545</v>
      </c>
      <c r="E344" s="45">
        <f t="shared" si="122"/>
        <v>725545</v>
      </c>
      <c r="F344" s="45">
        <f t="shared" si="122"/>
        <v>586899</v>
      </c>
      <c r="G344" s="45">
        <f t="shared" si="122"/>
        <v>821583</v>
      </c>
      <c r="H344" s="45">
        <f t="shared" si="122"/>
        <v>1209810.6000000001</v>
      </c>
      <c r="I344" s="45">
        <f t="shared" si="122"/>
        <v>1209810.6000000001</v>
      </c>
      <c r="J344" s="45">
        <f t="shared" si="122"/>
        <v>1209810.6000000001</v>
      </c>
      <c r="K344" s="45">
        <f t="shared" si="122"/>
        <v>1053061.8</v>
      </c>
      <c r="L344" s="45">
        <f t="shared" si="122"/>
        <v>1053061.8</v>
      </c>
      <c r="M344" s="45">
        <f t="shared" si="122"/>
        <v>1053061.8</v>
      </c>
      <c r="N344" s="45">
        <f t="shared" si="122"/>
        <v>1053061.8</v>
      </c>
      <c r="O344" s="45">
        <f t="shared" si="122"/>
        <v>1053061.8</v>
      </c>
      <c r="P344" s="45">
        <f t="shared" si="122"/>
        <v>1053061.8</v>
      </c>
      <c r="Q344" s="45">
        <f t="shared" si="122"/>
        <v>1053061.8</v>
      </c>
      <c r="R344" s="45">
        <f t="shared" si="122"/>
        <v>1053061.8</v>
      </c>
      <c r="S344" s="45">
        <f t="shared" si="122"/>
        <v>1053061.8</v>
      </c>
      <c r="T344" s="45">
        <f t="shared" si="121"/>
        <v>1053061.8</v>
      </c>
      <c r="U344" s="111"/>
      <c r="V344" s="112"/>
      <c r="W344" s="112"/>
      <c r="X344" s="112"/>
      <c r="Y344" s="112"/>
      <c r="Z344" s="112"/>
      <c r="AA344" s="112"/>
      <c r="AB344" s="112"/>
      <c r="AC344" s="112"/>
      <c r="AD344" s="112"/>
      <c r="AE344" s="112"/>
      <c r="AF344" s="112"/>
      <c r="AG344" s="112"/>
      <c r="AH344" s="112"/>
      <c r="AI344" s="112"/>
      <c r="AJ344" s="112"/>
      <c r="AK344" s="112"/>
      <c r="AL344" s="112"/>
      <c r="AM344" s="112"/>
      <c r="AN344" s="113"/>
    </row>
    <row r="345" spans="1:40" s="3" customFormat="1" ht="45" x14ac:dyDescent="0.25">
      <c r="A345" s="89"/>
      <c r="B345" s="47" t="s">
        <v>55</v>
      </c>
      <c r="C345" s="45">
        <f t="shared" si="119"/>
        <v>300000</v>
      </c>
      <c r="D345" s="45">
        <f t="shared" si="122"/>
        <v>150000</v>
      </c>
      <c r="E345" s="45">
        <f t="shared" si="122"/>
        <v>150000</v>
      </c>
      <c r="F345" s="45">
        <f t="shared" si="122"/>
        <v>0</v>
      </c>
      <c r="G345" s="45">
        <f t="shared" si="122"/>
        <v>0</v>
      </c>
      <c r="H345" s="45">
        <f t="shared" si="122"/>
        <v>0</v>
      </c>
      <c r="I345" s="45">
        <f t="shared" si="122"/>
        <v>0</v>
      </c>
      <c r="J345" s="45">
        <f t="shared" si="122"/>
        <v>0</v>
      </c>
      <c r="K345" s="45">
        <f t="shared" si="122"/>
        <v>0</v>
      </c>
      <c r="L345" s="45">
        <f t="shared" si="122"/>
        <v>0</v>
      </c>
      <c r="M345" s="45">
        <f t="shared" si="122"/>
        <v>0</v>
      </c>
      <c r="N345" s="45">
        <f t="shared" si="122"/>
        <v>0</v>
      </c>
      <c r="O345" s="45">
        <f t="shared" si="122"/>
        <v>0</v>
      </c>
      <c r="P345" s="45">
        <f t="shared" si="122"/>
        <v>0</v>
      </c>
      <c r="Q345" s="45">
        <f t="shared" si="122"/>
        <v>0</v>
      </c>
      <c r="R345" s="45">
        <f t="shared" si="122"/>
        <v>0</v>
      </c>
      <c r="S345" s="45">
        <f t="shared" si="122"/>
        <v>0</v>
      </c>
      <c r="T345" s="45">
        <f t="shared" si="121"/>
        <v>0</v>
      </c>
      <c r="U345" s="114"/>
      <c r="V345" s="115"/>
      <c r="W345" s="115"/>
      <c r="X345" s="115"/>
      <c r="Y345" s="115"/>
      <c r="Z345" s="115"/>
      <c r="AA345" s="115"/>
      <c r="AB345" s="115"/>
      <c r="AC345" s="115"/>
      <c r="AD345" s="115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6"/>
    </row>
    <row r="346" spans="1:40" s="3" customFormat="1" ht="15" customHeight="1" x14ac:dyDescent="0.25">
      <c r="A346" s="87" t="s">
        <v>205</v>
      </c>
      <c r="B346" s="47" t="s">
        <v>36</v>
      </c>
      <c r="C346" s="45">
        <f t="shared" si="119"/>
        <v>31108314.300000008</v>
      </c>
      <c r="D346" s="45">
        <f t="shared" ref="D346:T346" si="123">D347+D348+D349+D350</f>
        <v>455550</v>
      </c>
      <c r="E346" s="45">
        <f t="shared" si="123"/>
        <v>456120</v>
      </c>
      <c r="F346" s="45">
        <f t="shared" si="123"/>
        <v>1173798</v>
      </c>
      <c r="G346" s="45">
        <f t="shared" si="123"/>
        <v>1643239.5</v>
      </c>
      <c r="H346" s="45">
        <f t="shared" si="123"/>
        <v>2106123.6</v>
      </c>
      <c r="I346" s="45">
        <f t="shared" si="123"/>
        <v>2106123.6</v>
      </c>
      <c r="J346" s="45">
        <f t="shared" si="123"/>
        <v>2106123.6</v>
      </c>
      <c r="K346" s="45">
        <f t="shared" si="123"/>
        <v>2106123.6</v>
      </c>
      <c r="L346" s="45">
        <f t="shared" si="123"/>
        <v>2106123.6</v>
      </c>
      <c r="M346" s="45">
        <f t="shared" si="123"/>
        <v>2106123.6</v>
      </c>
      <c r="N346" s="45">
        <f t="shared" si="123"/>
        <v>2106123.6</v>
      </c>
      <c r="O346" s="45">
        <f t="shared" si="123"/>
        <v>2106123.6</v>
      </c>
      <c r="P346" s="45">
        <f t="shared" si="123"/>
        <v>2106123.6</v>
      </c>
      <c r="Q346" s="45">
        <f t="shared" si="123"/>
        <v>2106123.6</v>
      </c>
      <c r="R346" s="45">
        <f t="shared" si="123"/>
        <v>2106123.6</v>
      </c>
      <c r="S346" s="45">
        <f t="shared" si="123"/>
        <v>2106123.6</v>
      </c>
      <c r="T346" s="45">
        <f t="shared" si="123"/>
        <v>2106123.6</v>
      </c>
      <c r="U346" s="72" t="s">
        <v>216</v>
      </c>
      <c r="V346" s="87" t="s">
        <v>105</v>
      </c>
      <c r="W346" s="69">
        <v>3</v>
      </c>
      <c r="X346" s="69">
        <v>3</v>
      </c>
      <c r="Y346" s="69">
        <v>3</v>
      </c>
      <c r="Z346" s="69">
        <v>6</v>
      </c>
      <c r="AA346" s="69">
        <v>6</v>
      </c>
      <c r="AB346" s="69">
        <v>6</v>
      </c>
      <c r="AC346" s="69">
        <v>6</v>
      </c>
      <c r="AD346" s="69">
        <v>6</v>
      </c>
      <c r="AE346" s="69">
        <v>6</v>
      </c>
      <c r="AF346" s="69">
        <v>6</v>
      </c>
      <c r="AG346" s="69">
        <v>6</v>
      </c>
      <c r="AH346" s="69">
        <v>6</v>
      </c>
      <c r="AI346" s="69">
        <v>6</v>
      </c>
      <c r="AJ346" s="69">
        <v>6</v>
      </c>
      <c r="AK346" s="69">
        <v>6</v>
      </c>
      <c r="AL346" s="69">
        <v>6</v>
      </c>
      <c r="AM346" s="69">
        <v>6</v>
      </c>
      <c r="AN346" s="69">
        <v>6</v>
      </c>
    </row>
    <row r="347" spans="1:40" s="3" customFormat="1" ht="45" x14ac:dyDescent="0.25">
      <c r="A347" s="88"/>
      <c r="B347" s="47" t="s">
        <v>37</v>
      </c>
      <c r="C347" s="45">
        <f t="shared" si="119"/>
        <v>0</v>
      </c>
      <c r="D347" s="45">
        <v>0</v>
      </c>
      <c r="E347" s="45">
        <v>0</v>
      </c>
      <c r="F347" s="45">
        <v>0</v>
      </c>
      <c r="G347" s="45">
        <v>0</v>
      </c>
      <c r="H347" s="45">
        <v>0</v>
      </c>
      <c r="I347" s="45">
        <v>0</v>
      </c>
      <c r="J347" s="45">
        <v>0</v>
      </c>
      <c r="K347" s="45">
        <v>0</v>
      </c>
      <c r="L347" s="45">
        <v>0</v>
      </c>
      <c r="M347" s="45">
        <v>0</v>
      </c>
      <c r="N347" s="45">
        <v>0</v>
      </c>
      <c r="O347" s="45">
        <v>0</v>
      </c>
      <c r="P347" s="45">
        <v>0</v>
      </c>
      <c r="Q347" s="45">
        <v>0</v>
      </c>
      <c r="R347" s="45">
        <v>0</v>
      </c>
      <c r="S347" s="45">
        <v>0</v>
      </c>
      <c r="T347" s="45">
        <v>0</v>
      </c>
      <c r="U347" s="73"/>
      <c r="V347" s="88"/>
      <c r="W347" s="70"/>
      <c r="X347" s="70"/>
      <c r="Y347" s="70"/>
      <c r="Z347" s="70"/>
      <c r="AA347" s="70"/>
      <c r="AB347" s="70"/>
      <c r="AC347" s="70"/>
      <c r="AD347" s="70"/>
      <c r="AE347" s="70"/>
      <c r="AF347" s="70"/>
      <c r="AG347" s="70"/>
      <c r="AH347" s="70"/>
      <c r="AI347" s="70"/>
      <c r="AJ347" s="70"/>
      <c r="AK347" s="70"/>
      <c r="AL347" s="70"/>
      <c r="AM347" s="70"/>
      <c r="AN347" s="70"/>
    </row>
    <row r="348" spans="1:40" s="3" customFormat="1" ht="45" x14ac:dyDescent="0.25">
      <c r="A348" s="88"/>
      <c r="B348" s="47" t="s">
        <v>38</v>
      </c>
      <c r="C348" s="45">
        <f t="shared" si="119"/>
        <v>15553908.900000004</v>
      </c>
      <c r="D348" s="45">
        <v>227490</v>
      </c>
      <c r="E348" s="45">
        <v>228060</v>
      </c>
      <c r="F348" s="45">
        <f>281712+305187</f>
        <v>586899</v>
      </c>
      <c r="G348" s="45">
        <v>821656.5</v>
      </c>
      <c r="H348" s="45">
        <v>1053061.8</v>
      </c>
      <c r="I348" s="45">
        <v>1053061.8</v>
      </c>
      <c r="J348" s="45">
        <v>1053061.8</v>
      </c>
      <c r="K348" s="45">
        <v>1053061.8</v>
      </c>
      <c r="L348" s="45">
        <v>1053061.8</v>
      </c>
      <c r="M348" s="45">
        <v>1053061.8</v>
      </c>
      <c r="N348" s="45">
        <v>1053061.8</v>
      </c>
      <c r="O348" s="45">
        <v>1053061.8</v>
      </c>
      <c r="P348" s="45">
        <v>1053061.8</v>
      </c>
      <c r="Q348" s="45">
        <v>1053061.8</v>
      </c>
      <c r="R348" s="45">
        <v>1053061.8</v>
      </c>
      <c r="S348" s="45">
        <v>1053061.8</v>
      </c>
      <c r="T348" s="45">
        <v>1053061.8</v>
      </c>
      <c r="U348" s="73"/>
      <c r="V348" s="88"/>
      <c r="W348" s="70"/>
      <c r="X348" s="70"/>
      <c r="Y348" s="70"/>
      <c r="Z348" s="70"/>
      <c r="AA348" s="70"/>
      <c r="AB348" s="70"/>
      <c r="AC348" s="70"/>
      <c r="AD348" s="70"/>
      <c r="AE348" s="70"/>
      <c r="AF348" s="70"/>
      <c r="AG348" s="70"/>
      <c r="AH348" s="70"/>
      <c r="AI348" s="70"/>
      <c r="AJ348" s="70"/>
      <c r="AK348" s="70"/>
      <c r="AL348" s="70"/>
      <c r="AM348" s="70"/>
      <c r="AN348" s="70"/>
    </row>
    <row r="349" spans="1:40" s="3" customFormat="1" ht="30" x14ac:dyDescent="0.25">
      <c r="A349" s="88"/>
      <c r="B349" s="47" t="s">
        <v>39</v>
      </c>
      <c r="C349" s="45">
        <f t="shared" si="119"/>
        <v>15554405.400000004</v>
      </c>
      <c r="D349" s="45">
        <v>228060</v>
      </c>
      <c r="E349" s="45">
        <v>228060</v>
      </c>
      <c r="F349" s="45">
        <f>281712+305187</f>
        <v>586899</v>
      </c>
      <c r="G349" s="45">
        <v>821583</v>
      </c>
      <c r="H349" s="45">
        <v>1053061.8</v>
      </c>
      <c r="I349" s="45">
        <v>1053061.8</v>
      </c>
      <c r="J349" s="45">
        <v>1053061.8</v>
      </c>
      <c r="K349" s="45">
        <v>1053061.8</v>
      </c>
      <c r="L349" s="45">
        <v>1053061.8</v>
      </c>
      <c r="M349" s="45">
        <v>1053061.8</v>
      </c>
      <c r="N349" s="45">
        <v>1053061.8</v>
      </c>
      <c r="O349" s="45">
        <v>1053061.8</v>
      </c>
      <c r="P349" s="45">
        <v>1053061.8</v>
      </c>
      <c r="Q349" s="45">
        <v>1053061.8</v>
      </c>
      <c r="R349" s="45">
        <v>1053061.8</v>
      </c>
      <c r="S349" s="45">
        <v>1053061.8</v>
      </c>
      <c r="T349" s="45">
        <v>1053061.8</v>
      </c>
      <c r="U349" s="73"/>
      <c r="V349" s="88"/>
      <c r="W349" s="70"/>
      <c r="X349" s="70"/>
      <c r="Y349" s="70"/>
      <c r="Z349" s="70"/>
      <c r="AA349" s="70"/>
      <c r="AB349" s="70"/>
      <c r="AC349" s="70"/>
      <c r="AD349" s="70"/>
      <c r="AE349" s="70"/>
      <c r="AF349" s="70"/>
      <c r="AG349" s="70"/>
      <c r="AH349" s="70"/>
      <c r="AI349" s="70"/>
      <c r="AJ349" s="70"/>
      <c r="AK349" s="70"/>
      <c r="AL349" s="70"/>
      <c r="AM349" s="70"/>
      <c r="AN349" s="70"/>
    </row>
    <row r="350" spans="1:40" s="3" customFormat="1" ht="45" x14ac:dyDescent="0.25">
      <c r="A350" s="89"/>
      <c r="B350" s="39" t="s">
        <v>55</v>
      </c>
      <c r="C350" s="45">
        <f t="shared" si="119"/>
        <v>0</v>
      </c>
      <c r="D350" s="43">
        <v>0</v>
      </c>
      <c r="E350" s="43">
        <v>0</v>
      </c>
      <c r="F350" s="43">
        <v>0</v>
      </c>
      <c r="G350" s="43">
        <v>0</v>
      </c>
      <c r="H350" s="43">
        <v>0</v>
      </c>
      <c r="I350" s="43">
        <v>0</v>
      </c>
      <c r="J350" s="43">
        <v>0</v>
      </c>
      <c r="K350" s="43">
        <v>0</v>
      </c>
      <c r="L350" s="43">
        <v>0</v>
      </c>
      <c r="M350" s="43">
        <v>0</v>
      </c>
      <c r="N350" s="43">
        <v>0</v>
      </c>
      <c r="O350" s="43">
        <v>0</v>
      </c>
      <c r="P350" s="43">
        <v>0</v>
      </c>
      <c r="Q350" s="43">
        <v>0</v>
      </c>
      <c r="R350" s="43">
        <v>0</v>
      </c>
      <c r="S350" s="43">
        <v>0</v>
      </c>
      <c r="T350" s="43">
        <v>0</v>
      </c>
      <c r="U350" s="74"/>
      <c r="V350" s="89"/>
      <c r="W350" s="71"/>
      <c r="X350" s="71"/>
      <c r="Y350" s="71"/>
      <c r="Z350" s="71"/>
      <c r="AA350" s="71"/>
      <c r="AB350" s="71"/>
      <c r="AC350" s="71"/>
      <c r="AD350" s="71"/>
      <c r="AE350" s="71"/>
      <c r="AF350" s="71"/>
      <c r="AG350" s="71"/>
      <c r="AH350" s="71"/>
      <c r="AI350" s="71"/>
      <c r="AJ350" s="71"/>
      <c r="AK350" s="71"/>
      <c r="AL350" s="71"/>
      <c r="AM350" s="71"/>
      <c r="AN350" s="71"/>
    </row>
    <row r="351" spans="1:40" s="3" customFormat="1" ht="15" customHeight="1" x14ac:dyDescent="0.25">
      <c r="A351" s="87" t="s">
        <v>206</v>
      </c>
      <c r="B351" s="47" t="s">
        <v>36</v>
      </c>
      <c r="C351" s="45">
        <f t="shared" si="119"/>
        <v>1765216.4000000001</v>
      </c>
      <c r="D351" s="45">
        <f>D352+D353+D354+D355</f>
        <v>647485</v>
      </c>
      <c r="E351" s="45">
        <f t="shared" ref="E351:T351" si="124">E352+E353+E354+E355</f>
        <v>647485</v>
      </c>
      <c r="F351" s="45">
        <f t="shared" si="124"/>
        <v>0</v>
      </c>
      <c r="G351" s="45">
        <f t="shared" si="124"/>
        <v>0</v>
      </c>
      <c r="H351" s="45">
        <f t="shared" si="124"/>
        <v>156748.79999999999</v>
      </c>
      <c r="I351" s="45">
        <f t="shared" si="124"/>
        <v>156748.79999999999</v>
      </c>
      <c r="J351" s="45">
        <f t="shared" si="124"/>
        <v>156748.79999999999</v>
      </c>
      <c r="K351" s="45">
        <f t="shared" si="124"/>
        <v>0</v>
      </c>
      <c r="L351" s="45">
        <f t="shared" si="124"/>
        <v>0</v>
      </c>
      <c r="M351" s="45">
        <f t="shared" si="124"/>
        <v>0</v>
      </c>
      <c r="N351" s="45">
        <f t="shared" si="124"/>
        <v>0</v>
      </c>
      <c r="O351" s="45">
        <f t="shared" si="124"/>
        <v>0</v>
      </c>
      <c r="P351" s="45">
        <f t="shared" si="124"/>
        <v>0</v>
      </c>
      <c r="Q351" s="45">
        <f t="shared" si="124"/>
        <v>0</v>
      </c>
      <c r="R351" s="45">
        <f t="shared" si="124"/>
        <v>0</v>
      </c>
      <c r="S351" s="45">
        <f t="shared" si="124"/>
        <v>0</v>
      </c>
      <c r="T351" s="45">
        <f t="shared" si="124"/>
        <v>0</v>
      </c>
      <c r="U351" s="72" t="s">
        <v>216</v>
      </c>
      <c r="V351" s="87" t="s">
        <v>121</v>
      </c>
      <c r="W351" s="69">
        <v>120</v>
      </c>
      <c r="X351" s="69">
        <v>120</v>
      </c>
      <c r="Y351" s="69">
        <v>250</v>
      </c>
      <c r="Z351" s="69">
        <v>350</v>
      </c>
      <c r="AA351" s="69">
        <v>700</v>
      </c>
      <c r="AB351" s="69">
        <v>700</v>
      </c>
      <c r="AC351" s="69">
        <v>700</v>
      </c>
      <c r="AD351" s="69">
        <v>700</v>
      </c>
      <c r="AE351" s="69">
        <v>700</v>
      </c>
      <c r="AF351" s="69">
        <v>700</v>
      </c>
      <c r="AG351" s="69">
        <v>700</v>
      </c>
      <c r="AH351" s="69">
        <v>700</v>
      </c>
      <c r="AI351" s="69">
        <v>700</v>
      </c>
      <c r="AJ351" s="69">
        <v>700</v>
      </c>
      <c r="AK351" s="69">
        <v>700</v>
      </c>
      <c r="AL351" s="69">
        <v>700</v>
      </c>
      <c r="AM351" s="69">
        <v>700</v>
      </c>
      <c r="AN351" s="69">
        <f>SUM(W351:AM355)</f>
        <v>9940</v>
      </c>
    </row>
    <row r="352" spans="1:40" s="3" customFormat="1" ht="45" x14ac:dyDescent="0.25">
      <c r="A352" s="88"/>
      <c r="B352" s="47" t="s">
        <v>37</v>
      </c>
      <c r="C352" s="45">
        <f t="shared" si="119"/>
        <v>0</v>
      </c>
      <c r="D352" s="45">
        <v>0</v>
      </c>
      <c r="E352" s="45">
        <v>0</v>
      </c>
      <c r="F352" s="45">
        <v>0</v>
      </c>
      <c r="G352" s="45">
        <v>0</v>
      </c>
      <c r="H352" s="45">
        <v>0</v>
      </c>
      <c r="I352" s="45">
        <v>0</v>
      </c>
      <c r="J352" s="45">
        <v>0</v>
      </c>
      <c r="K352" s="45">
        <v>0</v>
      </c>
      <c r="L352" s="45">
        <v>0</v>
      </c>
      <c r="M352" s="45">
        <v>0</v>
      </c>
      <c r="N352" s="45">
        <v>0</v>
      </c>
      <c r="O352" s="45">
        <v>0</v>
      </c>
      <c r="P352" s="45">
        <v>0</v>
      </c>
      <c r="Q352" s="45">
        <v>0</v>
      </c>
      <c r="R352" s="45">
        <v>0</v>
      </c>
      <c r="S352" s="45">
        <v>0</v>
      </c>
      <c r="T352" s="45">
        <v>0</v>
      </c>
      <c r="U352" s="73"/>
      <c r="V352" s="88"/>
      <c r="W352" s="70"/>
      <c r="X352" s="70"/>
      <c r="Y352" s="70"/>
      <c r="Z352" s="70"/>
      <c r="AA352" s="70"/>
      <c r="AB352" s="70"/>
      <c r="AC352" s="70"/>
      <c r="AD352" s="70"/>
      <c r="AE352" s="70"/>
      <c r="AF352" s="70"/>
      <c r="AG352" s="70"/>
      <c r="AH352" s="70"/>
      <c r="AI352" s="70"/>
      <c r="AJ352" s="70"/>
      <c r="AK352" s="70"/>
      <c r="AL352" s="70"/>
      <c r="AM352" s="70"/>
      <c r="AN352" s="70"/>
    </row>
    <row r="353" spans="1:40" s="3" customFormat="1" ht="45" x14ac:dyDescent="0.25">
      <c r="A353" s="88"/>
      <c r="B353" s="47" t="s">
        <v>38</v>
      </c>
      <c r="C353" s="45">
        <f t="shared" si="119"/>
        <v>0</v>
      </c>
      <c r="D353" s="45">
        <v>0</v>
      </c>
      <c r="E353" s="45">
        <v>0</v>
      </c>
      <c r="F353" s="45">
        <v>0</v>
      </c>
      <c r="G353" s="45">
        <v>0</v>
      </c>
      <c r="H353" s="45">
        <v>0</v>
      </c>
      <c r="I353" s="45">
        <v>0</v>
      </c>
      <c r="J353" s="45">
        <v>0</v>
      </c>
      <c r="K353" s="45">
        <v>0</v>
      </c>
      <c r="L353" s="45">
        <v>0</v>
      </c>
      <c r="M353" s="45">
        <v>0</v>
      </c>
      <c r="N353" s="45">
        <v>0</v>
      </c>
      <c r="O353" s="45">
        <v>0</v>
      </c>
      <c r="P353" s="45">
        <v>0</v>
      </c>
      <c r="Q353" s="45">
        <v>0</v>
      </c>
      <c r="R353" s="45">
        <v>0</v>
      </c>
      <c r="S353" s="45">
        <v>0</v>
      </c>
      <c r="T353" s="45">
        <v>0</v>
      </c>
      <c r="U353" s="73"/>
      <c r="V353" s="88"/>
      <c r="W353" s="70"/>
      <c r="X353" s="70"/>
      <c r="Y353" s="70"/>
      <c r="Z353" s="70"/>
      <c r="AA353" s="70"/>
      <c r="AB353" s="70"/>
      <c r="AC353" s="70"/>
      <c r="AD353" s="70"/>
      <c r="AE353" s="70"/>
      <c r="AF353" s="70"/>
      <c r="AG353" s="70"/>
      <c r="AH353" s="70"/>
      <c r="AI353" s="70"/>
      <c r="AJ353" s="70"/>
      <c r="AK353" s="70"/>
      <c r="AL353" s="70"/>
      <c r="AM353" s="70"/>
      <c r="AN353" s="70"/>
    </row>
    <row r="354" spans="1:40" s="3" customFormat="1" ht="30" x14ac:dyDescent="0.25">
      <c r="A354" s="88"/>
      <c r="B354" s="47" t="s">
        <v>39</v>
      </c>
      <c r="C354" s="45">
        <f t="shared" si="119"/>
        <v>1465216.4000000001</v>
      </c>
      <c r="D354" s="45">
        <f>386400+111085</f>
        <v>497485</v>
      </c>
      <c r="E354" s="45">
        <f>386400+111085</f>
        <v>497485</v>
      </c>
      <c r="F354" s="45">
        <v>0</v>
      </c>
      <c r="G354" s="45">
        <v>0</v>
      </c>
      <c r="H354" s="45">
        <v>156748.79999999999</v>
      </c>
      <c r="I354" s="45">
        <v>156748.79999999999</v>
      </c>
      <c r="J354" s="45">
        <v>156748.79999999999</v>
      </c>
      <c r="K354" s="45">
        <v>0</v>
      </c>
      <c r="L354" s="45">
        <v>0</v>
      </c>
      <c r="M354" s="45">
        <v>0</v>
      </c>
      <c r="N354" s="45">
        <v>0</v>
      </c>
      <c r="O354" s="45">
        <v>0</v>
      </c>
      <c r="P354" s="45">
        <v>0</v>
      </c>
      <c r="Q354" s="45">
        <v>0</v>
      </c>
      <c r="R354" s="45">
        <v>0</v>
      </c>
      <c r="S354" s="45">
        <v>0</v>
      </c>
      <c r="T354" s="45">
        <v>0</v>
      </c>
      <c r="U354" s="73"/>
      <c r="V354" s="88"/>
      <c r="W354" s="70"/>
      <c r="X354" s="70"/>
      <c r="Y354" s="70"/>
      <c r="Z354" s="70"/>
      <c r="AA354" s="70"/>
      <c r="AB354" s="70"/>
      <c r="AC354" s="70"/>
      <c r="AD354" s="70"/>
      <c r="AE354" s="70"/>
      <c r="AF354" s="70"/>
      <c r="AG354" s="70"/>
      <c r="AH354" s="70"/>
      <c r="AI354" s="70"/>
      <c r="AJ354" s="70"/>
      <c r="AK354" s="70"/>
      <c r="AL354" s="70"/>
      <c r="AM354" s="70"/>
      <c r="AN354" s="70"/>
    </row>
    <row r="355" spans="1:40" s="3" customFormat="1" ht="45" x14ac:dyDescent="0.25">
      <c r="A355" s="89"/>
      <c r="B355" s="47" t="s">
        <v>55</v>
      </c>
      <c r="C355" s="45">
        <f t="shared" si="119"/>
        <v>300000</v>
      </c>
      <c r="D355" s="45">
        <v>150000</v>
      </c>
      <c r="E355" s="45">
        <v>150000</v>
      </c>
      <c r="F355" s="45">
        <v>0</v>
      </c>
      <c r="G355" s="45">
        <v>0</v>
      </c>
      <c r="H355" s="45">
        <v>0</v>
      </c>
      <c r="I355" s="45">
        <v>0</v>
      </c>
      <c r="J355" s="45">
        <v>0</v>
      </c>
      <c r="K355" s="45">
        <v>0</v>
      </c>
      <c r="L355" s="45">
        <v>0</v>
      </c>
      <c r="M355" s="45">
        <v>0</v>
      </c>
      <c r="N355" s="45">
        <v>0</v>
      </c>
      <c r="O355" s="45">
        <v>0</v>
      </c>
      <c r="P355" s="45">
        <v>0</v>
      </c>
      <c r="Q355" s="45">
        <v>0</v>
      </c>
      <c r="R355" s="45">
        <v>0</v>
      </c>
      <c r="S355" s="45">
        <v>0</v>
      </c>
      <c r="T355" s="45">
        <v>0</v>
      </c>
      <c r="U355" s="74"/>
      <c r="V355" s="89"/>
      <c r="W355" s="71"/>
      <c r="X355" s="71"/>
      <c r="Y355" s="71"/>
      <c r="Z355" s="71"/>
      <c r="AA355" s="71"/>
      <c r="AB355" s="71"/>
      <c r="AC355" s="71"/>
      <c r="AD355" s="71"/>
      <c r="AE355" s="71"/>
      <c r="AF355" s="71"/>
      <c r="AG355" s="71"/>
      <c r="AH355" s="71"/>
      <c r="AI355" s="71"/>
      <c r="AJ355" s="71"/>
      <c r="AK355" s="71"/>
      <c r="AL355" s="71"/>
      <c r="AM355" s="71"/>
      <c r="AN355" s="71"/>
    </row>
    <row r="356" spans="1:40" s="3" customFormat="1" ht="15" customHeight="1" x14ac:dyDescent="0.25">
      <c r="A356" s="87" t="s">
        <v>106</v>
      </c>
      <c r="B356" s="40" t="s">
        <v>36</v>
      </c>
      <c r="C356" s="45">
        <f t="shared" si="119"/>
        <v>32873530.70000001</v>
      </c>
      <c r="D356" s="45">
        <f>D357+D358+D359+D360</f>
        <v>1103035</v>
      </c>
      <c r="E356" s="45">
        <f t="shared" ref="E356:T356" si="125">E357+E358+E359+E360</f>
        <v>1103605</v>
      </c>
      <c r="F356" s="45">
        <f t="shared" si="125"/>
        <v>1173798</v>
      </c>
      <c r="G356" s="45">
        <f t="shared" si="125"/>
        <v>1643239.5</v>
      </c>
      <c r="H356" s="45">
        <f t="shared" si="125"/>
        <v>2262872.4000000004</v>
      </c>
      <c r="I356" s="45">
        <f t="shared" si="125"/>
        <v>2262872.4000000004</v>
      </c>
      <c r="J356" s="45">
        <f t="shared" si="125"/>
        <v>2262872.4000000004</v>
      </c>
      <c r="K356" s="45">
        <f t="shared" si="125"/>
        <v>2106123.6</v>
      </c>
      <c r="L356" s="45">
        <f t="shared" si="125"/>
        <v>2106123.6</v>
      </c>
      <c r="M356" s="45">
        <f t="shared" si="125"/>
        <v>2106123.6</v>
      </c>
      <c r="N356" s="45">
        <f t="shared" si="125"/>
        <v>2106123.6</v>
      </c>
      <c r="O356" s="45">
        <f t="shared" si="125"/>
        <v>2106123.6</v>
      </c>
      <c r="P356" s="45">
        <f t="shared" si="125"/>
        <v>2106123.6</v>
      </c>
      <c r="Q356" s="45">
        <f t="shared" si="125"/>
        <v>2106123.6</v>
      </c>
      <c r="R356" s="45">
        <f t="shared" si="125"/>
        <v>2106123.6</v>
      </c>
      <c r="S356" s="45">
        <f t="shared" si="125"/>
        <v>2106123.6</v>
      </c>
      <c r="T356" s="45">
        <f t="shared" si="125"/>
        <v>2106123.6</v>
      </c>
      <c r="U356" s="108"/>
      <c r="V356" s="109"/>
      <c r="W356" s="109"/>
      <c r="X356" s="109"/>
      <c r="Y356" s="109"/>
      <c r="Z356" s="109"/>
      <c r="AA356" s="109"/>
      <c r="AB356" s="109"/>
      <c r="AC356" s="109"/>
      <c r="AD356" s="109"/>
      <c r="AE356" s="109"/>
      <c r="AF356" s="109"/>
      <c r="AG356" s="109"/>
      <c r="AH356" s="109"/>
      <c r="AI356" s="109"/>
      <c r="AJ356" s="109"/>
      <c r="AK356" s="109"/>
      <c r="AL356" s="109"/>
      <c r="AM356" s="109"/>
      <c r="AN356" s="110"/>
    </row>
    <row r="357" spans="1:40" s="3" customFormat="1" ht="45" x14ac:dyDescent="0.25">
      <c r="A357" s="88"/>
      <c r="B357" s="40" t="s">
        <v>37</v>
      </c>
      <c r="C357" s="45">
        <f t="shared" si="119"/>
        <v>0</v>
      </c>
      <c r="D357" s="45">
        <f>D342</f>
        <v>0</v>
      </c>
      <c r="E357" s="45">
        <f t="shared" ref="E357:T360" si="126">E342</f>
        <v>0</v>
      </c>
      <c r="F357" s="45">
        <f t="shared" si="126"/>
        <v>0</v>
      </c>
      <c r="G357" s="45">
        <f t="shared" si="126"/>
        <v>0</v>
      </c>
      <c r="H357" s="45">
        <f t="shared" si="126"/>
        <v>0</v>
      </c>
      <c r="I357" s="45">
        <f t="shared" si="126"/>
        <v>0</v>
      </c>
      <c r="J357" s="45">
        <f t="shared" si="126"/>
        <v>0</v>
      </c>
      <c r="K357" s="45">
        <f t="shared" si="126"/>
        <v>0</v>
      </c>
      <c r="L357" s="45">
        <f t="shared" si="126"/>
        <v>0</v>
      </c>
      <c r="M357" s="45">
        <f t="shared" si="126"/>
        <v>0</v>
      </c>
      <c r="N357" s="45">
        <f t="shared" si="126"/>
        <v>0</v>
      </c>
      <c r="O357" s="45">
        <f t="shared" si="126"/>
        <v>0</v>
      </c>
      <c r="P357" s="45">
        <f t="shared" si="126"/>
        <v>0</v>
      </c>
      <c r="Q357" s="45">
        <f t="shared" si="126"/>
        <v>0</v>
      </c>
      <c r="R357" s="45">
        <f t="shared" si="126"/>
        <v>0</v>
      </c>
      <c r="S357" s="45">
        <f t="shared" si="126"/>
        <v>0</v>
      </c>
      <c r="T357" s="45">
        <f t="shared" si="126"/>
        <v>0</v>
      </c>
      <c r="U357" s="111"/>
      <c r="V357" s="112"/>
      <c r="W357" s="112"/>
      <c r="X357" s="112"/>
      <c r="Y357" s="112"/>
      <c r="Z357" s="112"/>
      <c r="AA357" s="112"/>
      <c r="AB357" s="112"/>
      <c r="AC357" s="112"/>
      <c r="AD357" s="112"/>
      <c r="AE357" s="112"/>
      <c r="AF357" s="112"/>
      <c r="AG357" s="112"/>
      <c r="AH357" s="112"/>
      <c r="AI357" s="112"/>
      <c r="AJ357" s="112"/>
      <c r="AK357" s="112"/>
      <c r="AL357" s="112"/>
      <c r="AM357" s="112"/>
      <c r="AN357" s="113"/>
    </row>
    <row r="358" spans="1:40" s="3" customFormat="1" ht="45" x14ac:dyDescent="0.25">
      <c r="A358" s="88"/>
      <c r="B358" s="40" t="s">
        <v>38</v>
      </c>
      <c r="C358" s="45">
        <f t="shared" si="119"/>
        <v>15553908.900000004</v>
      </c>
      <c r="D358" s="45">
        <f t="shared" ref="D358:S360" si="127">D343</f>
        <v>227490</v>
      </c>
      <c r="E358" s="45">
        <f t="shared" si="127"/>
        <v>228060</v>
      </c>
      <c r="F358" s="45">
        <f t="shared" si="127"/>
        <v>586899</v>
      </c>
      <c r="G358" s="45">
        <f t="shared" si="127"/>
        <v>821656.5</v>
      </c>
      <c r="H358" s="45">
        <f t="shared" si="127"/>
        <v>1053061.8</v>
      </c>
      <c r="I358" s="45">
        <f t="shared" si="127"/>
        <v>1053061.8</v>
      </c>
      <c r="J358" s="45">
        <f t="shared" si="127"/>
        <v>1053061.8</v>
      </c>
      <c r="K358" s="45">
        <f t="shared" si="127"/>
        <v>1053061.8</v>
      </c>
      <c r="L358" s="45">
        <f t="shared" si="127"/>
        <v>1053061.8</v>
      </c>
      <c r="M358" s="45">
        <f t="shared" si="127"/>
        <v>1053061.8</v>
      </c>
      <c r="N358" s="45">
        <f t="shared" si="127"/>
        <v>1053061.8</v>
      </c>
      <c r="O358" s="45">
        <f t="shared" si="127"/>
        <v>1053061.8</v>
      </c>
      <c r="P358" s="45">
        <f t="shared" si="127"/>
        <v>1053061.8</v>
      </c>
      <c r="Q358" s="45">
        <f t="shared" si="127"/>
        <v>1053061.8</v>
      </c>
      <c r="R358" s="45">
        <f t="shared" si="127"/>
        <v>1053061.8</v>
      </c>
      <c r="S358" s="45">
        <f t="shared" si="127"/>
        <v>1053061.8</v>
      </c>
      <c r="T358" s="45">
        <f t="shared" si="126"/>
        <v>1053061.8</v>
      </c>
      <c r="U358" s="111"/>
      <c r="V358" s="112"/>
      <c r="W358" s="112"/>
      <c r="X358" s="112"/>
      <c r="Y358" s="112"/>
      <c r="Z358" s="112"/>
      <c r="AA358" s="112"/>
      <c r="AB358" s="112"/>
      <c r="AC358" s="112"/>
      <c r="AD358" s="112"/>
      <c r="AE358" s="112"/>
      <c r="AF358" s="112"/>
      <c r="AG358" s="112"/>
      <c r="AH358" s="112"/>
      <c r="AI358" s="112"/>
      <c r="AJ358" s="112"/>
      <c r="AK358" s="112"/>
      <c r="AL358" s="112"/>
      <c r="AM358" s="112"/>
      <c r="AN358" s="113"/>
    </row>
    <row r="359" spans="1:40" s="3" customFormat="1" ht="30" x14ac:dyDescent="0.25">
      <c r="A359" s="88"/>
      <c r="B359" s="40" t="s">
        <v>39</v>
      </c>
      <c r="C359" s="45">
        <f t="shared" si="119"/>
        <v>17019621.800000004</v>
      </c>
      <c r="D359" s="45">
        <f t="shared" si="127"/>
        <v>725545</v>
      </c>
      <c r="E359" s="45">
        <f t="shared" si="127"/>
        <v>725545</v>
      </c>
      <c r="F359" s="45">
        <f t="shared" si="127"/>
        <v>586899</v>
      </c>
      <c r="G359" s="45">
        <f t="shared" si="127"/>
        <v>821583</v>
      </c>
      <c r="H359" s="45">
        <f t="shared" si="127"/>
        <v>1209810.6000000001</v>
      </c>
      <c r="I359" s="45">
        <f t="shared" si="127"/>
        <v>1209810.6000000001</v>
      </c>
      <c r="J359" s="45">
        <f t="shared" si="127"/>
        <v>1209810.6000000001</v>
      </c>
      <c r="K359" s="45">
        <f t="shared" si="127"/>
        <v>1053061.8</v>
      </c>
      <c r="L359" s="45">
        <f t="shared" si="127"/>
        <v>1053061.8</v>
      </c>
      <c r="M359" s="45">
        <f t="shared" si="127"/>
        <v>1053061.8</v>
      </c>
      <c r="N359" s="45">
        <f t="shared" si="127"/>
        <v>1053061.8</v>
      </c>
      <c r="O359" s="45">
        <f t="shared" si="127"/>
        <v>1053061.8</v>
      </c>
      <c r="P359" s="45">
        <f t="shared" si="127"/>
        <v>1053061.8</v>
      </c>
      <c r="Q359" s="45">
        <f t="shared" si="127"/>
        <v>1053061.8</v>
      </c>
      <c r="R359" s="45">
        <f t="shared" si="127"/>
        <v>1053061.8</v>
      </c>
      <c r="S359" s="45">
        <f t="shared" si="127"/>
        <v>1053061.8</v>
      </c>
      <c r="T359" s="45">
        <f t="shared" si="126"/>
        <v>1053061.8</v>
      </c>
      <c r="U359" s="111"/>
      <c r="V359" s="112"/>
      <c r="W359" s="112"/>
      <c r="X359" s="112"/>
      <c r="Y359" s="112"/>
      <c r="Z359" s="112"/>
      <c r="AA359" s="112"/>
      <c r="AB359" s="112"/>
      <c r="AC359" s="112"/>
      <c r="AD359" s="112"/>
      <c r="AE359" s="112"/>
      <c r="AF359" s="112"/>
      <c r="AG359" s="112"/>
      <c r="AH359" s="112"/>
      <c r="AI359" s="112"/>
      <c r="AJ359" s="112"/>
      <c r="AK359" s="112"/>
      <c r="AL359" s="112"/>
      <c r="AM359" s="112"/>
      <c r="AN359" s="113"/>
    </row>
    <row r="360" spans="1:40" s="3" customFormat="1" ht="30" x14ac:dyDescent="0.25">
      <c r="A360" s="88"/>
      <c r="B360" s="60" t="s">
        <v>40</v>
      </c>
      <c r="C360" s="63">
        <f t="shared" si="119"/>
        <v>300000</v>
      </c>
      <c r="D360" s="63">
        <f t="shared" si="127"/>
        <v>150000</v>
      </c>
      <c r="E360" s="63">
        <f t="shared" si="127"/>
        <v>150000</v>
      </c>
      <c r="F360" s="63">
        <f t="shared" si="127"/>
        <v>0</v>
      </c>
      <c r="G360" s="63">
        <f t="shared" si="127"/>
        <v>0</v>
      </c>
      <c r="H360" s="63">
        <f t="shared" si="127"/>
        <v>0</v>
      </c>
      <c r="I360" s="63">
        <f t="shared" si="127"/>
        <v>0</v>
      </c>
      <c r="J360" s="63">
        <f t="shared" si="127"/>
        <v>0</v>
      </c>
      <c r="K360" s="63">
        <f t="shared" si="127"/>
        <v>0</v>
      </c>
      <c r="L360" s="63">
        <f t="shared" si="127"/>
        <v>0</v>
      </c>
      <c r="M360" s="63">
        <f t="shared" si="127"/>
        <v>0</v>
      </c>
      <c r="N360" s="63">
        <f t="shared" si="127"/>
        <v>0</v>
      </c>
      <c r="O360" s="63">
        <f t="shared" si="127"/>
        <v>0</v>
      </c>
      <c r="P360" s="63">
        <f t="shared" si="127"/>
        <v>0</v>
      </c>
      <c r="Q360" s="63">
        <f t="shared" si="127"/>
        <v>0</v>
      </c>
      <c r="R360" s="63">
        <f t="shared" si="127"/>
        <v>0</v>
      </c>
      <c r="S360" s="63">
        <f t="shared" si="127"/>
        <v>0</v>
      </c>
      <c r="T360" s="63">
        <f t="shared" si="126"/>
        <v>0</v>
      </c>
      <c r="U360" s="111"/>
      <c r="V360" s="112"/>
      <c r="W360" s="112"/>
      <c r="X360" s="112"/>
      <c r="Y360" s="112"/>
      <c r="Z360" s="112"/>
      <c r="AA360" s="112"/>
      <c r="AB360" s="112"/>
      <c r="AC360" s="112"/>
      <c r="AD360" s="112"/>
      <c r="AE360" s="112"/>
      <c r="AF360" s="112"/>
      <c r="AG360" s="112"/>
      <c r="AH360" s="112"/>
      <c r="AI360" s="112"/>
      <c r="AJ360" s="112"/>
      <c r="AK360" s="112"/>
      <c r="AL360" s="112"/>
      <c r="AM360" s="112"/>
      <c r="AN360" s="113"/>
    </row>
    <row r="361" spans="1:40" s="67" customFormat="1" ht="15" customHeight="1" x14ac:dyDescent="0.25">
      <c r="A361" s="107" t="s">
        <v>107</v>
      </c>
      <c r="B361" s="107"/>
      <c r="C361" s="107"/>
      <c r="D361" s="107"/>
      <c r="E361" s="107"/>
      <c r="F361" s="107"/>
      <c r="G361" s="107"/>
      <c r="H361" s="107"/>
      <c r="I361" s="107"/>
      <c r="J361" s="107"/>
      <c r="K361" s="107"/>
      <c r="L361" s="107"/>
      <c r="M361" s="107"/>
      <c r="N361" s="107"/>
      <c r="O361" s="107"/>
      <c r="P361" s="107"/>
      <c r="Q361" s="107"/>
      <c r="R361" s="107"/>
      <c r="S361" s="107"/>
      <c r="T361" s="107"/>
      <c r="U361" s="107"/>
      <c r="V361" s="107"/>
      <c r="W361" s="107"/>
      <c r="X361" s="107"/>
      <c r="Y361" s="107"/>
      <c r="Z361" s="107"/>
      <c r="AA361" s="107"/>
      <c r="AB361" s="107"/>
      <c r="AC361" s="107"/>
      <c r="AD361" s="107"/>
      <c r="AE361" s="107"/>
      <c r="AF361" s="107"/>
      <c r="AG361" s="107"/>
      <c r="AH361" s="107"/>
      <c r="AI361" s="107"/>
      <c r="AJ361" s="107"/>
      <c r="AK361" s="107"/>
      <c r="AL361" s="107"/>
      <c r="AM361" s="107"/>
      <c r="AN361" s="107"/>
    </row>
    <row r="362" spans="1:40" s="66" customFormat="1" ht="15" customHeight="1" x14ac:dyDescent="0.25">
      <c r="A362" s="107" t="s">
        <v>108</v>
      </c>
      <c r="B362" s="107"/>
      <c r="C362" s="107"/>
      <c r="D362" s="107"/>
      <c r="E362" s="107"/>
      <c r="F362" s="107"/>
      <c r="G362" s="107"/>
      <c r="H362" s="107"/>
      <c r="I362" s="107"/>
      <c r="J362" s="107"/>
      <c r="K362" s="107"/>
      <c r="L362" s="107"/>
      <c r="M362" s="107"/>
      <c r="N362" s="107"/>
      <c r="O362" s="107"/>
      <c r="P362" s="107"/>
      <c r="Q362" s="107"/>
      <c r="R362" s="107"/>
      <c r="S362" s="107"/>
      <c r="T362" s="107"/>
      <c r="U362" s="107"/>
      <c r="V362" s="107"/>
      <c r="W362" s="107"/>
      <c r="X362" s="107"/>
      <c r="Y362" s="107"/>
      <c r="Z362" s="107"/>
      <c r="AA362" s="107"/>
      <c r="AB362" s="107"/>
      <c r="AC362" s="107"/>
      <c r="AD362" s="107"/>
      <c r="AE362" s="107"/>
      <c r="AF362" s="107"/>
      <c r="AG362" s="107"/>
      <c r="AH362" s="107"/>
      <c r="AI362" s="107"/>
      <c r="AJ362" s="107"/>
      <c r="AK362" s="107"/>
      <c r="AL362" s="107"/>
      <c r="AM362" s="107"/>
      <c r="AN362" s="107"/>
    </row>
    <row r="363" spans="1:40" s="67" customFormat="1" ht="15" customHeight="1" x14ac:dyDescent="0.25">
      <c r="A363" s="107" t="s">
        <v>207</v>
      </c>
      <c r="B363" s="107"/>
      <c r="C363" s="107"/>
      <c r="D363" s="107"/>
      <c r="E363" s="107"/>
      <c r="F363" s="107"/>
      <c r="G363" s="107"/>
      <c r="H363" s="107"/>
      <c r="I363" s="107"/>
      <c r="J363" s="107"/>
      <c r="K363" s="107"/>
      <c r="L363" s="107"/>
      <c r="M363" s="107"/>
      <c r="N363" s="107"/>
      <c r="O363" s="107"/>
      <c r="P363" s="107"/>
      <c r="Q363" s="107"/>
      <c r="R363" s="107"/>
      <c r="S363" s="107"/>
      <c r="T363" s="107"/>
      <c r="U363" s="107"/>
      <c r="V363" s="107"/>
      <c r="W363" s="107"/>
      <c r="X363" s="107"/>
      <c r="Y363" s="107"/>
      <c r="Z363" s="107"/>
      <c r="AA363" s="107"/>
      <c r="AB363" s="107"/>
      <c r="AC363" s="107"/>
      <c r="AD363" s="107"/>
      <c r="AE363" s="107"/>
      <c r="AF363" s="107"/>
      <c r="AG363" s="107"/>
      <c r="AH363" s="107"/>
      <c r="AI363" s="107"/>
      <c r="AJ363" s="107"/>
      <c r="AK363" s="107"/>
      <c r="AL363" s="107"/>
      <c r="AM363" s="107"/>
      <c r="AN363" s="107"/>
    </row>
    <row r="364" spans="1:40" s="66" customFormat="1" ht="75" x14ac:dyDescent="0.25">
      <c r="A364" s="98" t="s">
        <v>208</v>
      </c>
      <c r="B364" s="40" t="s">
        <v>36</v>
      </c>
      <c r="C364" s="65">
        <f t="shared" ref="C364:C403" si="128">SUM(D364:T364)</f>
        <v>447080222.73000002</v>
      </c>
      <c r="D364" s="65">
        <f>SUM(D365:D368)</f>
        <v>0</v>
      </c>
      <c r="E364" s="65">
        <f t="shared" ref="E364:T364" si="129">SUM(E365:E368)</f>
        <v>0</v>
      </c>
      <c r="F364" s="65">
        <f t="shared" si="129"/>
        <v>0</v>
      </c>
      <c r="G364" s="65">
        <f t="shared" si="129"/>
        <v>29606330.699999999</v>
      </c>
      <c r="H364" s="65">
        <f t="shared" si="129"/>
        <v>32113376.309999999</v>
      </c>
      <c r="I364" s="65">
        <f t="shared" si="129"/>
        <v>32113376.309999999</v>
      </c>
      <c r="J364" s="65">
        <f t="shared" si="129"/>
        <v>32113376.309999999</v>
      </c>
      <c r="K364" s="65">
        <f t="shared" si="129"/>
        <v>32113376.309999999</v>
      </c>
      <c r="L364" s="65">
        <f t="shared" si="129"/>
        <v>32113376.309999999</v>
      </c>
      <c r="M364" s="65">
        <f t="shared" si="129"/>
        <v>32113376.309999999</v>
      </c>
      <c r="N364" s="65">
        <f t="shared" si="129"/>
        <v>32113376.309999999</v>
      </c>
      <c r="O364" s="65">
        <f t="shared" si="129"/>
        <v>32113376.309999999</v>
      </c>
      <c r="P364" s="65">
        <f t="shared" si="129"/>
        <v>32113376.309999999</v>
      </c>
      <c r="Q364" s="65">
        <f t="shared" si="129"/>
        <v>32113376.309999999</v>
      </c>
      <c r="R364" s="65">
        <f t="shared" si="129"/>
        <v>32113376.309999999</v>
      </c>
      <c r="S364" s="65">
        <f t="shared" si="129"/>
        <v>32113376.309999999</v>
      </c>
      <c r="T364" s="65">
        <f t="shared" si="129"/>
        <v>32113376.309999999</v>
      </c>
      <c r="U364" s="103" t="s">
        <v>216</v>
      </c>
      <c r="V364" s="40" t="s">
        <v>148</v>
      </c>
      <c r="W364" s="41" t="s">
        <v>32</v>
      </c>
      <c r="X364" s="41" t="s">
        <v>32</v>
      </c>
      <c r="Y364" s="41" t="s">
        <v>32</v>
      </c>
      <c r="Z364" s="41">
        <v>9</v>
      </c>
      <c r="AA364" s="41">
        <v>9</v>
      </c>
      <c r="AB364" s="41">
        <v>9</v>
      </c>
      <c r="AC364" s="41">
        <v>9</v>
      </c>
      <c r="AD364" s="41">
        <v>9</v>
      </c>
      <c r="AE364" s="41">
        <v>9</v>
      </c>
      <c r="AF364" s="41">
        <v>9</v>
      </c>
      <c r="AG364" s="41">
        <v>9</v>
      </c>
      <c r="AH364" s="41">
        <v>9</v>
      </c>
      <c r="AI364" s="41">
        <v>9</v>
      </c>
      <c r="AJ364" s="41">
        <v>9</v>
      </c>
      <c r="AK364" s="41">
        <v>9</v>
      </c>
      <c r="AL364" s="41">
        <v>9</v>
      </c>
      <c r="AM364" s="41">
        <v>9</v>
      </c>
      <c r="AN364" s="41">
        <v>9</v>
      </c>
    </row>
    <row r="365" spans="1:40" s="66" customFormat="1" ht="75" x14ac:dyDescent="0.25">
      <c r="A365" s="98"/>
      <c r="B365" s="40" t="s">
        <v>37</v>
      </c>
      <c r="C365" s="65">
        <f t="shared" si="128"/>
        <v>0</v>
      </c>
      <c r="D365" s="65">
        <v>0</v>
      </c>
      <c r="E365" s="65">
        <v>0</v>
      </c>
      <c r="F365" s="65">
        <v>0</v>
      </c>
      <c r="G365" s="65">
        <v>0</v>
      </c>
      <c r="H365" s="65">
        <v>0</v>
      </c>
      <c r="I365" s="65">
        <v>0</v>
      </c>
      <c r="J365" s="65">
        <v>0</v>
      </c>
      <c r="K365" s="65">
        <v>0</v>
      </c>
      <c r="L365" s="65">
        <v>0</v>
      </c>
      <c r="M365" s="65">
        <v>0</v>
      </c>
      <c r="N365" s="65">
        <v>0</v>
      </c>
      <c r="O365" s="65">
        <v>0</v>
      </c>
      <c r="P365" s="65">
        <v>0</v>
      </c>
      <c r="Q365" s="65">
        <v>0</v>
      </c>
      <c r="R365" s="65">
        <v>0</v>
      </c>
      <c r="S365" s="65">
        <v>0</v>
      </c>
      <c r="T365" s="65">
        <v>0</v>
      </c>
      <c r="U365" s="103"/>
      <c r="V365" s="40" t="s">
        <v>109</v>
      </c>
      <c r="W365" s="41" t="s">
        <v>32</v>
      </c>
      <c r="X365" s="41" t="s">
        <v>32</v>
      </c>
      <c r="Y365" s="41" t="s">
        <v>32</v>
      </c>
      <c r="Z365" s="41">
        <v>16</v>
      </c>
      <c r="AA365" s="41">
        <v>16</v>
      </c>
      <c r="AB365" s="41">
        <v>16</v>
      </c>
      <c r="AC365" s="41">
        <v>16</v>
      </c>
      <c r="AD365" s="41">
        <v>16</v>
      </c>
      <c r="AE365" s="41">
        <v>16</v>
      </c>
      <c r="AF365" s="41">
        <v>16</v>
      </c>
      <c r="AG365" s="41">
        <v>16</v>
      </c>
      <c r="AH365" s="41">
        <v>16</v>
      </c>
      <c r="AI365" s="41">
        <v>16</v>
      </c>
      <c r="AJ365" s="41">
        <v>16</v>
      </c>
      <c r="AK365" s="41">
        <v>16</v>
      </c>
      <c r="AL365" s="41">
        <v>16</v>
      </c>
      <c r="AM365" s="41">
        <v>16</v>
      </c>
      <c r="AN365" s="41">
        <f>SUM(W365:AM365)</f>
        <v>224</v>
      </c>
    </row>
    <row r="366" spans="1:40" s="66" customFormat="1" ht="45" customHeight="1" x14ac:dyDescent="0.25">
      <c r="A366" s="98"/>
      <c r="B366" s="40" t="s">
        <v>38</v>
      </c>
      <c r="C366" s="65">
        <f t="shared" si="128"/>
        <v>0</v>
      </c>
      <c r="D366" s="65">
        <v>0</v>
      </c>
      <c r="E366" s="65">
        <v>0</v>
      </c>
      <c r="F366" s="65">
        <v>0</v>
      </c>
      <c r="G366" s="65">
        <v>0</v>
      </c>
      <c r="H366" s="65">
        <v>0</v>
      </c>
      <c r="I366" s="65">
        <v>0</v>
      </c>
      <c r="J366" s="65">
        <v>0</v>
      </c>
      <c r="K366" s="65">
        <v>0</v>
      </c>
      <c r="L366" s="65">
        <v>0</v>
      </c>
      <c r="M366" s="65">
        <v>0</v>
      </c>
      <c r="N366" s="65">
        <v>0</v>
      </c>
      <c r="O366" s="65">
        <v>0</v>
      </c>
      <c r="P366" s="65">
        <v>0</v>
      </c>
      <c r="Q366" s="65">
        <v>0</v>
      </c>
      <c r="R366" s="65">
        <v>0</v>
      </c>
      <c r="S366" s="65">
        <v>0</v>
      </c>
      <c r="T366" s="65">
        <v>0</v>
      </c>
      <c r="U366" s="103"/>
      <c r="V366" s="98" t="s">
        <v>110</v>
      </c>
      <c r="W366" s="102" t="s">
        <v>32</v>
      </c>
      <c r="X366" s="102" t="s">
        <v>32</v>
      </c>
      <c r="Y366" s="102" t="s">
        <v>32</v>
      </c>
      <c r="Z366" s="102">
        <v>16</v>
      </c>
      <c r="AA366" s="102">
        <v>16</v>
      </c>
      <c r="AB366" s="102">
        <v>16</v>
      </c>
      <c r="AC366" s="102">
        <v>16</v>
      </c>
      <c r="AD366" s="102">
        <v>16</v>
      </c>
      <c r="AE366" s="102">
        <v>16</v>
      </c>
      <c r="AF366" s="102">
        <v>16</v>
      </c>
      <c r="AG366" s="102">
        <v>16</v>
      </c>
      <c r="AH366" s="102">
        <v>16</v>
      </c>
      <c r="AI366" s="102">
        <v>16</v>
      </c>
      <c r="AJ366" s="102">
        <v>16</v>
      </c>
      <c r="AK366" s="102">
        <v>16</v>
      </c>
      <c r="AL366" s="102">
        <v>16</v>
      </c>
      <c r="AM366" s="102">
        <v>16</v>
      </c>
      <c r="AN366" s="102">
        <v>16</v>
      </c>
    </row>
    <row r="367" spans="1:40" s="66" customFormat="1" ht="30" x14ac:dyDescent="0.25">
      <c r="A367" s="98"/>
      <c r="B367" s="40" t="s">
        <v>39</v>
      </c>
      <c r="C367" s="65">
        <f t="shared" si="128"/>
        <v>447080222.73000002</v>
      </c>
      <c r="D367" s="65">
        <v>0</v>
      </c>
      <c r="E367" s="65">
        <v>0</v>
      </c>
      <c r="F367" s="65">
        <v>0</v>
      </c>
      <c r="G367" s="65">
        <f>27812760.54+1578305+215265.16</f>
        <v>29606330.699999999</v>
      </c>
      <c r="H367" s="65">
        <v>32113376.309999999</v>
      </c>
      <c r="I367" s="65">
        <v>32113376.309999999</v>
      </c>
      <c r="J367" s="65">
        <v>32113376.309999999</v>
      </c>
      <c r="K367" s="65">
        <v>32113376.309999999</v>
      </c>
      <c r="L367" s="65">
        <v>32113376.309999999</v>
      </c>
      <c r="M367" s="65">
        <v>32113376.309999999</v>
      </c>
      <c r="N367" s="65">
        <v>32113376.309999999</v>
      </c>
      <c r="O367" s="65">
        <v>32113376.309999999</v>
      </c>
      <c r="P367" s="65">
        <v>32113376.309999999</v>
      </c>
      <c r="Q367" s="65">
        <v>32113376.309999999</v>
      </c>
      <c r="R367" s="65">
        <v>32113376.309999999</v>
      </c>
      <c r="S367" s="65">
        <v>32113376.309999999</v>
      </c>
      <c r="T367" s="65">
        <v>32113376.309999999</v>
      </c>
      <c r="U367" s="103"/>
      <c r="V367" s="98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</row>
    <row r="368" spans="1:40" s="66" customFormat="1" ht="47.25" customHeight="1" x14ac:dyDescent="0.25">
      <c r="A368" s="98"/>
      <c r="B368" s="40" t="s">
        <v>40</v>
      </c>
      <c r="C368" s="65">
        <f t="shared" si="128"/>
        <v>0</v>
      </c>
      <c r="D368" s="65">
        <v>0</v>
      </c>
      <c r="E368" s="65">
        <v>0</v>
      </c>
      <c r="F368" s="65">
        <v>0</v>
      </c>
      <c r="G368" s="65">
        <v>0</v>
      </c>
      <c r="H368" s="65">
        <v>0</v>
      </c>
      <c r="I368" s="65">
        <v>0</v>
      </c>
      <c r="J368" s="65">
        <v>0</v>
      </c>
      <c r="K368" s="65">
        <v>0</v>
      </c>
      <c r="L368" s="65">
        <v>0</v>
      </c>
      <c r="M368" s="65">
        <v>0</v>
      </c>
      <c r="N368" s="65">
        <v>0</v>
      </c>
      <c r="O368" s="65">
        <v>0</v>
      </c>
      <c r="P368" s="65">
        <v>0</v>
      </c>
      <c r="Q368" s="65">
        <v>0</v>
      </c>
      <c r="R368" s="65">
        <v>0</v>
      </c>
      <c r="S368" s="65">
        <v>0</v>
      </c>
      <c r="T368" s="65">
        <v>0</v>
      </c>
      <c r="U368" s="103"/>
      <c r="V368" s="98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02"/>
      <c r="AN368" s="102"/>
    </row>
    <row r="369" spans="1:40" s="66" customFormat="1" ht="15" customHeight="1" x14ac:dyDescent="0.25">
      <c r="A369" s="98" t="s">
        <v>209</v>
      </c>
      <c r="B369" s="40" t="s">
        <v>36</v>
      </c>
      <c r="C369" s="65">
        <f t="shared" si="128"/>
        <v>375000</v>
      </c>
      <c r="D369" s="65">
        <f>SUM(D370:D373)</f>
        <v>0</v>
      </c>
      <c r="E369" s="65">
        <f t="shared" ref="E369:T369" si="130">SUM(E370:E373)</f>
        <v>0</v>
      </c>
      <c r="F369" s="65">
        <f t="shared" si="130"/>
        <v>0</v>
      </c>
      <c r="G369" s="65">
        <f t="shared" si="130"/>
        <v>375000</v>
      </c>
      <c r="H369" s="65">
        <f t="shared" si="130"/>
        <v>0</v>
      </c>
      <c r="I369" s="65">
        <f t="shared" si="130"/>
        <v>0</v>
      </c>
      <c r="J369" s="65">
        <f t="shared" si="130"/>
        <v>0</v>
      </c>
      <c r="K369" s="65">
        <f t="shared" si="130"/>
        <v>0</v>
      </c>
      <c r="L369" s="65">
        <f t="shared" si="130"/>
        <v>0</v>
      </c>
      <c r="M369" s="65">
        <f t="shared" si="130"/>
        <v>0</v>
      </c>
      <c r="N369" s="65">
        <f t="shared" si="130"/>
        <v>0</v>
      </c>
      <c r="O369" s="65">
        <f t="shared" si="130"/>
        <v>0</v>
      </c>
      <c r="P369" s="65">
        <f t="shared" si="130"/>
        <v>0</v>
      </c>
      <c r="Q369" s="65">
        <f t="shared" si="130"/>
        <v>0</v>
      </c>
      <c r="R369" s="65">
        <f t="shared" si="130"/>
        <v>0</v>
      </c>
      <c r="S369" s="65">
        <f t="shared" si="130"/>
        <v>0</v>
      </c>
      <c r="T369" s="65">
        <f t="shared" si="130"/>
        <v>0</v>
      </c>
      <c r="U369" s="103" t="s">
        <v>216</v>
      </c>
      <c r="V369" s="98" t="s">
        <v>149</v>
      </c>
      <c r="W369" s="102" t="s">
        <v>32</v>
      </c>
      <c r="X369" s="102" t="s">
        <v>32</v>
      </c>
      <c r="Y369" s="102" t="s">
        <v>32</v>
      </c>
      <c r="Z369" s="102">
        <v>10</v>
      </c>
      <c r="AA369" s="102" t="s">
        <v>32</v>
      </c>
      <c r="AB369" s="102">
        <v>6</v>
      </c>
      <c r="AC369" s="102">
        <v>10</v>
      </c>
      <c r="AD369" s="102" t="s">
        <v>32</v>
      </c>
      <c r="AE369" s="102" t="s">
        <v>32</v>
      </c>
      <c r="AF369" s="102" t="s">
        <v>32</v>
      </c>
      <c r="AG369" s="102" t="s">
        <v>32</v>
      </c>
      <c r="AH369" s="102" t="s">
        <v>32</v>
      </c>
      <c r="AI369" s="102" t="s">
        <v>32</v>
      </c>
      <c r="AJ369" s="102" t="s">
        <v>32</v>
      </c>
      <c r="AK369" s="102" t="s">
        <v>32</v>
      </c>
      <c r="AL369" s="102" t="s">
        <v>32</v>
      </c>
      <c r="AM369" s="102" t="s">
        <v>32</v>
      </c>
      <c r="AN369" s="102">
        <v>16</v>
      </c>
    </row>
    <row r="370" spans="1:40" s="66" customFormat="1" ht="45" x14ac:dyDescent="0.25">
      <c r="A370" s="98"/>
      <c r="B370" s="40" t="s">
        <v>37</v>
      </c>
      <c r="C370" s="65">
        <f t="shared" si="128"/>
        <v>0</v>
      </c>
      <c r="D370" s="65">
        <v>0</v>
      </c>
      <c r="E370" s="65">
        <v>0</v>
      </c>
      <c r="F370" s="65">
        <v>0</v>
      </c>
      <c r="G370" s="65">
        <v>0</v>
      </c>
      <c r="H370" s="65">
        <v>0</v>
      </c>
      <c r="I370" s="65">
        <v>0</v>
      </c>
      <c r="J370" s="65">
        <v>0</v>
      </c>
      <c r="K370" s="65">
        <v>0</v>
      </c>
      <c r="L370" s="65">
        <v>0</v>
      </c>
      <c r="M370" s="65">
        <v>0</v>
      </c>
      <c r="N370" s="65">
        <v>0</v>
      </c>
      <c r="O370" s="65">
        <v>0</v>
      </c>
      <c r="P370" s="65">
        <v>0</v>
      </c>
      <c r="Q370" s="65">
        <v>0</v>
      </c>
      <c r="R370" s="65">
        <v>0</v>
      </c>
      <c r="S370" s="65">
        <v>0</v>
      </c>
      <c r="T370" s="65">
        <v>0</v>
      </c>
      <c r="U370" s="103"/>
      <c r="V370" s="98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02"/>
      <c r="AN370" s="102"/>
    </row>
    <row r="371" spans="1:40" s="66" customFormat="1" ht="45" x14ac:dyDescent="0.25">
      <c r="A371" s="98"/>
      <c r="B371" s="40" t="s">
        <v>38</v>
      </c>
      <c r="C371" s="65">
        <f t="shared" si="128"/>
        <v>0</v>
      </c>
      <c r="D371" s="65">
        <v>0</v>
      </c>
      <c r="E371" s="65">
        <v>0</v>
      </c>
      <c r="F371" s="65">
        <v>0</v>
      </c>
      <c r="G371" s="65">
        <v>0</v>
      </c>
      <c r="H371" s="65">
        <v>0</v>
      </c>
      <c r="I371" s="65">
        <v>0</v>
      </c>
      <c r="J371" s="65">
        <v>0</v>
      </c>
      <c r="K371" s="65">
        <v>0</v>
      </c>
      <c r="L371" s="65">
        <v>0</v>
      </c>
      <c r="M371" s="65">
        <v>0</v>
      </c>
      <c r="N371" s="65">
        <v>0</v>
      </c>
      <c r="O371" s="65">
        <v>0</v>
      </c>
      <c r="P371" s="65">
        <v>0</v>
      </c>
      <c r="Q371" s="65">
        <v>0</v>
      </c>
      <c r="R371" s="65">
        <v>0</v>
      </c>
      <c r="S371" s="65">
        <v>0</v>
      </c>
      <c r="T371" s="65">
        <v>0</v>
      </c>
      <c r="U371" s="103"/>
      <c r="V371" s="98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102"/>
    </row>
    <row r="372" spans="1:40" s="66" customFormat="1" ht="30" x14ac:dyDescent="0.25">
      <c r="A372" s="98"/>
      <c r="B372" s="40" t="s">
        <v>39</v>
      </c>
      <c r="C372" s="65">
        <f t="shared" si="128"/>
        <v>375000</v>
      </c>
      <c r="D372" s="65">
        <v>0</v>
      </c>
      <c r="E372" s="65">
        <v>0</v>
      </c>
      <c r="F372" s="65">
        <v>0</v>
      </c>
      <c r="G372" s="65">
        <v>375000</v>
      </c>
      <c r="H372" s="65">
        <v>0</v>
      </c>
      <c r="I372" s="65">
        <v>0</v>
      </c>
      <c r="J372" s="65">
        <v>0</v>
      </c>
      <c r="K372" s="65">
        <v>0</v>
      </c>
      <c r="L372" s="65">
        <v>0</v>
      </c>
      <c r="M372" s="65">
        <v>0</v>
      </c>
      <c r="N372" s="65">
        <v>0</v>
      </c>
      <c r="O372" s="65">
        <v>0</v>
      </c>
      <c r="P372" s="65">
        <v>0</v>
      </c>
      <c r="Q372" s="65">
        <v>0</v>
      </c>
      <c r="R372" s="65">
        <v>0</v>
      </c>
      <c r="S372" s="65">
        <v>0</v>
      </c>
      <c r="T372" s="65">
        <v>0</v>
      </c>
      <c r="U372" s="103"/>
      <c r="V372" s="98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02"/>
      <c r="AN372" s="102"/>
    </row>
    <row r="373" spans="1:40" s="66" customFormat="1" ht="30" x14ac:dyDescent="0.25">
      <c r="A373" s="98"/>
      <c r="B373" s="40" t="s">
        <v>40</v>
      </c>
      <c r="C373" s="65">
        <f t="shared" si="128"/>
        <v>0</v>
      </c>
      <c r="D373" s="65">
        <v>0</v>
      </c>
      <c r="E373" s="65">
        <v>0</v>
      </c>
      <c r="F373" s="65">
        <v>0</v>
      </c>
      <c r="G373" s="65">
        <v>0</v>
      </c>
      <c r="H373" s="65">
        <v>0</v>
      </c>
      <c r="I373" s="65">
        <v>0</v>
      </c>
      <c r="J373" s="65">
        <v>0</v>
      </c>
      <c r="K373" s="65">
        <v>0</v>
      </c>
      <c r="L373" s="65">
        <v>0</v>
      </c>
      <c r="M373" s="65">
        <v>0</v>
      </c>
      <c r="N373" s="65">
        <v>0</v>
      </c>
      <c r="O373" s="65">
        <v>0</v>
      </c>
      <c r="P373" s="65">
        <v>0</v>
      </c>
      <c r="Q373" s="65">
        <v>0</v>
      </c>
      <c r="R373" s="65">
        <v>0</v>
      </c>
      <c r="S373" s="65">
        <v>0</v>
      </c>
      <c r="T373" s="65">
        <v>0</v>
      </c>
      <c r="U373" s="103"/>
      <c r="V373" s="98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02"/>
      <c r="AN373" s="102"/>
    </row>
    <row r="374" spans="1:40" s="66" customFormat="1" ht="15" customHeight="1" x14ac:dyDescent="0.25">
      <c r="A374" s="98" t="s">
        <v>210</v>
      </c>
      <c r="B374" s="40" t="s">
        <v>36</v>
      </c>
      <c r="C374" s="65">
        <f t="shared" si="128"/>
        <v>3597260</v>
      </c>
      <c r="D374" s="65">
        <f>SUM(D375:D378)</f>
        <v>0</v>
      </c>
      <c r="E374" s="65">
        <f t="shared" ref="E374:T374" si="131">SUM(E375:E378)</f>
        <v>0</v>
      </c>
      <c r="F374" s="65">
        <f t="shared" si="131"/>
        <v>0</v>
      </c>
      <c r="G374" s="65">
        <f t="shared" si="131"/>
        <v>256910</v>
      </c>
      <c r="H374" s="65">
        <f t="shared" si="131"/>
        <v>256950</v>
      </c>
      <c r="I374" s="65">
        <f t="shared" si="131"/>
        <v>256950</v>
      </c>
      <c r="J374" s="65">
        <f t="shared" si="131"/>
        <v>256950</v>
      </c>
      <c r="K374" s="65">
        <f t="shared" si="131"/>
        <v>256950</v>
      </c>
      <c r="L374" s="65">
        <f t="shared" si="131"/>
        <v>256950</v>
      </c>
      <c r="M374" s="65">
        <f t="shared" si="131"/>
        <v>256950</v>
      </c>
      <c r="N374" s="65">
        <f t="shared" si="131"/>
        <v>256950</v>
      </c>
      <c r="O374" s="65">
        <f t="shared" si="131"/>
        <v>256950</v>
      </c>
      <c r="P374" s="65">
        <f t="shared" si="131"/>
        <v>256950</v>
      </c>
      <c r="Q374" s="65">
        <f t="shared" si="131"/>
        <v>256950</v>
      </c>
      <c r="R374" s="65">
        <f t="shared" si="131"/>
        <v>256950</v>
      </c>
      <c r="S374" s="65">
        <f t="shared" si="131"/>
        <v>256950</v>
      </c>
      <c r="T374" s="65">
        <f t="shared" si="131"/>
        <v>256950</v>
      </c>
      <c r="U374" s="103" t="s">
        <v>216</v>
      </c>
      <c r="V374" s="98" t="s">
        <v>111</v>
      </c>
      <c r="W374" s="102" t="s">
        <v>32</v>
      </c>
      <c r="X374" s="102" t="s">
        <v>32</v>
      </c>
      <c r="Y374" s="102" t="s">
        <v>32</v>
      </c>
      <c r="Z374" s="102">
        <v>16</v>
      </c>
      <c r="AA374" s="102">
        <v>16</v>
      </c>
      <c r="AB374" s="102">
        <v>16</v>
      </c>
      <c r="AC374" s="102">
        <v>16</v>
      </c>
      <c r="AD374" s="102">
        <v>16</v>
      </c>
      <c r="AE374" s="102">
        <v>16</v>
      </c>
      <c r="AF374" s="102">
        <v>16</v>
      </c>
      <c r="AG374" s="102">
        <v>16</v>
      </c>
      <c r="AH374" s="102">
        <v>16</v>
      </c>
      <c r="AI374" s="102">
        <v>16</v>
      </c>
      <c r="AJ374" s="102">
        <v>16</v>
      </c>
      <c r="AK374" s="102">
        <v>16</v>
      </c>
      <c r="AL374" s="102">
        <v>16</v>
      </c>
      <c r="AM374" s="102">
        <v>16</v>
      </c>
      <c r="AN374" s="102">
        <f>SUM(W374:AM378)</f>
        <v>224</v>
      </c>
    </row>
    <row r="375" spans="1:40" s="66" customFormat="1" ht="45" x14ac:dyDescent="0.25">
      <c r="A375" s="98"/>
      <c r="B375" s="40" t="s">
        <v>37</v>
      </c>
      <c r="C375" s="65">
        <f t="shared" si="128"/>
        <v>0</v>
      </c>
      <c r="D375" s="65">
        <v>0</v>
      </c>
      <c r="E375" s="65">
        <v>0</v>
      </c>
      <c r="F375" s="65">
        <v>0</v>
      </c>
      <c r="G375" s="65">
        <v>0</v>
      </c>
      <c r="H375" s="65">
        <v>0</v>
      </c>
      <c r="I375" s="65">
        <v>0</v>
      </c>
      <c r="J375" s="65">
        <v>0</v>
      </c>
      <c r="K375" s="65">
        <v>0</v>
      </c>
      <c r="L375" s="65">
        <v>0</v>
      </c>
      <c r="M375" s="65">
        <v>0</v>
      </c>
      <c r="N375" s="65">
        <v>0</v>
      </c>
      <c r="O375" s="65">
        <v>0</v>
      </c>
      <c r="P375" s="65">
        <v>0</v>
      </c>
      <c r="Q375" s="65">
        <v>0</v>
      </c>
      <c r="R375" s="65">
        <v>0</v>
      </c>
      <c r="S375" s="65">
        <v>0</v>
      </c>
      <c r="T375" s="65">
        <v>0</v>
      </c>
      <c r="U375" s="103"/>
      <c r="V375" s="98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102"/>
    </row>
    <row r="376" spans="1:40" s="66" customFormat="1" ht="45" x14ac:dyDescent="0.25">
      <c r="A376" s="98"/>
      <c r="B376" s="40" t="s">
        <v>38</v>
      </c>
      <c r="C376" s="65">
        <f t="shared" si="128"/>
        <v>0</v>
      </c>
      <c r="D376" s="65">
        <v>0</v>
      </c>
      <c r="E376" s="65">
        <v>0</v>
      </c>
      <c r="F376" s="65">
        <v>0</v>
      </c>
      <c r="G376" s="65">
        <v>0</v>
      </c>
      <c r="H376" s="65">
        <v>0</v>
      </c>
      <c r="I376" s="65">
        <v>0</v>
      </c>
      <c r="J376" s="65">
        <v>0</v>
      </c>
      <c r="K376" s="65">
        <v>0</v>
      </c>
      <c r="L376" s="65">
        <v>0</v>
      </c>
      <c r="M376" s="65">
        <v>0</v>
      </c>
      <c r="N376" s="65">
        <v>0</v>
      </c>
      <c r="O376" s="65">
        <v>0</v>
      </c>
      <c r="P376" s="65">
        <v>0</v>
      </c>
      <c r="Q376" s="65">
        <v>0</v>
      </c>
      <c r="R376" s="65">
        <v>0</v>
      </c>
      <c r="S376" s="65">
        <v>0</v>
      </c>
      <c r="T376" s="65">
        <v>0</v>
      </c>
      <c r="U376" s="103"/>
      <c r="V376" s="98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102"/>
    </row>
    <row r="377" spans="1:40" s="66" customFormat="1" ht="30" x14ac:dyDescent="0.25">
      <c r="A377" s="98"/>
      <c r="B377" s="40" t="s">
        <v>39</v>
      </c>
      <c r="C377" s="65">
        <f t="shared" si="128"/>
        <v>3597260</v>
      </c>
      <c r="D377" s="65">
        <v>0</v>
      </c>
      <c r="E377" s="65">
        <v>0</v>
      </c>
      <c r="F377" s="65">
        <v>0</v>
      </c>
      <c r="G377" s="65">
        <v>256910</v>
      </c>
      <c r="H377" s="65">
        <v>256950</v>
      </c>
      <c r="I377" s="65">
        <v>256950</v>
      </c>
      <c r="J377" s="65">
        <v>256950</v>
      </c>
      <c r="K377" s="65">
        <v>256950</v>
      </c>
      <c r="L377" s="65">
        <v>256950</v>
      </c>
      <c r="M377" s="65">
        <v>256950</v>
      </c>
      <c r="N377" s="65">
        <v>256950</v>
      </c>
      <c r="O377" s="65">
        <v>256950</v>
      </c>
      <c r="P377" s="65">
        <v>256950</v>
      </c>
      <c r="Q377" s="65">
        <v>256950</v>
      </c>
      <c r="R377" s="65">
        <v>256950</v>
      </c>
      <c r="S377" s="65">
        <v>256950</v>
      </c>
      <c r="T377" s="65">
        <v>256950</v>
      </c>
      <c r="U377" s="103"/>
      <c r="V377" s="98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102"/>
    </row>
    <row r="378" spans="1:40" s="66" customFormat="1" ht="30" x14ac:dyDescent="0.25">
      <c r="A378" s="98"/>
      <c r="B378" s="40" t="s">
        <v>40</v>
      </c>
      <c r="C378" s="65">
        <f t="shared" si="128"/>
        <v>0</v>
      </c>
      <c r="D378" s="65">
        <v>0</v>
      </c>
      <c r="E378" s="65">
        <v>0</v>
      </c>
      <c r="F378" s="65">
        <v>0</v>
      </c>
      <c r="G378" s="65">
        <v>0</v>
      </c>
      <c r="H378" s="65">
        <v>0</v>
      </c>
      <c r="I378" s="65">
        <v>0</v>
      </c>
      <c r="J378" s="65">
        <v>0</v>
      </c>
      <c r="K378" s="65">
        <v>0</v>
      </c>
      <c r="L378" s="65">
        <v>0</v>
      </c>
      <c r="M378" s="65">
        <v>0</v>
      </c>
      <c r="N378" s="65">
        <v>0</v>
      </c>
      <c r="O378" s="65">
        <v>0</v>
      </c>
      <c r="P378" s="65">
        <v>0</v>
      </c>
      <c r="Q378" s="65">
        <v>0</v>
      </c>
      <c r="R378" s="65">
        <v>0</v>
      </c>
      <c r="S378" s="65">
        <v>0</v>
      </c>
      <c r="T378" s="65">
        <v>0</v>
      </c>
      <c r="U378" s="103"/>
      <c r="V378" s="98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102"/>
    </row>
    <row r="379" spans="1:40" s="3" customFormat="1" ht="15" customHeight="1" x14ac:dyDescent="0.25">
      <c r="A379" s="88" t="s">
        <v>112</v>
      </c>
      <c r="B379" s="62" t="s">
        <v>36</v>
      </c>
      <c r="C379" s="64">
        <f t="shared" si="128"/>
        <v>451052482.73000002</v>
      </c>
      <c r="D379" s="64">
        <f t="shared" ref="D379:T379" si="132">SUM(D380:D383)</f>
        <v>0</v>
      </c>
      <c r="E379" s="64">
        <f t="shared" si="132"/>
        <v>0</v>
      </c>
      <c r="F379" s="64">
        <f t="shared" si="132"/>
        <v>0</v>
      </c>
      <c r="G379" s="64">
        <f t="shared" si="132"/>
        <v>30238240.699999999</v>
      </c>
      <c r="H379" s="64">
        <f t="shared" si="132"/>
        <v>32370326.309999999</v>
      </c>
      <c r="I379" s="64">
        <f t="shared" si="132"/>
        <v>32370326.309999999</v>
      </c>
      <c r="J379" s="64">
        <f t="shared" si="132"/>
        <v>32370326.309999999</v>
      </c>
      <c r="K379" s="64">
        <f t="shared" si="132"/>
        <v>32370326.309999999</v>
      </c>
      <c r="L379" s="64">
        <f t="shared" si="132"/>
        <v>32370326.309999999</v>
      </c>
      <c r="M379" s="64">
        <f t="shared" si="132"/>
        <v>32370326.309999999</v>
      </c>
      <c r="N379" s="64">
        <f t="shared" si="132"/>
        <v>32370326.309999999</v>
      </c>
      <c r="O379" s="64">
        <f t="shared" si="132"/>
        <v>32370326.309999999</v>
      </c>
      <c r="P379" s="64">
        <f t="shared" si="132"/>
        <v>32370326.309999999</v>
      </c>
      <c r="Q379" s="64">
        <f t="shared" si="132"/>
        <v>32370326.309999999</v>
      </c>
      <c r="R379" s="64">
        <f t="shared" si="132"/>
        <v>32370326.309999999</v>
      </c>
      <c r="S379" s="64">
        <f t="shared" si="132"/>
        <v>32370326.309999999</v>
      </c>
      <c r="T379" s="64">
        <f t="shared" si="132"/>
        <v>32370326.309999999</v>
      </c>
      <c r="U379" s="111"/>
      <c r="V379" s="112"/>
      <c r="W379" s="112"/>
      <c r="X379" s="112"/>
      <c r="Y379" s="112"/>
      <c r="Z379" s="112"/>
      <c r="AA379" s="112"/>
      <c r="AB379" s="112"/>
      <c r="AC379" s="112"/>
      <c r="AD379" s="112"/>
      <c r="AE379" s="112"/>
      <c r="AF379" s="112"/>
      <c r="AG379" s="112"/>
      <c r="AH379" s="112"/>
      <c r="AI379" s="112"/>
      <c r="AJ379" s="112"/>
      <c r="AK379" s="112"/>
      <c r="AL379" s="112"/>
      <c r="AM379" s="112"/>
      <c r="AN379" s="113"/>
    </row>
    <row r="380" spans="1:40" s="3" customFormat="1" ht="45" x14ac:dyDescent="0.25">
      <c r="A380" s="88"/>
      <c r="B380" s="47" t="s">
        <v>37</v>
      </c>
      <c r="C380" s="45">
        <f t="shared" si="128"/>
        <v>0</v>
      </c>
      <c r="D380" s="45">
        <f>D365+D370+D375</f>
        <v>0</v>
      </c>
      <c r="E380" s="45">
        <f t="shared" ref="E380:T383" si="133">E365+E370+E375</f>
        <v>0</v>
      </c>
      <c r="F380" s="45">
        <f t="shared" si="133"/>
        <v>0</v>
      </c>
      <c r="G380" s="45">
        <f t="shared" si="133"/>
        <v>0</v>
      </c>
      <c r="H380" s="45">
        <f t="shared" si="133"/>
        <v>0</v>
      </c>
      <c r="I380" s="45">
        <f t="shared" si="133"/>
        <v>0</v>
      </c>
      <c r="J380" s="45">
        <f t="shared" si="133"/>
        <v>0</v>
      </c>
      <c r="K380" s="45">
        <f t="shared" si="133"/>
        <v>0</v>
      </c>
      <c r="L380" s="45">
        <f t="shared" si="133"/>
        <v>0</v>
      </c>
      <c r="M380" s="45">
        <f t="shared" si="133"/>
        <v>0</v>
      </c>
      <c r="N380" s="45">
        <f t="shared" si="133"/>
        <v>0</v>
      </c>
      <c r="O380" s="45">
        <f t="shared" si="133"/>
        <v>0</v>
      </c>
      <c r="P380" s="45">
        <f t="shared" si="133"/>
        <v>0</v>
      </c>
      <c r="Q380" s="45">
        <f t="shared" si="133"/>
        <v>0</v>
      </c>
      <c r="R380" s="45">
        <f t="shared" si="133"/>
        <v>0</v>
      </c>
      <c r="S380" s="45">
        <f t="shared" si="133"/>
        <v>0</v>
      </c>
      <c r="T380" s="45">
        <f t="shared" si="133"/>
        <v>0</v>
      </c>
      <c r="U380" s="111"/>
      <c r="V380" s="112"/>
      <c r="W380" s="112"/>
      <c r="X380" s="112"/>
      <c r="Y380" s="112"/>
      <c r="Z380" s="112"/>
      <c r="AA380" s="112"/>
      <c r="AB380" s="112"/>
      <c r="AC380" s="112"/>
      <c r="AD380" s="112"/>
      <c r="AE380" s="112"/>
      <c r="AF380" s="112"/>
      <c r="AG380" s="112"/>
      <c r="AH380" s="112"/>
      <c r="AI380" s="112"/>
      <c r="AJ380" s="112"/>
      <c r="AK380" s="112"/>
      <c r="AL380" s="112"/>
      <c r="AM380" s="112"/>
      <c r="AN380" s="113"/>
    </row>
    <row r="381" spans="1:40" s="3" customFormat="1" ht="45" x14ac:dyDescent="0.25">
      <c r="A381" s="88"/>
      <c r="B381" s="47" t="s">
        <v>38</v>
      </c>
      <c r="C381" s="45">
        <f t="shared" si="128"/>
        <v>0</v>
      </c>
      <c r="D381" s="45">
        <f t="shared" ref="D381:S383" si="134">D366+D371+D376</f>
        <v>0</v>
      </c>
      <c r="E381" s="45">
        <f t="shared" si="134"/>
        <v>0</v>
      </c>
      <c r="F381" s="45">
        <f t="shared" si="134"/>
        <v>0</v>
      </c>
      <c r="G381" s="45">
        <f t="shared" si="134"/>
        <v>0</v>
      </c>
      <c r="H381" s="45">
        <f t="shared" si="134"/>
        <v>0</v>
      </c>
      <c r="I381" s="45">
        <f t="shared" si="134"/>
        <v>0</v>
      </c>
      <c r="J381" s="45">
        <f t="shared" si="134"/>
        <v>0</v>
      </c>
      <c r="K381" s="45">
        <f t="shared" si="134"/>
        <v>0</v>
      </c>
      <c r="L381" s="45">
        <f t="shared" si="134"/>
        <v>0</v>
      </c>
      <c r="M381" s="45">
        <f t="shared" si="134"/>
        <v>0</v>
      </c>
      <c r="N381" s="45">
        <f t="shared" si="134"/>
        <v>0</v>
      </c>
      <c r="O381" s="45">
        <f t="shared" si="134"/>
        <v>0</v>
      </c>
      <c r="P381" s="45">
        <f t="shared" si="134"/>
        <v>0</v>
      </c>
      <c r="Q381" s="45">
        <f t="shared" si="134"/>
        <v>0</v>
      </c>
      <c r="R381" s="45">
        <f t="shared" si="134"/>
        <v>0</v>
      </c>
      <c r="S381" s="45">
        <f t="shared" si="134"/>
        <v>0</v>
      </c>
      <c r="T381" s="45">
        <f t="shared" si="133"/>
        <v>0</v>
      </c>
      <c r="U381" s="111"/>
      <c r="V381" s="112"/>
      <c r="W381" s="112"/>
      <c r="X381" s="112"/>
      <c r="Y381" s="112"/>
      <c r="Z381" s="112"/>
      <c r="AA381" s="112"/>
      <c r="AB381" s="112"/>
      <c r="AC381" s="112"/>
      <c r="AD381" s="112"/>
      <c r="AE381" s="112"/>
      <c r="AF381" s="112"/>
      <c r="AG381" s="112"/>
      <c r="AH381" s="112"/>
      <c r="AI381" s="112"/>
      <c r="AJ381" s="112"/>
      <c r="AK381" s="112"/>
      <c r="AL381" s="112"/>
      <c r="AM381" s="112"/>
      <c r="AN381" s="113"/>
    </row>
    <row r="382" spans="1:40" s="3" customFormat="1" ht="30" x14ac:dyDescent="0.25">
      <c r="A382" s="88"/>
      <c r="B382" s="47" t="s">
        <v>39</v>
      </c>
      <c r="C382" s="45">
        <f t="shared" si="128"/>
        <v>451052482.73000002</v>
      </c>
      <c r="D382" s="45">
        <f t="shared" si="134"/>
        <v>0</v>
      </c>
      <c r="E382" s="45">
        <f t="shared" si="134"/>
        <v>0</v>
      </c>
      <c r="F382" s="45">
        <f t="shared" si="134"/>
        <v>0</v>
      </c>
      <c r="G382" s="45">
        <f t="shared" si="134"/>
        <v>30238240.699999999</v>
      </c>
      <c r="H382" s="45">
        <f t="shared" si="134"/>
        <v>32370326.309999999</v>
      </c>
      <c r="I382" s="45">
        <f t="shared" si="134"/>
        <v>32370326.309999999</v>
      </c>
      <c r="J382" s="45">
        <f t="shared" si="134"/>
        <v>32370326.309999999</v>
      </c>
      <c r="K382" s="45">
        <f t="shared" si="134"/>
        <v>32370326.309999999</v>
      </c>
      <c r="L382" s="45">
        <f t="shared" si="134"/>
        <v>32370326.309999999</v>
      </c>
      <c r="M382" s="45">
        <f t="shared" si="134"/>
        <v>32370326.309999999</v>
      </c>
      <c r="N382" s="45">
        <f t="shared" si="134"/>
        <v>32370326.309999999</v>
      </c>
      <c r="O382" s="45">
        <f t="shared" si="134"/>
        <v>32370326.309999999</v>
      </c>
      <c r="P382" s="45">
        <f t="shared" si="134"/>
        <v>32370326.309999999</v>
      </c>
      <c r="Q382" s="45">
        <f t="shared" si="134"/>
        <v>32370326.309999999</v>
      </c>
      <c r="R382" s="45">
        <f t="shared" si="134"/>
        <v>32370326.309999999</v>
      </c>
      <c r="S382" s="45">
        <f t="shared" si="134"/>
        <v>32370326.309999999</v>
      </c>
      <c r="T382" s="45">
        <f t="shared" si="133"/>
        <v>32370326.309999999</v>
      </c>
      <c r="U382" s="111"/>
      <c r="V382" s="112"/>
      <c r="W382" s="112"/>
      <c r="X382" s="112"/>
      <c r="Y382" s="112"/>
      <c r="Z382" s="112"/>
      <c r="AA382" s="112"/>
      <c r="AB382" s="112"/>
      <c r="AC382" s="112"/>
      <c r="AD382" s="112"/>
      <c r="AE382" s="112"/>
      <c r="AF382" s="112"/>
      <c r="AG382" s="112"/>
      <c r="AH382" s="112"/>
      <c r="AI382" s="112"/>
      <c r="AJ382" s="112"/>
      <c r="AK382" s="112"/>
      <c r="AL382" s="112"/>
      <c r="AM382" s="112"/>
      <c r="AN382" s="113"/>
    </row>
    <row r="383" spans="1:40" s="3" customFormat="1" ht="30.75" thickBot="1" x14ac:dyDescent="0.3">
      <c r="A383" s="99"/>
      <c r="B383" s="50" t="s">
        <v>40</v>
      </c>
      <c r="C383" s="51">
        <f t="shared" si="128"/>
        <v>0</v>
      </c>
      <c r="D383" s="51">
        <f t="shared" si="134"/>
        <v>0</v>
      </c>
      <c r="E383" s="51">
        <f t="shared" si="134"/>
        <v>0</v>
      </c>
      <c r="F383" s="51">
        <f t="shared" si="134"/>
        <v>0</v>
      </c>
      <c r="G383" s="51">
        <f t="shared" si="134"/>
        <v>0</v>
      </c>
      <c r="H383" s="51">
        <f t="shared" si="134"/>
        <v>0</v>
      </c>
      <c r="I383" s="51">
        <f t="shared" si="134"/>
        <v>0</v>
      </c>
      <c r="J383" s="51">
        <f t="shared" si="134"/>
        <v>0</v>
      </c>
      <c r="K383" s="51">
        <f t="shared" si="134"/>
        <v>0</v>
      </c>
      <c r="L383" s="51">
        <f t="shared" si="134"/>
        <v>0</v>
      </c>
      <c r="M383" s="51">
        <f t="shared" si="134"/>
        <v>0</v>
      </c>
      <c r="N383" s="51">
        <f t="shared" si="134"/>
        <v>0</v>
      </c>
      <c r="O383" s="51">
        <f t="shared" si="134"/>
        <v>0</v>
      </c>
      <c r="P383" s="51">
        <f t="shared" si="134"/>
        <v>0</v>
      </c>
      <c r="Q383" s="51">
        <f t="shared" si="134"/>
        <v>0</v>
      </c>
      <c r="R383" s="51">
        <f t="shared" si="134"/>
        <v>0</v>
      </c>
      <c r="S383" s="51">
        <f t="shared" si="134"/>
        <v>0</v>
      </c>
      <c r="T383" s="51">
        <f t="shared" si="133"/>
        <v>0</v>
      </c>
      <c r="U383" s="111"/>
      <c r="V383" s="112"/>
      <c r="W383" s="112"/>
      <c r="X383" s="112"/>
      <c r="Y383" s="112"/>
      <c r="Z383" s="112"/>
      <c r="AA383" s="112"/>
      <c r="AB383" s="112"/>
      <c r="AC383" s="112"/>
      <c r="AD383" s="112"/>
      <c r="AE383" s="112"/>
      <c r="AF383" s="112"/>
      <c r="AG383" s="112"/>
      <c r="AH383" s="112"/>
      <c r="AI383" s="112"/>
      <c r="AJ383" s="112"/>
      <c r="AK383" s="112"/>
      <c r="AL383" s="112"/>
      <c r="AM383" s="112"/>
      <c r="AN383" s="113"/>
    </row>
    <row r="384" spans="1:40" s="3" customFormat="1" ht="15" customHeight="1" x14ac:dyDescent="0.25">
      <c r="A384" s="100" t="s">
        <v>211</v>
      </c>
      <c r="B384" s="54" t="s">
        <v>36</v>
      </c>
      <c r="C384" s="55">
        <f t="shared" si="128"/>
        <v>20731914312.249996</v>
      </c>
      <c r="D384" s="55">
        <f>D385+D386+D387+D388</f>
        <v>1478228940</v>
      </c>
      <c r="E384" s="55">
        <f t="shared" ref="E384:T384" si="135">E385+E386+E387+E388</f>
        <v>1666478179</v>
      </c>
      <c r="F384" s="55">
        <f t="shared" si="135"/>
        <v>1299278331.7199998</v>
      </c>
      <c r="G384" s="55">
        <f t="shared" si="135"/>
        <v>1268493242.8400002</v>
      </c>
      <c r="H384" s="55">
        <f>H385+H386+H387+H388</f>
        <v>1446487359.4699998</v>
      </c>
      <c r="I384" s="55">
        <f t="shared" si="135"/>
        <v>1164777922.7499998</v>
      </c>
      <c r="J384" s="55">
        <f t="shared" si="135"/>
        <v>1158921779.5699999</v>
      </c>
      <c r="K384" s="55">
        <f t="shared" si="135"/>
        <v>1124924855.6899998</v>
      </c>
      <c r="L384" s="55">
        <f t="shared" si="135"/>
        <v>1124924855.6899998</v>
      </c>
      <c r="M384" s="55">
        <f t="shared" si="135"/>
        <v>1124924855.6899998</v>
      </c>
      <c r="N384" s="55">
        <f t="shared" si="135"/>
        <v>1124924855.6899998</v>
      </c>
      <c r="O384" s="55">
        <f t="shared" si="135"/>
        <v>1124924855.6899998</v>
      </c>
      <c r="P384" s="55">
        <f t="shared" si="135"/>
        <v>1124924855.6899998</v>
      </c>
      <c r="Q384" s="55">
        <f t="shared" si="135"/>
        <v>1124924855.6899998</v>
      </c>
      <c r="R384" s="55">
        <f t="shared" si="135"/>
        <v>1124924855.6899998</v>
      </c>
      <c r="S384" s="55">
        <f t="shared" si="135"/>
        <v>1124924855.6899998</v>
      </c>
      <c r="T384" s="55">
        <f t="shared" si="135"/>
        <v>1124924855.6899998</v>
      </c>
      <c r="U384" s="111"/>
      <c r="V384" s="112"/>
      <c r="W384" s="112"/>
      <c r="X384" s="112"/>
      <c r="Y384" s="112"/>
      <c r="Z384" s="112"/>
      <c r="AA384" s="112"/>
      <c r="AB384" s="112"/>
      <c r="AC384" s="112"/>
      <c r="AD384" s="112"/>
      <c r="AE384" s="112"/>
      <c r="AF384" s="112"/>
      <c r="AG384" s="112"/>
      <c r="AH384" s="112"/>
      <c r="AI384" s="112"/>
      <c r="AJ384" s="112"/>
      <c r="AK384" s="112"/>
      <c r="AL384" s="112"/>
      <c r="AM384" s="112"/>
      <c r="AN384" s="113"/>
    </row>
    <row r="385" spans="1:40" s="3" customFormat="1" ht="48" customHeight="1" x14ac:dyDescent="0.25">
      <c r="A385" s="100"/>
      <c r="B385" s="48" t="s">
        <v>37</v>
      </c>
      <c r="C385" s="49">
        <f t="shared" si="128"/>
        <v>1345280</v>
      </c>
      <c r="D385" s="49">
        <f t="shared" ref="D385:T385" si="136">D54+D94+D128+D197+D210+D334+D357+D380</f>
        <v>0</v>
      </c>
      <c r="E385" s="49">
        <f t="shared" si="136"/>
        <v>81700</v>
      </c>
      <c r="F385" s="49">
        <f t="shared" si="136"/>
        <v>85800</v>
      </c>
      <c r="G385" s="49">
        <f t="shared" si="136"/>
        <v>97700</v>
      </c>
      <c r="H385" s="49">
        <f t="shared" si="136"/>
        <v>486140</v>
      </c>
      <c r="I385" s="49">
        <f t="shared" si="136"/>
        <v>486140</v>
      </c>
      <c r="J385" s="49">
        <f t="shared" si="136"/>
        <v>107800</v>
      </c>
      <c r="K385" s="49">
        <f t="shared" si="136"/>
        <v>0</v>
      </c>
      <c r="L385" s="49">
        <f t="shared" si="136"/>
        <v>0</v>
      </c>
      <c r="M385" s="49">
        <f t="shared" si="136"/>
        <v>0</v>
      </c>
      <c r="N385" s="49">
        <f t="shared" si="136"/>
        <v>0</v>
      </c>
      <c r="O385" s="49">
        <f t="shared" si="136"/>
        <v>0</v>
      </c>
      <c r="P385" s="49">
        <f t="shared" si="136"/>
        <v>0</v>
      </c>
      <c r="Q385" s="49">
        <f t="shared" si="136"/>
        <v>0</v>
      </c>
      <c r="R385" s="49">
        <f t="shared" si="136"/>
        <v>0</v>
      </c>
      <c r="S385" s="49">
        <f t="shared" si="136"/>
        <v>0</v>
      </c>
      <c r="T385" s="49">
        <f t="shared" si="136"/>
        <v>0</v>
      </c>
      <c r="U385" s="111"/>
      <c r="V385" s="112"/>
      <c r="W385" s="112"/>
      <c r="X385" s="112"/>
      <c r="Y385" s="112"/>
      <c r="Z385" s="112"/>
      <c r="AA385" s="112"/>
      <c r="AB385" s="112"/>
      <c r="AC385" s="112"/>
      <c r="AD385" s="112"/>
      <c r="AE385" s="112"/>
      <c r="AF385" s="112"/>
      <c r="AG385" s="112"/>
      <c r="AH385" s="112"/>
      <c r="AI385" s="112"/>
      <c r="AJ385" s="112"/>
      <c r="AK385" s="112"/>
      <c r="AL385" s="112"/>
      <c r="AM385" s="112"/>
      <c r="AN385" s="113"/>
    </row>
    <row r="386" spans="1:40" s="3" customFormat="1" ht="47.25" customHeight="1" x14ac:dyDescent="0.25">
      <c r="A386" s="100"/>
      <c r="B386" s="48" t="s">
        <v>38</v>
      </c>
      <c r="C386" s="49">
        <f t="shared" si="128"/>
        <v>739284101.74999952</v>
      </c>
      <c r="D386" s="49">
        <f t="shared" ref="D386:T386" si="137">D55+D95+D129+D198+D211+D335+D358+D381</f>
        <v>57046030</v>
      </c>
      <c r="E386" s="49">
        <f t="shared" si="137"/>
        <v>205243096</v>
      </c>
      <c r="F386" s="49">
        <f t="shared" si="137"/>
        <v>214966951.85000002</v>
      </c>
      <c r="G386" s="49">
        <f t="shared" si="137"/>
        <v>45356696.5</v>
      </c>
      <c r="H386" s="49">
        <f t="shared" si="137"/>
        <v>198936385.80000001</v>
      </c>
      <c r="I386" s="49">
        <f t="shared" si="137"/>
        <v>4301261.8</v>
      </c>
      <c r="J386" s="49">
        <f t="shared" si="137"/>
        <v>2903061.8</v>
      </c>
      <c r="K386" s="49">
        <f t="shared" si="137"/>
        <v>1053061.8</v>
      </c>
      <c r="L386" s="49">
        <f t="shared" si="137"/>
        <v>1053061.8</v>
      </c>
      <c r="M386" s="49">
        <f t="shared" si="137"/>
        <v>1053061.8</v>
      </c>
      <c r="N386" s="49">
        <f t="shared" si="137"/>
        <v>1053061.8</v>
      </c>
      <c r="O386" s="49">
        <f t="shared" si="137"/>
        <v>1053061.8</v>
      </c>
      <c r="P386" s="49">
        <f t="shared" si="137"/>
        <v>1053061.8</v>
      </c>
      <c r="Q386" s="49">
        <f t="shared" si="137"/>
        <v>1053061.8</v>
      </c>
      <c r="R386" s="49">
        <f t="shared" si="137"/>
        <v>1053061.8</v>
      </c>
      <c r="S386" s="49">
        <f t="shared" si="137"/>
        <v>1053061.8</v>
      </c>
      <c r="T386" s="49">
        <f t="shared" si="137"/>
        <v>1053061.8</v>
      </c>
      <c r="U386" s="111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  <c r="AI386" s="112"/>
      <c r="AJ386" s="112"/>
      <c r="AK386" s="112"/>
      <c r="AL386" s="112"/>
      <c r="AM386" s="112"/>
      <c r="AN386" s="113"/>
    </row>
    <row r="387" spans="1:40" s="3" customFormat="1" ht="31.5" customHeight="1" x14ac:dyDescent="0.25">
      <c r="A387" s="100"/>
      <c r="B387" s="48" t="s">
        <v>39</v>
      </c>
      <c r="C387" s="49">
        <f t="shared" si="128"/>
        <v>19750858202.499996</v>
      </c>
      <c r="D387" s="49">
        <f t="shared" ref="D387:T387" si="138">D56+D96+D130+D199+D212+D336+D359+D382</f>
        <v>1311556395</v>
      </c>
      <c r="E387" s="49">
        <f t="shared" si="138"/>
        <v>1342383170</v>
      </c>
      <c r="F387" s="49">
        <f t="shared" si="138"/>
        <v>1084225579.8699996</v>
      </c>
      <c r="G387" s="49">
        <f t="shared" si="138"/>
        <v>1211008846.3400002</v>
      </c>
      <c r="H387" s="49">
        <f t="shared" si="138"/>
        <v>1247064833.6699998</v>
      </c>
      <c r="I387" s="49">
        <f t="shared" si="138"/>
        <v>1159990520.9499998</v>
      </c>
      <c r="J387" s="49">
        <f t="shared" si="138"/>
        <v>1155910917.77</v>
      </c>
      <c r="K387" s="49">
        <f t="shared" si="138"/>
        <v>1123871793.8899999</v>
      </c>
      <c r="L387" s="49">
        <f t="shared" si="138"/>
        <v>1123871793.8899999</v>
      </c>
      <c r="M387" s="49">
        <f t="shared" si="138"/>
        <v>1123871793.8899999</v>
      </c>
      <c r="N387" s="49">
        <f t="shared" si="138"/>
        <v>1123871793.8899999</v>
      </c>
      <c r="O387" s="49">
        <f t="shared" si="138"/>
        <v>1123871793.8899999</v>
      </c>
      <c r="P387" s="49">
        <f t="shared" si="138"/>
        <v>1123871793.8899999</v>
      </c>
      <c r="Q387" s="49">
        <f t="shared" si="138"/>
        <v>1123871793.8899999</v>
      </c>
      <c r="R387" s="49">
        <f t="shared" si="138"/>
        <v>1123871793.8899999</v>
      </c>
      <c r="S387" s="49">
        <f t="shared" si="138"/>
        <v>1123871793.8899999</v>
      </c>
      <c r="T387" s="49">
        <f t="shared" si="138"/>
        <v>1123871793.8899999</v>
      </c>
      <c r="U387" s="111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/>
      <c r="AF387" s="112"/>
      <c r="AG387" s="112"/>
      <c r="AH387" s="112"/>
      <c r="AI387" s="112"/>
      <c r="AJ387" s="112"/>
      <c r="AK387" s="112"/>
      <c r="AL387" s="112"/>
      <c r="AM387" s="112"/>
      <c r="AN387" s="113"/>
    </row>
    <row r="388" spans="1:40" s="3" customFormat="1" ht="48.75" customHeight="1" thickBot="1" x14ac:dyDescent="0.3">
      <c r="A388" s="101"/>
      <c r="B388" s="52" t="s">
        <v>55</v>
      </c>
      <c r="C388" s="53">
        <f t="shared" si="128"/>
        <v>240426728</v>
      </c>
      <c r="D388" s="53">
        <f t="shared" ref="D388:T388" si="139">D57+D97+D131+D200+D213+D337+D360+D383</f>
        <v>109626515</v>
      </c>
      <c r="E388" s="53">
        <f t="shared" si="139"/>
        <v>118770213</v>
      </c>
      <c r="F388" s="53">
        <f t="shared" si="139"/>
        <v>0</v>
      </c>
      <c r="G388" s="53">
        <f t="shared" si="139"/>
        <v>12030000</v>
      </c>
      <c r="H388" s="53">
        <f t="shared" si="139"/>
        <v>0</v>
      </c>
      <c r="I388" s="53">
        <f t="shared" si="139"/>
        <v>0</v>
      </c>
      <c r="J388" s="53">
        <f t="shared" si="139"/>
        <v>0</v>
      </c>
      <c r="K388" s="53">
        <f t="shared" si="139"/>
        <v>0</v>
      </c>
      <c r="L388" s="53">
        <f t="shared" si="139"/>
        <v>0</v>
      </c>
      <c r="M388" s="53">
        <f t="shared" si="139"/>
        <v>0</v>
      </c>
      <c r="N388" s="53">
        <f t="shared" si="139"/>
        <v>0</v>
      </c>
      <c r="O388" s="53">
        <f t="shared" si="139"/>
        <v>0</v>
      </c>
      <c r="P388" s="53">
        <f t="shared" si="139"/>
        <v>0</v>
      </c>
      <c r="Q388" s="53">
        <f t="shared" si="139"/>
        <v>0</v>
      </c>
      <c r="R388" s="53">
        <f t="shared" si="139"/>
        <v>0</v>
      </c>
      <c r="S388" s="53">
        <f t="shared" si="139"/>
        <v>0</v>
      </c>
      <c r="T388" s="53">
        <f t="shared" si="139"/>
        <v>0</v>
      </c>
      <c r="U388" s="111"/>
      <c r="V388" s="112"/>
      <c r="W388" s="112"/>
      <c r="X388" s="112"/>
      <c r="Y388" s="112"/>
      <c r="Z388" s="112"/>
      <c r="AA388" s="112"/>
      <c r="AB388" s="112"/>
      <c r="AC388" s="112"/>
      <c r="AD388" s="112"/>
      <c r="AE388" s="112"/>
      <c r="AF388" s="112"/>
      <c r="AG388" s="112"/>
      <c r="AH388" s="112"/>
      <c r="AI388" s="112"/>
      <c r="AJ388" s="112"/>
      <c r="AK388" s="112"/>
      <c r="AL388" s="112"/>
      <c r="AM388" s="112"/>
      <c r="AN388" s="113"/>
    </row>
    <row r="389" spans="1:40" s="3" customFormat="1" ht="15" customHeight="1" x14ac:dyDescent="0.25">
      <c r="A389" s="88" t="s">
        <v>113</v>
      </c>
      <c r="B389" s="42" t="s">
        <v>36</v>
      </c>
      <c r="C389" s="44">
        <f t="shared" si="128"/>
        <v>19566602247.840004</v>
      </c>
      <c r="D389" s="44">
        <f>D390+D391+D392+D393</f>
        <v>1390477791</v>
      </c>
      <c r="E389" s="44">
        <f t="shared" ref="E389:T389" si="140">E390+E391+E392+E393</f>
        <v>1377338551</v>
      </c>
      <c r="F389" s="44">
        <f t="shared" si="140"/>
        <v>1092898334.8599999</v>
      </c>
      <c r="G389" s="44">
        <f t="shared" si="140"/>
        <v>1217106126.1200001</v>
      </c>
      <c r="H389" s="44">
        <f>H390+H391+H392+H393</f>
        <v>1383066819.6399996</v>
      </c>
      <c r="I389" s="44">
        <f t="shared" si="140"/>
        <v>1120651277.8699996</v>
      </c>
      <c r="J389" s="44">
        <f t="shared" si="140"/>
        <v>1117820612.1499996</v>
      </c>
      <c r="K389" s="44">
        <f t="shared" si="140"/>
        <v>1086724273.5199997</v>
      </c>
      <c r="L389" s="44">
        <f t="shared" si="140"/>
        <v>1086724273.5199997</v>
      </c>
      <c r="M389" s="44">
        <f t="shared" si="140"/>
        <v>1086724273.5199997</v>
      </c>
      <c r="N389" s="44">
        <f t="shared" si="140"/>
        <v>1086724273.5199997</v>
      </c>
      <c r="O389" s="44">
        <f t="shared" si="140"/>
        <v>1086724273.5199997</v>
      </c>
      <c r="P389" s="44">
        <f t="shared" si="140"/>
        <v>1086724273.5199997</v>
      </c>
      <c r="Q389" s="44">
        <f t="shared" si="140"/>
        <v>1086724273.5199997</v>
      </c>
      <c r="R389" s="44">
        <f t="shared" si="140"/>
        <v>1086724273.5199997</v>
      </c>
      <c r="S389" s="44">
        <f t="shared" si="140"/>
        <v>1086724273.5199997</v>
      </c>
      <c r="T389" s="44">
        <f t="shared" si="140"/>
        <v>1086724273.5199997</v>
      </c>
      <c r="U389" s="111"/>
      <c r="V389" s="112"/>
      <c r="W389" s="112"/>
      <c r="X389" s="112"/>
      <c r="Y389" s="112"/>
      <c r="Z389" s="112"/>
      <c r="AA389" s="112"/>
      <c r="AB389" s="112"/>
      <c r="AC389" s="112"/>
      <c r="AD389" s="112"/>
      <c r="AE389" s="112"/>
      <c r="AF389" s="112"/>
      <c r="AG389" s="112"/>
      <c r="AH389" s="112"/>
      <c r="AI389" s="112"/>
      <c r="AJ389" s="112"/>
      <c r="AK389" s="112"/>
      <c r="AL389" s="112"/>
      <c r="AM389" s="112"/>
      <c r="AN389" s="113"/>
    </row>
    <row r="390" spans="1:40" s="3" customFormat="1" ht="45" x14ac:dyDescent="0.25">
      <c r="A390" s="88"/>
      <c r="B390" s="47" t="s">
        <v>37</v>
      </c>
      <c r="C390" s="45">
        <f t="shared" si="128"/>
        <v>1345280</v>
      </c>
      <c r="D390" s="68">
        <f t="shared" ref="D390:G393" si="141">D31+D38+D48+D67+D74+D84+D89+D108+D113+D123+D141+D147+D162+D172+D177+D192+D205+D239+D244+D254+D259+D264+D274+D347+D352+D365+D370+D375+D187</f>
        <v>0</v>
      </c>
      <c r="E390" s="68">
        <f t="shared" si="141"/>
        <v>81700</v>
      </c>
      <c r="F390" s="68">
        <f t="shared" si="141"/>
        <v>85800</v>
      </c>
      <c r="G390" s="68">
        <f t="shared" si="141"/>
        <v>97700</v>
      </c>
      <c r="H390" s="65">
        <f>H31+H38+H48+H67+H74+H84+H89+H108+H113+H123+H141+H147+H162+H172+H177+H192+H205+H239+H244+H254+H259+H264+H274+H347+H352+H365+H370+H375+H187</f>
        <v>486140</v>
      </c>
      <c r="I390" s="68">
        <f t="shared" ref="I390:T390" si="142">I31+I38+I48+I67+I74+I84+I89+I108+I113+I123+I141+I147+I162+I172+I177+I192+I205+I239+I244+I254+I259+I264+I274+I347+I352+I365+I370+I375+I187</f>
        <v>486140</v>
      </c>
      <c r="J390" s="68">
        <f t="shared" si="142"/>
        <v>107800</v>
      </c>
      <c r="K390" s="68">
        <f t="shared" si="142"/>
        <v>0</v>
      </c>
      <c r="L390" s="68">
        <f t="shared" si="142"/>
        <v>0</v>
      </c>
      <c r="M390" s="68">
        <f t="shared" si="142"/>
        <v>0</v>
      </c>
      <c r="N390" s="68">
        <f t="shared" si="142"/>
        <v>0</v>
      </c>
      <c r="O390" s="68">
        <f t="shared" si="142"/>
        <v>0</v>
      </c>
      <c r="P390" s="68">
        <f t="shared" si="142"/>
        <v>0</v>
      </c>
      <c r="Q390" s="68">
        <f t="shared" si="142"/>
        <v>0</v>
      </c>
      <c r="R390" s="68">
        <f t="shared" si="142"/>
        <v>0</v>
      </c>
      <c r="S390" s="68">
        <f t="shared" si="142"/>
        <v>0</v>
      </c>
      <c r="T390" s="68">
        <f t="shared" si="142"/>
        <v>0</v>
      </c>
      <c r="U390" s="111"/>
      <c r="V390" s="112"/>
      <c r="W390" s="112"/>
      <c r="X390" s="112"/>
      <c r="Y390" s="112"/>
      <c r="Z390" s="112"/>
      <c r="AA390" s="112"/>
      <c r="AB390" s="112"/>
      <c r="AC390" s="112"/>
      <c r="AD390" s="112"/>
      <c r="AE390" s="112"/>
      <c r="AF390" s="112"/>
      <c r="AG390" s="112"/>
      <c r="AH390" s="112"/>
      <c r="AI390" s="112"/>
      <c r="AJ390" s="112"/>
      <c r="AK390" s="112"/>
      <c r="AL390" s="112"/>
      <c r="AM390" s="112"/>
      <c r="AN390" s="113"/>
    </row>
    <row r="391" spans="1:40" s="3" customFormat="1" ht="45" x14ac:dyDescent="0.25">
      <c r="A391" s="88"/>
      <c r="B391" s="47" t="s">
        <v>38</v>
      </c>
      <c r="C391" s="45">
        <f t="shared" si="128"/>
        <v>388986008.4200002</v>
      </c>
      <c r="D391" s="68">
        <f t="shared" si="141"/>
        <v>11330030</v>
      </c>
      <c r="E391" s="68">
        <f t="shared" si="141"/>
        <v>66173596</v>
      </c>
      <c r="F391" s="68">
        <f t="shared" si="141"/>
        <v>49454358.520000003</v>
      </c>
      <c r="G391" s="68">
        <f t="shared" si="141"/>
        <v>45356696.5</v>
      </c>
      <c r="H391" s="68">
        <f t="shared" ref="H391:T393" si="143">H32+H39+H49+H68+H75+H85+H90+H109+H114+H124+H142+H148+H163+H173+H178+H193+H206+H240+H245+H255+H260+H265+H275+H348+H353+H366+H371+H376+H188</f>
        <v>198936385.80000001</v>
      </c>
      <c r="I391" s="68">
        <f t="shared" si="143"/>
        <v>4301261.8</v>
      </c>
      <c r="J391" s="68">
        <f t="shared" si="143"/>
        <v>2903061.8</v>
      </c>
      <c r="K391" s="68">
        <f t="shared" si="143"/>
        <v>1053061.8</v>
      </c>
      <c r="L391" s="68">
        <f t="shared" si="143"/>
        <v>1053061.8</v>
      </c>
      <c r="M391" s="68">
        <f t="shared" si="143"/>
        <v>1053061.8</v>
      </c>
      <c r="N391" s="68">
        <f t="shared" si="143"/>
        <v>1053061.8</v>
      </c>
      <c r="O391" s="68">
        <f t="shared" si="143"/>
        <v>1053061.8</v>
      </c>
      <c r="P391" s="68">
        <f t="shared" si="143"/>
        <v>1053061.8</v>
      </c>
      <c r="Q391" s="68">
        <f t="shared" si="143"/>
        <v>1053061.8</v>
      </c>
      <c r="R391" s="68">
        <f t="shared" si="143"/>
        <v>1053061.8</v>
      </c>
      <c r="S391" s="68">
        <f t="shared" si="143"/>
        <v>1053061.8</v>
      </c>
      <c r="T391" s="68">
        <f t="shared" si="143"/>
        <v>1053061.8</v>
      </c>
      <c r="U391" s="111"/>
      <c r="V391" s="112"/>
      <c r="W391" s="112"/>
      <c r="X391" s="112"/>
      <c r="Y391" s="112"/>
      <c r="Z391" s="112"/>
      <c r="AA391" s="112"/>
      <c r="AB391" s="112"/>
      <c r="AC391" s="112"/>
      <c r="AD391" s="112"/>
      <c r="AE391" s="112"/>
      <c r="AF391" s="112"/>
      <c r="AG391" s="112"/>
      <c r="AH391" s="112"/>
      <c r="AI391" s="112"/>
      <c r="AJ391" s="112"/>
      <c r="AK391" s="112"/>
      <c r="AL391" s="112"/>
      <c r="AM391" s="112"/>
      <c r="AN391" s="113"/>
    </row>
    <row r="392" spans="1:40" s="3" customFormat="1" ht="30" x14ac:dyDescent="0.25">
      <c r="A392" s="88"/>
      <c r="B392" s="47" t="s">
        <v>39</v>
      </c>
      <c r="C392" s="45">
        <f t="shared" si="128"/>
        <v>18935844231.419994</v>
      </c>
      <c r="D392" s="68">
        <f t="shared" si="141"/>
        <v>1269521246</v>
      </c>
      <c r="E392" s="68">
        <f t="shared" si="141"/>
        <v>1192313042</v>
      </c>
      <c r="F392" s="68">
        <f t="shared" si="141"/>
        <v>1043358176.3399999</v>
      </c>
      <c r="G392" s="68">
        <f t="shared" si="141"/>
        <v>1159621729.6200001</v>
      </c>
      <c r="H392" s="68">
        <f t="shared" si="143"/>
        <v>1183644293.8399997</v>
      </c>
      <c r="I392" s="68">
        <f t="shared" si="143"/>
        <v>1115863876.0699997</v>
      </c>
      <c r="J392" s="68">
        <f t="shared" si="143"/>
        <v>1114809750.3499997</v>
      </c>
      <c r="K392" s="68">
        <f t="shared" si="143"/>
        <v>1085671211.7199998</v>
      </c>
      <c r="L392" s="68">
        <f t="shared" si="143"/>
        <v>1085671211.7199998</v>
      </c>
      <c r="M392" s="68">
        <f t="shared" si="143"/>
        <v>1085671211.7199998</v>
      </c>
      <c r="N392" s="68">
        <f t="shared" si="143"/>
        <v>1085671211.7199998</v>
      </c>
      <c r="O392" s="68">
        <f t="shared" si="143"/>
        <v>1085671211.7199998</v>
      </c>
      <c r="P392" s="68">
        <f t="shared" si="143"/>
        <v>1085671211.7199998</v>
      </c>
      <c r="Q392" s="68">
        <f t="shared" si="143"/>
        <v>1085671211.7199998</v>
      </c>
      <c r="R392" s="68">
        <f t="shared" si="143"/>
        <v>1085671211.7199998</v>
      </c>
      <c r="S392" s="68">
        <f t="shared" si="143"/>
        <v>1085671211.7199998</v>
      </c>
      <c r="T392" s="68">
        <f t="shared" si="143"/>
        <v>1085671211.7199998</v>
      </c>
      <c r="U392" s="111"/>
      <c r="V392" s="112"/>
      <c r="W392" s="112"/>
      <c r="X392" s="112"/>
      <c r="Y392" s="112"/>
      <c r="Z392" s="112"/>
      <c r="AA392" s="112"/>
      <c r="AB392" s="112"/>
      <c r="AC392" s="112"/>
      <c r="AD392" s="112"/>
      <c r="AE392" s="112"/>
      <c r="AF392" s="112"/>
      <c r="AG392" s="112"/>
      <c r="AH392" s="112"/>
      <c r="AI392" s="112"/>
      <c r="AJ392" s="112"/>
      <c r="AK392" s="112"/>
      <c r="AL392" s="112"/>
      <c r="AM392" s="112"/>
      <c r="AN392" s="113"/>
    </row>
    <row r="393" spans="1:40" s="3" customFormat="1" ht="45" x14ac:dyDescent="0.25">
      <c r="A393" s="89"/>
      <c r="B393" s="47" t="s">
        <v>55</v>
      </c>
      <c r="C393" s="45">
        <f t="shared" si="128"/>
        <v>240426728</v>
      </c>
      <c r="D393" s="68">
        <f t="shared" si="141"/>
        <v>109626515</v>
      </c>
      <c r="E393" s="68">
        <f t="shared" si="141"/>
        <v>118770213</v>
      </c>
      <c r="F393" s="68">
        <f t="shared" si="141"/>
        <v>0</v>
      </c>
      <c r="G393" s="68">
        <f t="shared" si="141"/>
        <v>12030000</v>
      </c>
      <c r="H393" s="68">
        <f t="shared" si="143"/>
        <v>0</v>
      </c>
      <c r="I393" s="68">
        <f t="shared" si="143"/>
        <v>0</v>
      </c>
      <c r="J393" s="68">
        <f t="shared" si="143"/>
        <v>0</v>
      </c>
      <c r="K393" s="68">
        <f t="shared" si="143"/>
        <v>0</v>
      </c>
      <c r="L393" s="68">
        <f t="shared" si="143"/>
        <v>0</v>
      </c>
      <c r="M393" s="68">
        <f t="shared" si="143"/>
        <v>0</v>
      </c>
      <c r="N393" s="68">
        <f t="shared" si="143"/>
        <v>0</v>
      </c>
      <c r="O393" s="68">
        <f t="shared" si="143"/>
        <v>0</v>
      </c>
      <c r="P393" s="68">
        <f t="shared" si="143"/>
        <v>0</v>
      </c>
      <c r="Q393" s="68">
        <f t="shared" si="143"/>
        <v>0</v>
      </c>
      <c r="R393" s="68">
        <f t="shared" si="143"/>
        <v>0</v>
      </c>
      <c r="S393" s="68">
        <f t="shared" si="143"/>
        <v>0</v>
      </c>
      <c r="T393" s="68">
        <f t="shared" si="143"/>
        <v>0</v>
      </c>
      <c r="U393" s="111"/>
      <c r="V393" s="112"/>
      <c r="W393" s="112"/>
      <c r="X393" s="112"/>
      <c r="Y393" s="112"/>
      <c r="Z393" s="112"/>
      <c r="AA393" s="112"/>
      <c r="AB393" s="112"/>
      <c r="AC393" s="112"/>
      <c r="AD393" s="112"/>
      <c r="AE393" s="112"/>
      <c r="AF393" s="112"/>
      <c r="AG393" s="112"/>
      <c r="AH393" s="112"/>
      <c r="AI393" s="112"/>
      <c r="AJ393" s="112"/>
      <c r="AK393" s="112"/>
      <c r="AL393" s="112"/>
      <c r="AM393" s="112"/>
      <c r="AN393" s="113"/>
    </row>
    <row r="394" spans="1:40" s="3" customFormat="1" ht="15" customHeight="1" x14ac:dyDescent="0.25">
      <c r="A394" s="87" t="s">
        <v>114</v>
      </c>
      <c r="B394" s="47" t="s">
        <v>36</v>
      </c>
      <c r="C394" s="45">
        <f t="shared" si="128"/>
        <v>653378674.78999996</v>
      </c>
      <c r="D394" s="45">
        <f>D395+D396+D397+D398</f>
        <v>36955149</v>
      </c>
      <c r="E394" s="45">
        <f t="shared" ref="E394:T394" si="144">E395+E396+E397+E398</f>
        <v>29822275</v>
      </c>
      <c r="F394" s="45">
        <f t="shared" si="144"/>
        <v>30740701.02</v>
      </c>
      <c r="G394" s="45">
        <f t="shared" si="144"/>
        <v>44151295.439999998</v>
      </c>
      <c r="H394" s="45">
        <f t="shared" si="144"/>
        <v>44486809.560000002</v>
      </c>
      <c r="I394" s="45">
        <f t="shared" si="144"/>
        <v>44126644.880000003</v>
      </c>
      <c r="J394" s="45">
        <f t="shared" si="144"/>
        <v>41089978.190000005</v>
      </c>
      <c r="K394" s="45">
        <f t="shared" si="144"/>
        <v>38200582.170000002</v>
      </c>
      <c r="L394" s="45">
        <f t="shared" si="144"/>
        <v>38200582.170000002</v>
      </c>
      <c r="M394" s="45">
        <f t="shared" si="144"/>
        <v>38200582.170000002</v>
      </c>
      <c r="N394" s="45">
        <f t="shared" si="144"/>
        <v>38200582.170000002</v>
      </c>
      <c r="O394" s="45">
        <f t="shared" si="144"/>
        <v>38200582.170000002</v>
      </c>
      <c r="P394" s="45">
        <f t="shared" si="144"/>
        <v>38200582.170000002</v>
      </c>
      <c r="Q394" s="45">
        <f t="shared" si="144"/>
        <v>38200582.170000002</v>
      </c>
      <c r="R394" s="45">
        <f t="shared" si="144"/>
        <v>38200582.170000002</v>
      </c>
      <c r="S394" s="45">
        <f t="shared" si="144"/>
        <v>38200582.170000002</v>
      </c>
      <c r="T394" s="45">
        <f t="shared" si="144"/>
        <v>38200582.170000002</v>
      </c>
      <c r="U394" s="111"/>
      <c r="V394" s="112"/>
      <c r="W394" s="112"/>
      <c r="X394" s="112"/>
      <c r="Y394" s="112"/>
      <c r="Z394" s="112"/>
      <c r="AA394" s="112"/>
      <c r="AB394" s="112"/>
      <c r="AC394" s="112"/>
      <c r="AD394" s="112"/>
      <c r="AE394" s="112"/>
      <c r="AF394" s="112"/>
      <c r="AG394" s="112"/>
      <c r="AH394" s="112"/>
      <c r="AI394" s="112"/>
      <c r="AJ394" s="112"/>
      <c r="AK394" s="112"/>
      <c r="AL394" s="112"/>
      <c r="AM394" s="112"/>
      <c r="AN394" s="113"/>
    </row>
    <row r="395" spans="1:40" s="3" customFormat="1" ht="45" x14ac:dyDescent="0.25">
      <c r="A395" s="88"/>
      <c r="B395" s="47" t="s">
        <v>37</v>
      </c>
      <c r="C395" s="45">
        <f t="shared" si="128"/>
        <v>0</v>
      </c>
      <c r="D395" s="45">
        <f t="shared" ref="D395:T395" si="145">D43+D79+D118+D152+D157+D182+D279+D284+D289</f>
        <v>0</v>
      </c>
      <c r="E395" s="45">
        <f t="shared" si="145"/>
        <v>0</v>
      </c>
      <c r="F395" s="45">
        <f t="shared" si="145"/>
        <v>0</v>
      </c>
      <c r="G395" s="45">
        <f t="shared" si="145"/>
        <v>0</v>
      </c>
      <c r="H395" s="45">
        <f t="shared" si="145"/>
        <v>0</v>
      </c>
      <c r="I395" s="45">
        <f t="shared" si="145"/>
        <v>0</v>
      </c>
      <c r="J395" s="45">
        <f t="shared" si="145"/>
        <v>0</v>
      </c>
      <c r="K395" s="45">
        <f t="shared" si="145"/>
        <v>0</v>
      </c>
      <c r="L395" s="45">
        <f t="shared" si="145"/>
        <v>0</v>
      </c>
      <c r="M395" s="45">
        <f t="shared" si="145"/>
        <v>0</v>
      </c>
      <c r="N395" s="45">
        <f t="shared" si="145"/>
        <v>0</v>
      </c>
      <c r="O395" s="45">
        <f t="shared" si="145"/>
        <v>0</v>
      </c>
      <c r="P395" s="45">
        <f t="shared" si="145"/>
        <v>0</v>
      </c>
      <c r="Q395" s="45">
        <f t="shared" si="145"/>
        <v>0</v>
      </c>
      <c r="R395" s="45">
        <f t="shared" si="145"/>
        <v>0</v>
      </c>
      <c r="S395" s="45">
        <f t="shared" si="145"/>
        <v>0</v>
      </c>
      <c r="T395" s="45">
        <f t="shared" si="145"/>
        <v>0</v>
      </c>
      <c r="U395" s="111"/>
      <c r="V395" s="112"/>
      <c r="W395" s="112"/>
      <c r="X395" s="112"/>
      <c r="Y395" s="112"/>
      <c r="Z395" s="112"/>
      <c r="AA395" s="112"/>
      <c r="AB395" s="112"/>
      <c r="AC395" s="112"/>
      <c r="AD395" s="112"/>
      <c r="AE395" s="112"/>
      <c r="AF395" s="112"/>
      <c r="AG395" s="112"/>
      <c r="AH395" s="112"/>
      <c r="AI395" s="112"/>
      <c r="AJ395" s="112"/>
      <c r="AK395" s="112"/>
      <c r="AL395" s="112"/>
      <c r="AM395" s="112"/>
      <c r="AN395" s="113"/>
    </row>
    <row r="396" spans="1:40" s="3" customFormat="1" ht="45" x14ac:dyDescent="0.25">
      <c r="A396" s="88"/>
      <c r="B396" s="47" t="s">
        <v>38</v>
      </c>
      <c r="C396" s="45">
        <f t="shared" si="128"/>
        <v>0</v>
      </c>
      <c r="D396" s="45">
        <f t="shared" ref="D396:T396" si="146">D44+D80+D119+D153+D158+D183+D280+D285+D290</f>
        <v>0</v>
      </c>
      <c r="E396" s="45">
        <f t="shared" si="146"/>
        <v>0</v>
      </c>
      <c r="F396" s="45">
        <f t="shared" si="146"/>
        <v>0</v>
      </c>
      <c r="G396" s="45">
        <f t="shared" si="146"/>
        <v>0</v>
      </c>
      <c r="H396" s="45">
        <f t="shared" si="146"/>
        <v>0</v>
      </c>
      <c r="I396" s="45">
        <f t="shared" si="146"/>
        <v>0</v>
      </c>
      <c r="J396" s="45">
        <f t="shared" si="146"/>
        <v>0</v>
      </c>
      <c r="K396" s="45">
        <f t="shared" si="146"/>
        <v>0</v>
      </c>
      <c r="L396" s="45">
        <f t="shared" si="146"/>
        <v>0</v>
      </c>
      <c r="M396" s="45">
        <f t="shared" si="146"/>
        <v>0</v>
      </c>
      <c r="N396" s="45">
        <f t="shared" si="146"/>
        <v>0</v>
      </c>
      <c r="O396" s="45">
        <f t="shared" si="146"/>
        <v>0</v>
      </c>
      <c r="P396" s="45">
        <f t="shared" si="146"/>
        <v>0</v>
      </c>
      <c r="Q396" s="45">
        <f t="shared" si="146"/>
        <v>0</v>
      </c>
      <c r="R396" s="45">
        <f t="shared" si="146"/>
        <v>0</v>
      </c>
      <c r="S396" s="45">
        <f t="shared" si="146"/>
        <v>0</v>
      </c>
      <c r="T396" s="45">
        <f t="shared" si="146"/>
        <v>0</v>
      </c>
      <c r="U396" s="111"/>
      <c r="V396" s="112"/>
      <c r="W396" s="112"/>
      <c r="X396" s="112"/>
      <c r="Y396" s="112"/>
      <c r="Z396" s="112"/>
      <c r="AA396" s="112"/>
      <c r="AB396" s="112"/>
      <c r="AC396" s="112"/>
      <c r="AD396" s="112"/>
      <c r="AE396" s="112"/>
      <c r="AF396" s="112"/>
      <c r="AG396" s="112"/>
      <c r="AH396" s="112"/>
      <c r="AI396" s="112"/>
      <c r="AJ396" s="112"/>
      <c r="AK396" s="112"/>
      <c r="AL396" s="112"/>
      <c r="AM396" s="112"/>
      <c r="AN396" s="113"/>
    </row>
    <row r="397" spans="1:40" s="3" customFormat="1" ht="30" x14ac:dyDescent="0.25">
      <c r="A397" s="88"/>
      <c r="B397" s="47" t="s">
        <v>58</v>
      </c>
      <c r="C397" s="45">
        <f t="shared" si="128"/>
        <v>653378674.78999996</v>
      </c>
      <c r="D397" s="45">
        <f t="shared" ref="D397:T397" si="147">D45+D81+D120+D154+D159+D184+D281+D286+D291</f>
        <v>36955149</v>
      </c>
      <c r="E397" s="45">
        <f t="shared" si="147"/>
        <v>29822275</v>
      </c>
      <c r="F397" s="45">
        <f t="shared" si="147"/>
        <v>30740701.02</v>
      </c>
      <c r="G397" s="45">
        <f t="shared" si="147"/>
        <v>44151295.439999998</v>
      </c>
      <c r="H397" s="45">
        <f t="shared" si="147"/>
        <v>44486809.560000002</v>
      </c>
      <c r="I397" s="45">
        <f t="shared" si="147"/>
        <v>44126644.880000003</v>
      </c>
      <c r="J397" s="45">
        <f t="shared" si="147"/>
        <v>41089978.190000005</v>
      </c>
      <c r="K397" s="45">
        <f t="shared" si="147"/>
        <v>38200582.170000002</v>
      </c>
      <c r="L397" s="45">
        <f t="shared" si="147"/>
        <v>38200582.170000002</v>
      </c>
      <c r="M397" s="45">
        <f t="shared" si="147"/>
        <v>38200582.170000002</v>
      </c>
      <c r="N397" s="45">
        <f t="shared" si="147"/>
        <v>38200582.170000002</v>
      </c>
      <c r="O397" s="45">
        <f t="shared" si="147"/>
        <v>38200582.170000002</v>
      </c>
      <c r="P397" s="45">
        <f t="shared" si="147"/>
        <v>38200582.170000002</v>
      </c>
      <c r="Q397" s="45">
        <f t="shared" si="147"/>
        <v>38200582.170000002</v>
      </c>
      <c r="R397" s="45">
        <f t="shared" si="147"/>
        <v>38200582.170000002</v>
      </c>
      <c r="S397" s="45">
        <f t="shared" si="147"/>
        <v>38200582.170000002</v>
      </c>
      <c r="T397" s="45">
        <f t="shared" si="147"/>
        <v>38200582.170000002</v>
      </c>
      <c r="U397" s="111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/>
      <c r="AF397" s="112"/>
      <c r="AG397" s="112"/>
      <c r="AH397" s="112"/>
      <c r="AI397" s="112"/>
      <c r="AJ397" s="112"/>
      <c r="AK397" s="112"/>
      <c r="AL397" s="112"/>
      <c r="AM397" s="112"/>
      <c r="AN397" s="113"/>
    </row>
    <row r="398" spans="1:40" s="3" customFormat="1" ht="30" x14ac:dyDescent="0.25">
      <c r="A398" s="88"/>
      <c r="B398" s="61" t="s">
        <v>66</v>
      </c>
      <c r="C398" s="63">
        <f t="shared" si="128"/>
        <v>0</v>
      </c>
      <c r="D398" s="63">
        <f t="shared" ref="D398:T398" si="148">D46+D82+D121+D155+D160+D185+D282+D287+D292</f>
        <v>0</v>
      </c>
      <c r="E398" s="63">
        <f t="shared" si="148"/>
        <v>0</v>
      </c>
      <c r="F398" s="63">
        <f t="shared" si="148"/>
        <v>0</v>
      </c>
      <c r="G398" s="63">
        <f t="shared" si="148"/>
        <v>0</v>
      </c>
      <c r="H398" s="63">
        <f t="shared" si="148"/>
        <v>0</v>
      </c>
      <c r="I398" s="63">
        <f t="shared" si="148"/>
        <v>0</v>
      </c>
      <c r="J398" s="63">
        <f t="shared" si="148"/>
        <v>0</v>
      </c>
      <c r="K398" s="63">
        <f t="shared" si="148"/>
        <v>0</v>
      </c>
      <c r="L398" s="63">
        <f t="shared" si="148"/>
        <v>0</v>
      </c>
      <c r="M398" s="63">
        <f t="shared" si="148"/>
        <v>0</v>
      </c>
      <c r="N398" s="63">
        <f t="shared" si="148"/>
        <v>0</v>
      </c>
      <c r="O398" s="63">
        <f t="shared" si="148"/>
        <v>0</v>
      </c>
      <c r="P398" s="63">
        <f t="shared" si="148"/>
        <v>0</v>
      </c>
      <c r="Q398" s="63">
        <f t="shared" si="148"/>
        <v>0</v>
      </c>
      <c r="R398" s="63">
        <f t="shared" si="148"/>
        <v>0</v>
      </c>
      <c r="S398" s="63">
        <f t="shared" si="148"/>
        <v>0</v>
      </c>
      <c r="T398" s="63">
        <f t="shared" si="148"/>
        <v>0</v>
      </c>
      <c r="U398" s="111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/>
      <c r="AF398" s="112"/>
      <c r="AG398" s="112"/>
      <c r="AH398" s="112"/>
      <c r="AI398" s="112"/>
      <c r="AJ398" s="112"/>
      <c r="AK398" s="112"/>
      <c r="AL398" s="112"/>
      <c r="AM398" s="112"/>
      <c r="AN398" s="113"/>
    </row>
    <row r="399" spans="1:40" s="66" customFormat="1" ht="15" customHeight="1" x14ac:dyDescent="0.25">
      <c r="A399" s="98" t="s">
        <v>115</v>
      </c>
      <c r="B399" s="40" t="s">
        <v>36</v>
      </c>
      <c r="C399" s="65">
        <f t="shared" si="128"/>
        <v>511933389.62</v>
      </c>
      <c r="D399" s="65">
        <f>SUM(D400:D403)</f>
        <v>50796000</v>
      </c>
      <c r="E399" s="65">
        <f t="shared" ref="E399:T399" si="149">SUM(E400:E403)</f>
        <v>259317353</v>
      </c>
      <c r="F399" s="65">
        <f t="shared" si="149"/>
        <v>175639295.84</v>
      </c>
      <c r="G399" s="65">
        <f t="shared" si="149"/>
        <v>7235821.2800000003</v>
      </c>
      <c r="H399" s="65">
        <f t="shared" si="149"/>
        <v>18933730.27</v>
      </c>
      <c r="I399" s="65">
        <f t="shared" si="149"/>
        <v>0</v>
      </c>
      <c r="J399" s="65">
        <f t="shared" si="149"/>
        <v>11189.23</v>
      </c>
      <c r="K399" s="65">
        <f t="shared" si="149"/>
        <v>0</v>
      </c>
      <c r="L399" s="65">
        <f t="shared" si="149"/>
        <v>0</v>
      </c>
      <c r="M399" s="65">
        <f t="shared" si="149"/>
        <v>0</v>
      </c>
      <c r="N399" s="65">
        <f t="shared" si="149"/>
        <v>0</v>
      </c>
      <c r="O399" s="65">
        <f t="shared" si="149"/>
        <v>0</v>
      </c>
      <c r="P399" s="65">
        <f t="shared" si="149"/>
        <v>0</v>
      </c>
      <c r="Q399" s="65">
        <f t="shared" si="149"/>
        <v>0</v>
      </c>
      <c r="R399" s="65">
        <f t="shared" si="149"/>
        <v>0</v>
      </c>
      <c r="S399" s="65">
        <f t="shared" si="149"/>
        <v>0</v>
      </c>
      <c r="T399" s="65">
        <f t="shared" si="149"/>
        <v>0</v>
      </c>
      <c r="U399" s="111"/>
      <c r="V399" s="112"/>
      <c r="W399" s="112"/>
      <c r="X399" s="112"/>
      <c r="Y399" s="112"/>
      <c r="Z399" s="112"/>
      <c r="AA399" s="112"/>
      <c r="AB399" s="112"/>
      <c r="AC399" s="112"/>
      <c r="AD399" s="112"/>
      <c r="AE399" s="112"/>
      <c r="AF399" s="112"/>
      <c r="AG399" s="112"/>
      <c r="AH399" s="112"/>
      <c r="AI399" s="112"/>
      <c r="AJ399" s="112"/>
      <c r="AK399" s="112"/>
      <c r="AL399" s="112"/>
      <c r="AM399" s="112"/>
      <c r="AN399" s="113"/>
    </row>
    <row r="400" spans="1:40" s="66" customFormat="1" ht="45" x14ac:dyDescent="0.25">
      <c r="A400" s="98"/>
      <c r="B400" s="40" t="s">
        <v>37</v>
      </c>
      <c r="C400" s="65">
        <f t="shared" si="128"/>
        <v>0</v>
      </c>
      <c r="D400" s="65">
        <f t="shared" ref="D400:T400" si="150">D223+D228+D233+D269+D294+D299+D309+D314+D324+D329</f>
        <v>0</v>
      </c>
      <c r="E400" s="65">
        <f t="shared" si="150"/>
        <v>0</v>
      </c>
      <c r="F400" s="65">
        <f t="shared" si="150"/>
        <v>0</v>
      </c>
      <c r="G400" s="65">
        <f t="shared" si="150"/>
        <v>0</v>
      </c>
      <c r="H400" s="65">
        <f t="shared" si="150"/>
        <v>0</v>
      </c>
      <c r="I400" s="65">
        <f t="shared" si="150"/>
        <v>0</v>
      </c>
      <c r="J400" s="65">
        <f t="shared" si="150"/>
        <v>0</v>
      </c>
      <c r="K400" s="65">
        <f t="shared" si="150"/>
        <v>0</v>
      </c>
      <c r="L400" s="65">
        <f t="shared" si="150"/>
        <v>0</v>
      </c>
      <c r="M400" s="65">
        <f t="shared" si="150"/>
        <v>0</v>
      </c>
      <c r="N400" s="65">
        <f t="shared" si="150"/>
        <v>0</v>
      </c>
      <c r="O400" s="65">
        <f t="shared" si="150"/>
        <v>0</v>
      </c>
      <c r="P400" s="65">
        <f t="shared" si="150"/>
        <v>0</v>
      </c>
      <c r="Q400" s="65">
        <f t="shared" si="150"/>
        <v>0</v>
      </c>
      <c r="R400" s="65">
        <f t="shared" si="150"/>
        <v>0</v>
      </c>
      <c r="S400" s="65">
        <f t="shared" si="150"/>
        <v>0</v>
      </c>
      <c r="T400" s="65">
        <f t="shared" si="150"/>
        <v>0</v>
      </c>
      <c r="U400" s="111"/>
      <c r="V400" s="112"/>
      <c r="W400" s="112"/>
      <c r="X400" s="112"/>
      <c r="Y400" s="112"/>
      <c r="Z400" s="112"/>
      <c r="AA400" s="112"/>
      <c r="AB400" s="112"/>
      <c r="AC400" s="112"/>
      <c r="AD400" s="112"/>
      <c r="AE400" s="112"/>
      <c r="AF400" s="112"/>
      <c r="AG400" s="112"/>
      <c r="AH400" s="112"/>
      <c r="AI400" s="112"/>
      <c r="AJ400" s="112"/>
      <c r="AK400" s="112"/>
      <c r="AL400" s="112"/>
      <c r="AM400" s="112"/>
      <c r="AN400" s="113"/>
    </row>
    <row r="401" spans="1:40" s="66" customFormat="1" ht="45" x14ac:dyDescent="0.25">
      <c r="A401" s="98"/>
      <c r="B401" s="40" t="s">
        <v>38</v>
      </c>
      <c r="C401" s="65">
        <f t="shared" si="128"/>
        <v>350298093.33000004</v>
      </c>
      <c r="D401" s="65">
        <f t="shared" ref="D401:T401" si="151">D224+D229+D234+D270+D295+D300+D310+D315+D325+D330</f>
        <v>45716000</v>
      </c>
      <c r="E401" s="65">
        <f t="shared" si="151"/>
        <v>139069500</v>
      </c>
      <c r="F401" s="65">
        <f t="shared" si="151"/>
        <v>165512593.33000001</v>
      </c>
      <c r="G401" s="65">
        <f t="shared" si="151"/>
        <v>0</v>
      </c>
      <c r="H401" s="65">
        <f t="shared" si="151"/>
        <v>0</v>
      </c>
      <c r="I401" s="65">
        <f t="shared" si="151"/>
        <v>0</v>
      </c>
      <c r="J401" s="65">
        <f t="shared" si="151"/>
        <v>0</v>
      </c>
      <c r="K401" s="65">
        <f t="shared" si="151"/>
        <v>0</v>
      </c>
      <c r="L401" s="65">
        <f t="shared" si="151"/>
        <v>0</v>
      </c>
      <c r="M401" s="65">
        <f t="shared" si="151"/>
        <v>0</v>
      </c>
      <c r="N401" s="65">
        <f t="shared" si="151"/>
        <v>0</v>
      </c>
      <c r="O401" s="65">
        <f t="shared" si="151"/>
        <v>0</v>
      </c>
      <c r="P401" s="65">
        <f t="shared" si="151"/>
        <v>0</v>
      </c>
      <c r="Q401" s="65">
        <f t="shared" si="151"/>
        <v>0</v>
      </c>
      <c r="R401" s="65">
        <f t="shared" si="151"/>
        <v>0</v>
      </c>
      <c r="S401" s="65">
        <f t="shared" si="151"/>
        <v>0</v>
      </c>
      <c r="T401" s="65">
        <f t="shared" si="151"/>
        <v>0</v>
      </c>
      <c r="U401" s="111"/>
      <c r="V401" s="112"/>
      <c r="W401" s="112"/>
      <c r="X401" s="112"/>
      <c r="Y401" s="112"/>
      <c r="Z401" s="112"/>
      <c r="AA401" s="112"/>
      <c r="AB401" s="112"/>
      <c r="AC401" s="112"/>
      <c r="AD401" s="112"/>
      <c r="AE401" s="112"/>
      <c r="AF401" s="112"/>
      <c r="AG401" s="112"/>
      <c r="AH401" s="112"/>
      <c r="AI401" s="112"/>
      <c r="AJ401" s="112"/>
      <c r="AK401" s="112"/>
      <c r="AL401" s="112"/>
      <c r="AM401" s="112"/>
      <c r="AN401" s="113"/>
    </row>
    <row r="402" spans="1:40" s="66" customFormat="1" ht="30" x14ac:dyDescent="0.25">
      <c r="A402" s="98"/>
      <c r="B402" s="40" t="s">
        <v>39</v>
      </c>
      <c r="C402" s="65">
        <f t="shared" si="128"/>
        <v>161635296.28999999</v>
      </c>
      <c r="D402" s="65">
        <f t="shared" ref="D402:T402" si="152">D225+D230+D235+D271+D296+D301+D311+D316+D326+D331</f>
        <v>5080000</v>
      </c>
      <c r="E402" s="65">
        <f t="shared" si="152"/>
        <v>120247853</v>
      </c>
      <c r="F402" s="65">
        <f t="shared" si="152"/>
        <v>10126702.509999998</v>
      </c>
      <c r="G402" s="65">
        <f t="shared" si="152"/>
        <v>7235821.2800000003</v>
      </c>
      <c r="H402" s="65">
        <f t="shared" si="152"/>
        <v>18933730.27</v>
      </c>
      <c r="I402" s="65">
        <f t="shared" si="152"/>
        <v>0</v>
      </c>
      <c r="J402" s="65">
        <f t="shared" si="152"/>
        <v>11189.23</v>
      </c>
      <c r="K402" s="65">
        <f t="shared" si="152"/>
        <v>0</v>
      </c>
      <c r="L402" s="65">
        <f t="shared" si="152"/>
        <v>0</v>
      </c>
      <c r="M402" s="65">
        <f t="shared" si="152"/>
        <v>0</v>
      </c>
      <c r="N402" s="65">
        <f t="shared" si="152"/>
        <v>0</v>
      </c>
      <c r="O402" s="65">
        <f t="shared" si="152"/>
        <v>0</v>
      </c>
      <c r="P402" s="65">
        <f t="shared" si="152"/>
        <v>0</v>
      </c>
      <c r="Q402" s="65">
        <f t="shared" si="152"/>
        <v>0</v>
      </c>
      <c r="R402" s="65">
        <f t="shared" si="152"/>
        <v>0</v>
      </c>
      <c r="S402" s="65">
        <f t="shared" si="152"/>
        <v>0</v>
      </c>
      <c r="T402" s="65">
        <f t="shared" si="152"/>
        <v>0</v>
      </c>
      <c r="U402" s="111"/>
      <c r="V402" s="112"/>
      <c r="W402" s="112"/>
      <c r="X402" s="112"/>
      <c r="Y402" s="112"/>
      <c r="Z402" s="112"/>
      <c r="AA402" s="112"/>
      <c r="AB402" s="112"/>
      <c r="AC402" s="112"/>
      <c r="AD402" s="112"/>
      <c r="AE402" s="112"/>
      <c r="AF402" s="112"/>
      <c r="AG402" s="112"/>
      <c r="AH402" s="112"/>
      <c r="AI402" s="112"/>
      <c r="AJ402" s="112"/>
      <c r="AK402" s="112"/>
      <c r="AL402" s="112"/>
      <c r="AM402" s="112"/>
      <c r="AN402" s="113"/>
    </row>
    <row r="403" spans="1:40" s="66" customFormat="1" ht="30" x14ac:dyDescent="0.25">
      <c r="A403" s="98"/>
      <c r="B403" s="40" t="s">
        <v>40</v>
      </c>
      <c r="C403" s="65">
        <f t="shared" si="128"/>
        <v>0</v>
      </c>
      <c r="D403" s="65">
        <f t="shared" ref="D403:T403" si="153">D226+D231+D236+D272+D297+D302+D312+D317+D327+D332</f>
        <v>0</v>
      </c>
      <c r="E403" s="65">
        <f t="shared" si="153"/>
        <v>0</v>
      </c>
      <c r="F403" s="65">
        <f t="shared" si="153"/>
        <v>0</v>
      </c>
      <c r="G403" s="65">
        <f t="shared" si="153"/>
        <v>0</v>
      </c>
      <c r="H403" s="65">
        <f t="shared" si="153"/>
        <v>0</v>
      </c>
      <c r="I403" s="65">
        <f t="shared" si="153"/>
        <v>0</v>
      </c>
      <c r="J403" s="65">
        <f t="shared" si="153"/>
        <v>0</v>
      </c>
      <c r="K403" s="65">
        <f t="shared" si="153"/>
        <v>0</v>
      </c>
      <c r="L403" s="65">
        <f t="shared" si="153"/>
        <v>0</v>
      </c>
      <c r="M403" s="65">
        <f t="shared" si="153"/>
        <v>0</v>
      </c>
      <c r="N403" s="65">
        <f t="shared" si="153"/>
        <v>0</v>
      </c>
      <c r="O403" s="65">
        <f t="shared" si="153"/>
        <v>0</v>
      </c>
      <c r="P403" s="65">
        <f t="shared" si="153"/>
        <v>0</v>
      </c>
      <c r="Q403" s="65">
        <f t="shared" si="153"/>
        <v>0</v>
      </c>
      <c r="R403" s="65">
        <f t="shared" si="153"/>
        <v>0</v>
      </c>
      <c r="S403" s="65">
        <f t="shared" si="153"/>
        <v>0</v>
      </c>
      <c r="T403" s="65">
        <f t="shared" si="153"/>
        <v>0</v>
      </c>
      <c r="U403" s="114"/>
      <c r="V403" s="115"/>
      <c r="W403" s="115"/>
      <c r="X403" s="115"/>
      <c r="Y403" s="115"/>
      <c r="Z403" s="115"/>
      <c r="AA403" s="115"/>
      <c r="AB403" s="115"/>
      <c r="AC403" s="115"/>
      <c r="AD403" s="115"/>
      <c r="AE403" s="115"/>
      <c r="AF403" s="115"/>
      <c r="AG403" s="115"/>
      <c r="AH403" s="115"/>
      <c r="AI403" s="115"/>
      <c r="AJ403" s="115"/>
      <c r="AK403" s="115"/>
      <c r="AL403" s="115"/>
      <c r="AM403" s="115"/>
      <c r="AN403" s="116"/>
    </row>
    <row r="404" spans="1:40" s="4" customFormat="1" x14ac:dyDescent="0.25">
      <c r="A404" s="15"/>
      <c r="B404" s="31"/>
      <c r="C404" s="32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15"/>
      <c r="V404" s="33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34"/>
    </row>
    <row r="405" spans="1:40" s="4" customFormat="1" x14ac:dyDescent="0.25">
      <c r="A405" s="15"/>
      <c r="B405" s="31"/>
      <c r="C405" s="32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15"/>
      <c r="V405" s="33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34"/>
    </row>
    <row r="406" spans="1:40" s="4" customFormat="1" x14ac:dyDescent="0.25">
      <c r="A406" s="15"/>
      <c r="B406" s="31"/>
      <c r="C406" s="32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15"/>
      <c r="V406" s="33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34"/>
    </row>
    <row r="407" spans="1:40" s="4" customFormat="1" x14ac:dyDescent="0.25">
      <c r="A407" s="15"/>
      <c r="B407" s="31"/>
      <c r="C407" s="32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15"/>
      <c r="V407" s="33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34"/>
    </row>
    <row r="408" spans="1:40" s="4" customFormat="1" x14ac:dyDescent="0.25">
      <c r="A408" s="15"/>
      <c r="B408" s="31"/>
      <c r="C408" s="32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15"/>
      <c r="V408" s="33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34"/>
    </row>
    <row r="409" spans="1:40" s="4" customFormat="1" x14ac:dyDescent="0.25">
      <c r="A409" s="15"/>
      <c r="B409" s="31"/>
      <c r="C409" s="32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15"/>
      <c r="V409" s="33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34"/>
    </row>
    <row r="410" spans="1:40" s="4" customFormat="1" x14ac:dyDescent="0.25">
      <c r="A410" s="15"/>
      <c r="B410" s="31"/>
      <c r="C410" s="32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15"/>
      <c r="V410" s="33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34"/>
    </row>
    <row r="411" spans="1:40" s="4" customFormat="1" x14ac:dyDescent="0.25">
      <c r="A411" s="15"/>
      <c r="B411" s="31"/>
      <c r="C411" s="32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15"/>
      <c r="V411" s="33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34"/>
    </row>
    <row r="412" spans="1:40" s="4" customFormat="1" x14ac:dyDescent="0.25">
      <c r="A412" s="15"/>
      <c r="B412" s="31"/>
      <c r="C412" s="32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15"/>
      <c r="V412" s="33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34"/>
    </row>
    <row r="413" spans="1:40" s="4" customFormat="1" x14ac:dyDescent="0.25">
      <c r="A413" s="15"/>
      <c r="B413" s="31"/>
      <c r="C413" s="32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15"/>
      <c r="V413" s="33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34"/>
    </row>
    <row r="414" spans="1:40" s="4" customFormat="1" x14ac:dyDescent="0.25">
      <c r="A414" s="15"/>
      <c r="B414" s="31"/>
      <c r="C414" s="32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15"/>
      <c r="V414" s="33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34"/>
    </row>
    <row r="415" spans="1:40" s="4" customFormat="1" x14ac:dyDescent="0.25">
      <c r="A415" s="15"/>
      <c r="B415" s="31"/>
      <c r="C415" s="32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15"/>
      <c r="V415" s="33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34"/>
    </row>
    <row r="416" spans="1:40" s="4" customFormat="1" x14ac:dyDescent="0.25">
      <c r="A416" s="15"/>
      <c r="B416" s="31"/>
      <c r="C416" s="32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15"/>
      <c r="V416" s="33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34"/>
    </row>
    <row r="417" spans="1:40" s="4" customFormat="1" x14ac:dyDescent="0.25">
      <c r="A417" s="15"/>
      <c r="B417" s="31"/>
      <c r="C417" s="32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15"/>
      <c r="V417" s="33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34"/>
    </row>
    <row r="418" spans="1:40" s="4" customFormat="1" x14ac:dyDescent="0.25">
      <c r="A418" s="15"/>
      <c r="B418" s="31"/>
      <c r="C418" s="32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15"/>
      <c r="V418" s="33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34"/>
    </row>
    <row r="419" spans="1:40" s="4" customFormat="1" x14ac:dyDescent="0.25">
      <c r="A419" s="15"/>
      <c r="B419" s="31"/>
      <c r="C419" s="32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15"/>
      <c r="V419" s="33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34"/>
    </row>
    <row r="420" spans="1:40" s="4" customFormat="1" x14ac:dyDescent="0.25">
      <c r="A420" s="15"/>
      <c r="B420" s="31"/>
      <c r="C420" s="32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15"/>
      <c r="V420" s="33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34"/>
    </row>
    <row r="421" spans="1:40" s="4" customFormat="1" x14ac:dyDescent="0.25">
      <c r="A421" s="15"/>
      <c r="B421" s="31"/>
      <c r="C421" s="32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15"/>
      <c r="V421" s="33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34"/>
    </row>
    <row r="422" spans="1:40" s="4" customFormat="1" x14ac:dyDescent="0.25">
      <c r="A422" s="15"/>
      <c r="B422" s="31"/>
      <c r="C422" s="32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15"/>
      <c r="V422" s="33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34"/>
    </row>
    <row r="423" spans="1:40" s="4" customFormat="1" x14ac:dyDescent="0.25">
      <c r="A423" s="15"/>
      <c r="B423" s="31"/>
      <c r="C423" s="32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15"/>
      <c r="V423" s="33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34"/>
    </row>
    <row r="424" spans="1:40" s="4" customFormat="1" x14ac:dyDescent="0.25">
      <c r="A424" s="15"/>
      <c r="B424" s="31"/>
      <c r="C424" s="32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15"/>
      <c r="V424" s="33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34"/>
    </row>
    <row r="425" spans="1:40" s="4" customFormat="1" x14ac:dyDescent="0.25">
      <c r="A425" s="15"/>
      <c r="B425" s="31"/>
      <c r="C425" s="32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15"/>
      <c r="V425" s="33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34"/>
    </row>
    <row r="426" spans="1:40" s="4" customFormat="1" x14ac:dyDescent="0.25">
      <c r="A426" s="15"/>
      <c r="B426" s="31"/>
      <c r="C426" s="32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15"/>
      <c r="V426" s="33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34"/>
    </row>
    <row r="427" spans="1:40" s="4" customFormat="1" x14ac:dyDescent="0.25">
      <c r="A427" s="15"/>
      <c r="B427" s="31"/>
      <c r="C427" s="32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15"/>
      <c r="V427" s="33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34"/>
    </row>
    <row r="428" spans="1:40" s="4" customFormat="1" x14ac:dyDescent="0.25">
      <c r="A428" s="15"/>
      <c r="B428" s="31"/>
      <c r="C428" s="32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15"/>
      <c r="V428" s="33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34"/>
    </row>
    <row r="429" spans="1:40" s="4" customFormat="1" x14ac:dyDescent="0.25">
      <c r="A429" s="15"/>
      <c r="B429" s="31"/>
      <c r="C429" s="32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15"/>
      <c r="V429" s="33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34"/>
    </row>
    <row r="430" spans="1:40" s="4" customFormat="1" x14ac:dyDescent="0.25">
      <c r="A430" s="15"/>
      <c r="B430" s="31"/>
      <c r="C430" s="32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15"/>
      <c r="V430" s="33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34"/>
    </row>
    <row r="431" spans="1:40" s="4" customFormat="1" x14ac:dyDescent="0.25">
      <c r="A431" s="15"/>
      <c r="B431" s="31"/>
      <c r="C431" s="32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15"/>
      <c r="V431" s="33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34"/>
    </row>
    <row r="432" spans="1:40" s="4" customFormat="1" x14ac:dyDescent="0.25">
      <c r="A432" s="15"/>
      <c r="B432" s="31"/>
      <c r="C432" s="32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15"/>
      <c r="V432" s="33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34"/>
    </row>
    <row r="433" spans="1:40" s="4" customFormat="1" x14ac:dyDescent="0.25">
      <c r="A433" s="15"/>
      <c r="B433" s="31"/>
      <c r="C433" s="32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15"/>
      <c r="V433" s="33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34"/>
    </row>
    <row r="434" spans="1:40" s="4" customFormat="1" x14ac:dyDescent="0.25">
      <c r="A434" s="15"/>
      <c r="B434" s="31"/>
      <c r="C434" s="32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15"/>
      <c r="V434" s="33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34"/>
    </row>
    <row r="435" spans="1:40" s="4" customFormat="1" x14ac:dyDescent="0.25">
      <c r="A435" s="15"/>
      <c r="B435" s="31"/>
      <c r="C435" s="32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15"/>
      <c r="V435" s="33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34"/>
    </row>
    <row r="436" spans="1:40" s="4" customFormat="1" x14ac:dyDescent="0.25">
      <c r="A436" s="15"/>
      <c r="B436" s="31"/>
      <c r="C436" s="32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15"/>
      <c r="V436" s="33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34"/>
    </row>
    <row r="437" spans="1:40" s="4" customFormat="1" x14ac:dyDescent="0.25">
      <c r="A437" s="15"/>
      <c r="B437" s="31"/>
      <c r="C437" s="32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15"/>
      <c r="V437" s="33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34"/>
    </row>
    <row r="438" spans="1:40" s="4" customFormat="1" x14ac:dyDescent="0.25">
      <c r="A438" s="15"/>
      <c r="B438" s="31"/>
      <c r="C438" s="32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15"/>
      <c r="V438" s="33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34"/>
    </row>
    <row r="439" spans="1:40" s="4" customFormat="1" x14ac:dyDescent="0.25">
      <c r="A439" s="15"/>
      <c r="B439" s="31"/>
      <c r="C439" s="32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15"/>
      <c r="V439" s="33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34"/>
    </row>
    <row r="440" spans="1:40" s="4" customFormat="1" x14ac:dyDescent="0.25">
      <c r="A440" s="15"/>
      <c r="B440" s="31"/>
      <c r="C440" s="32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15"/>
      <c r="V440" s="33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34"/>
    </row>
    <row r="441" spans="1:40" s="4" customFormat="1" x14ac:dyDescent="0.25">
      <c r="A441" s="15"/>
      <c r="B441" s="31"/>
      <c r="C441" s="32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15"/>
      <c r="V441" s="33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34"/>
    </row>
    <row r="442" spans="1:40" s="4" customFormat="1" x14ac:dyDescent="0.25">
      <c r="A442" s="15"/>
      <c r="B442" s="31"/>
      <c r="C442" s="32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15"/>
      <c r="V442" s="33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34"/>
    </row>
    <row r="443" spans="1:40" s="4" customFormat="1" x14ac:dyDescent="0.25">
      <c r="A443" s="15"/>
      <c r="B443" s="31"/>
      <c r="C443" s="32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15"/>
      <c r="V443" s="33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34"/>
    </row>
    <row r="444" spans="1:40" s="4" customFormat="1" x14ac:dyDescent="0.25">
      <c r="A444" s="15"/>
      <c r="B444" s="31"/>
      <c r="C444" s="32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15"/>
      <c r="V444" s="33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34"/>
    </row>
    <row r="445" spans="1:40" s="4" customFormat="1" x14ac:dyDescent="0.25">
      <c r="A445" s="15"/>
      <c r="B445" s="31"/>
      <c r="C445" s="32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15"/>
      <c r="V445" s="33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34"/>
    </row>
    <row r="446" spans="1:40" s="4" customFormat="1" x14ac:dyDescent="0.25">
      <c r="A446" s="15"/>
      <c r="B446" s="31"/>
      <c r="C446" s="32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15"/>
      <c r="V446" s="33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34"/>
    </row>
    <row r="447" spans="1:40" s="4" customFormat="1" x14ac:dyDescent="0.25">
      <c r="A447" s="15"/>
      <c r="B447" s="31"/>
      <c r="C447" s="32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15"/>
      <c r="V447" s="33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34"/>
    </row>
    <row r="448" spans="1:40" s="4" customFormat="1" x14ac:dyDescent="0.25">
      <c r="A448" s="15"/>
      <c r="B448" s="31"/>
      <c r="C448" s="32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15"/>
      <c r="V448" s="33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34"/>
    </row>
    <row r="449" spans="1:40" s="4" customFormat="1" x14ac:dyDescent="0.25">
      <c r="A449" s="15"/>
      <c r="B449" s="31"/>
      <c r="C449" s="32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15"/>
      <c r="V449" s="33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34"/>
    </row>
    <row r="450" spans="1:40" s="4" customFormat="1" x14ac:dyDescent="0.25">
      <c r="A450" s="15"/>
      <c r="B450" s="31"/>
      <c r="C450" s="32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15"/>
      <c r="V450" s="33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34"/>
    </row>
    <row r="451" spans="1:40" s="4" customFormat="1" x14ac:dyDescent="0.25">
      <c r="A451" s="15"/>
      <c r="B451" s="31"/>
      <c r="C451" s="32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15"/>
      <c r="V451" s="33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34"/>
    </row>
    <row r="452" spans="1:40" s="4" customFormat="1" x14ac:dyDescent="0.25">
      <c r="A452" s="15"/>
      <c r="B452" s="31"/>
      <c r="C452" s="32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15"/>
      <c r="V452" s="33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34"/>
    </row>
    <row r="453" spans="1:40" s="4" customFormat="1" x14ac:dyDescent="0.25">
      <c r="A453" s="15"/>
      <c r="B453" s="31"/>
      <c r="C453" s="32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15"/>
      <c r="V453" s="33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34"/>
    </row>
    <row r="454" spans="1:40" s="4" customFormat="1" x14ac:dyDescent="0.25">
      <c r="A454" s="15"/>
      <c r="B454" s="31"/>
      <c r="C454" s="32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15"/>
      <c r="V454" s="33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34"/>
    </row>
    <row r="455" spans="1:40" s="4" customFormat="1" x14ac:dyDescent="0.25">
      <c r="A455" s="15"/>
      <c r="B455" s="31"/>
      <c r="C455" s="32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15"/>
      <c r="V455" s="33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34"/>
    </row>
    <row r="456" spans="1:40" s="4" customFormat="1" x14ac:dyDescent="0.25">
      <c r="A456" s="15"/>
      <c r="B456" s="31"/>
      <c r="C456" s="32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15"/>
      <c r="V456" s="33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34"/>
    </row>
    <row r="457" spans="1:40" s="4" customFormat="1" x14ac:dyDescent="0.25">
      <c r="A457" s="15"/>
      <c r="B457" s="31"/>
      <c r="C457" s="32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15"/>
      <c r="V457" s="33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34"/>
    </row>
    <row r="458" spans="1:40" s="4" customFormat="1" x14ac:dyDescent="0.25">
      <c r="A458" s="15"/>
      <c r="B458" s="31"/>
      <c r="C458" s="32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15"/>
      <c r="V458" s="33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34"/>
    </row>
    <row r="459" spans="1:40" s="4" customFormat="1" x14ac:dyDescent="0.25">
      <c r="A459" s="15"/>
      <c r="B459" s="31"/>
      <c r="C459" s="32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15"/>
      <c r="V459" s="33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34"/>
    </row>
    <row r="460" spans="1:40" s="4" customFormat="1" x14ac:dyDescent="0.25">
      <c r="A460" s="15"/>
      <c r="B460" s="31"/>
      <c r="C460" s="32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15"/>
      <c r="V460" s="33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34"/>
    </row>
    <row r="461" spans="1:40" s="4" customFormat="1" x14ac:dyDescent="0.25">
      <c r="A461" s="15"/>
      <c r="B461" s="31"/>
      <c r="C461" s="32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15"/>
      <c r="V461" s="33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34"/>
    </row>
    <row r="462" spans="1:40" s="4" customFormat="1" x14ac:dyDescent="0.25">
      <c r="A462" s="15"/>
      <c r="B462" s="31"/>
      <c r="C462" s="32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15"/>
      <c r="V462" s="33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34"/>
    </row>
    <row r="463" spans="1:40" s="4" customFormat="1" x14ac:dyDescent="0.25">
      <c r="A463" s="15"/>
      <c r="B463" s="31"/>
      <c r="C463" s="32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15"/>
      <c r="V463" s="33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34"/>
    </row>
    <row r="464" spans="1:40" s="4" customFormat="1" x14ac:dyDescent="0.25">
      <c r="A464" s="15"/>
      <c r="B464" s="31"/>
      <c r="C464" s="32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15"/>
      <c r="V464" s="33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34"/>
    </row>
    <row r="465" spans="1:40" s="4" customFormat="1" x14ac:dyDescent="0.25">
      <c r="A465" s="15"/>
      <c r="B465" s="31"/>
      <c r="C465" s="32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15"/>
      <c r="V465" s="33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34"/>
    </row>
    <row r="466" spans="1:40" s="4" customFormat="1" x14ac:dyDescent="0.25">
      <c r="A466" s="15"/>
      <c r="B466" s="31"/>
      <c r="C466" s="32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15"/>
      <c r="V466" s="33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34"/>
    </row>
    <row r="467" spans="1:40" s="4" customFormat="1" x14ac:dyDescent="0.25">
      <c r="A467" s="15"/>
      <c r="B467" s="31"/>
      <c r="C467" s="32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15"/>
      <c r="V467" s="33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34"/>
    </row>
    <row r="468" spans="1:40" s="4" customFormat="1" x14ac:dyDescent="0.25">
      <c r="A468" s="15"/>
      <c r="B468" s="31"/>
      <c r="C468" s="32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15"/>
      <c r="V468" s="33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34"/>
    </row>
    <row r="469" spans="1:40" s="4" customFormat="1" x14ac:dyDescent="0.25">
      <c r="A469" s="15"/>
      <c r="B469" s="31"/>
      <c r="C469" s="32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15"/>
      <c r="V469" s="33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34"/>
    </row>
    <row r="470" spans="1:40" s="4" customFormat="1" x14ac:dyDescent="0.25">
      <c r="A470" s="15"/>
      <c r="B470" s="31"/>
      <c r="C470" s="32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15"/>
      <c r="V470" s="33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34"/>
    </row>
    <row r="471" spans="1:40" s="4" customFormat="1" x14ac:dyDescent="0.25">
      <c r="A471" s="15"/>
      <c r="B471" s="31"/>
      <c r="C471" s="32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15"/>
      <c r="V471" s="33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34"/>
    </row>
    <row r="472" spans="1:40" s="4" customFormat="1" x14ac:dyDescent="0.25">
      <c r="A472" s="15"/>
      <c r="B472" s="31"/>
      <c r="C472" s="32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15"/>
      <c r="V472" s="33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34"/>
    </row>
    <row r="473" spans="1:40" s="4" customFormat="1" x14ac:dyDescent="0.25">
      <c r="A473" s="15"/>
      <c r="B473" s="31"/>
      <c r="C473" s="32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15"/>
      <c r="V473" s="33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34"/>
    </row>
    <row r="474" spans="1:40" s="4" customFormat="1" x14ac:dyDescent="0.25">
      <c r="A474" s="15"/>
      <c r="B474" s="31"/>
      <c r="C474" s="32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15"/>
      <c r="V474" s="33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34"/>
    </row>
    <row r="475" spans="1:40" s="4" customFormat="1" x14ac:dyDescent="0.25">
      <c r="A475" s="15"/>
      <c r="B475" s="31"/>
      <c r="C475" s="32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15"/>
      <c r="V475" s="33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34"/>
    </row>
    <row r="476" spans="1:40" s="4" customFormat="1" x14ac:dyDescent="0.25">
      <c r="A476" s="15"/>
      <c r="B476" s="31"/>
      <c r="C476" s="32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15"/>
      <c r="V476" s="33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34"/>
    </row>
    <row r="477" spans="1:40" s="4" customFormat="1" x14ac:dyDescent="0.25">
      <c r="A477" s="15"/>
      <c r="B477" s="31"/>
      <c r="C477" s="32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15"/>
      <c r="V477" s="33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34"/>
    </row>
    <row r="478" spans="1:40" s="4" customFormat="1" x14ac:dyDescent="0.25">
      <c r="A478" s="15"/>
      <c r="B478" s="31"/>
      <c r="C478" s="32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15"/>
      <c r="V478" s="33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34"/>
    </row>
    <row r="479" spans="1:40" s="4" customFormat="1" x14ac:dyDescent="0.25">
      <c r="A479" s="15"/>
      <c r="B479" s="31"/>
      <c r="C479" s="32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15"/>
      <c r="V479" s="33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34"/>
    </row>
    <row r="480" spans="1:40" s="4" customFormat="1" x14ac:dyDescent="0.25">
      <c r="A480" s="15"/>
      <c r="B480" s="31"/>
      <c r="C480" s="32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15"/>
      <c r="V480" s="33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34"/>
    </row>
    <row r="481" spans="1:40" s="4" customFormat="1" x14ac:dyDescent="0.25">
      <c r="A481" s="15"/>
      <c r="B481" s="31"/>
      <c r="C481" s="32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15"/>
      <c r="V481" s="33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34"/>
    </row>
    <row r="482" spans="1:40" s="4" customFormat="1" x14ac:dyDescent="0.25">
      <c r="A482" s="15"/>
      <c r="B482" s="31"/>
      <c r="C482" s="32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15"/>
      <c r="V482" s="33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34"/>
    </row>
    <row r="483" spans="1:40" s="4" customFormat="1" x14ac:dyDescent="0.25">
      <c r="A483" s="15"/>
      <c r="B483" s="31"/>
      <c r="C483" s="32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15"/>
      <c r="V483" s="33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34"/>
    </row>
    <row r="484" spans="1:40" s="4" customFormat="1" x14ac:dyDescent="0.25">
      <c r="A484" s="15"/>
      <c r="B484" s="31"/>
      <c r="C484" s="32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15"/>
      <c r="V484" s="33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34"/>
    </row>
    <row r="485" spans="1:40" s="4" customFormat="1" x14ac:dyDescent="0.25">
      <c r="A485" s="15"/>
      <c r="B485" s="31"/>
      <c r="C485" s="32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15"/>
      <c r="V485" s="33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34"/>
    </row>
    <row r="486" spans="1:40" s="4" customFormat="1" x14ac:dyDescent="0.25">
      <c r="A486" s="15"/>
      <c r="B486" s="31"/>
      <c r="C486" s="32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15"/>
      <c r="V486" s="33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34"/>
    </row>
    <row r="487" spans="1:40" s="4" customFormat="1" x14ac:dyDescent="0.25">
      <c r="A487" s="15"/>
      <c r="B487" s="31"/>
      <c r="C487" s="32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15"/>
      <c r="V487" s="33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34"/>
    </row>
    <row r="488" spans="1:40" s="4" customFormat="1" x14ac:dyDescent="0.25">
      <c r="A488" s="15"/>
      <c r="B488" s="31"/>
      <c r="C488" s="32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15"/>
      <c r="V488" s="33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34"/>
    </row>
    <row r="489" spans="1:40" s="4" customFormat="1" x14ac:dyDescent="0.25">
      <c r="A489" s="15"/>
      <c r="B489" s="31"/>
      <c r="C489" s="32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15"/>
      <c r="V489" s="33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34"/>
    </row>
    <row r="490" spans="1:40" s="4" customFormat="1" x14ac:dyDescent="0.25">
      <c r="A490" s="15"/>
      <c r="B490" s="31"/>
      <c r="C490" s="32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15"/>
      <c r="V490" s="33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34"/>
    </row>
    <row r="491" spans="1:40" s="4" customFormat="1" x14ac:dyDescent="0.25">
      <c r="A491" s="15"/>
      <c r="B491" s="31"/>
      <c r="C491" s="32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15"/>
      <c r="V491" s="33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34"/>
    </row>
    <row r="492" spans="1:40" s="4" customFormat="1" x14ac:dyDescent="0.25">
      <c r="A492" s="15"/>
      <c r="B492" s="31"/>
      <c r="C492" s="32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15"/>
      <c r="V492" s="33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34"/>
    </row>
    <row r="493" spans="1:40" s="4" customFormat="1" x14ac:dyDescent="0.25">
      <c r="A493" s="15"/>
      <c r="B493" s="31"/>
      <c r="C493" s="32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15"/>
      <c r="V493" s="33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34"/>
    </row>
    <row r="494" spans="1:40" s="4" customFormat="1" x14ac:dyDescent="0.25">
      <c r="A494" s="15"/>
      <c r="B494" s="31"/>
      <c r="C494" s="32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15"/>
      <c r="V494" s="33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34"/>
    </row>
    <row r="495" spans="1:40" s="4" customFormat="1" x14ac:dyDescent="0.25">
      <c r="A495" s="15"/>
      <c r="B495" s="31"/>
      <c r="C495" s="32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15"/>
      <c r="V495" s="33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34"/>
    </row>
    <row r="496" spans="1:40" s="4" customFormat="1" x14ac:dyDescent="0.25">
      <c r="A496" s="15"/>
      <c r="B496" s="31"/>
      <c r="C496" s="32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15"/>
      <c r="V496" s="33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34"/>
    </row>
    <row r="497" spans="1:40" s="4" customFormat="1" x14ac:dyDescent="0.25">
      <c r="A497" s="15"/>
      <c r="B497" s="31"/>
      <c r="C497" s="32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15"/>
      <c r="V497" s="33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34"/>
    </row>
    <row r="498" spans="1:40" s="4" customFormat="1" x14ac:dyDescent="0.25">
      <c r="A498" s="15"/>
      <c r="B498" s="31"/>
      <c r="C498" s="32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15"/>
      <c r="V498" s="33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34"/>
    </row>
    <row r="499" spans="1:40" s="4" customFormat="1" x14ac:dyDescent="0.25">
      <c r="A499" s="15"/>
      <c r="B499" s="31"/>
      <c r="C499" s="32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15"/>
      <c r="V499" s="33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34"/>
    </row>
    <row r="500" spans="1:40" s="4" customFormat="1" x14ac:dyDescent="0.25">
      <c r="A500" s="15"/>
      <c r="B500" s="31"/>
      <c r="C500" s="32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15"/>
      <c r="V500" s="33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34"/>
    </row>
    <row r="501" spans="1:40" s="4" customFormat="1" x14ac:dyDescent="0.25">
      <c r="A501" s="15"/>
      <c r="B501" s="31"/>
      <c r="C501" s="32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15"/>
      <c r="V501" s="33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34"/>
    </row>
    <row r="502" spans="1:40" s="4" customFormat="1" x14ac:dyDescent="0.25">
      <c r="A502" s="15"/>
      <c r="B502" s="31"/>
      <c r="C502" s="32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15"/>
      <c r="V502" s="33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34"/>
    </row>
    <row r="503" spans="1:40" s="4" customFormat="1" x14ac:dyDescent="0.25">
      <c r="A503" s="15"/>
      <c r="B503" s="31"/>
      <c r="C503" s="32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15"/>
      <c r="V503" s="33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34"/>
    </row>
    <row r="504" spans="1:40" s="4" customFormat="1" x14ac:dyDescent="0.25">
      <c r="A504" s="15"/>
      <c r="B504" s="31"/>
      <c r="C504" s="32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15"/>
      <c r="V504" s="33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34"/>
    </row>
    <row r="505" spans="1:40" s="4" customFormat="1" x14ac:dyDescent="0.25">
      <c r="A505" s="15"/>
      <c r="B505" s="31"/>
      <c r="C505" s="32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15"/>
      <c r="V505" s="33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34"/>
    </row>
    <row r="506" spans="1:40" s="4" customFormat="1" x14ac:dyDescent="0.25">
      <c r="A506" s="15"/>
      <c r="B506" s="31"/>
      <c r="C506" s="32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15"/>
      <c r="V506" s="33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34"/>
    </row>
    <row r="507" spans="1:40" s="4" customFormat="1" x14ac:dyDescent="0.25">
      <c r="A507" s="15"/>
      <c r="B507" s="31"/>
      <c r="C507" s="32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15"/>
      <c r="V507" s="33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34"/>
    </row>
    <row r="508" spans="1:40" s="4" customFormat="1" x14ac:dyDescent="0.25">
      <c r="A508" s="15"/>
      <c r="B508" s="31"/>
      <c r="C508" s="32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15"/>
      <c r="V508" s="33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34"/>
    </row>
    <row r="509" spans="1:40" s="4" customFormat="1" x14ac:dyDescent="0.25">
      <c r="A509" s="15"/>
      <c r="B509" s="31"/>
      <c r="C509" s="32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15"/>
      <c r="V509" s="33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34"/>
    </row>
    <row r="510" spans="1:40" s="4" customFormat="1" x14ac:dyDescent="0.25">
      <c r="A510" s="15"/>
      <c r="B510" s="31"/>
      <c r="C510" s="32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15"/>
      <c r="V510" s="33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34"/>
    </row>
    <row r="511" spans="1:40" s="4" customFormat="1" x14ac:dyDescent="0.25">
      <c r="A511" s="15"/>
      <c r="B511" s="31"/>
      <c r="C511" s="32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15"/>
      <c r="V511" s="33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34"/>
    </row>
    <row r="512" spans="1:40" s="4" customFormat="1" x14ac:dyDescent="0.25">
      <c r="A512" s="15"/>
      <c r="B512" s="31"/>
      <c r="C512" s="32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15"/>
      <c r="V512" s="33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34"/>
    </row>
    <row r="513" spans="1:40" s="4" customFormat="1" x14ac:dyDescent="0.25">
      <c r="A513" s="15"/>
      <c r="B513" s="31"/>
      <c r="C513" s="32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15"/>
      <c r="V513" s="33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34"/>
    </row>
    <row r="514" spans="1:40" s="4" customFormat="1" x14ac:dyDescent="0.25">
      <c r="A514" s="15"/>
      <c r="B514" s="31"/>
      <c r="C514" s="32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15"/>
      <c r="V514" s="33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34"/>
    </row>
    <row r="515" spans="1:40" s="4" customFormat="1" x14ac:dyDescent="0.25">
      <c r="A515" s="15"/>
      <c r="B515" s="31"/>
      <c r="C515" s="32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15"/>
      <c r="V515" s="33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34"/>
    </row>
    <row r="516" spans="1:40" s="4" customFormat="1" x14ac:dyDescent="0.25">
      <c r="A516" s="15"/>
      <c r="B516" s="31"/>
      <c r="C516" s="32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15"/>
      <c r="V516" s="33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34"/>
    </row>
    <row r="517" spans="1:40" s="4" customFormat="1" x14ac:dyDescent="0.25">
      <c r="A517" s="15"/>
      <c r="B517" s="31"/>
      <c r="C517" s="32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15"/>
      <c r="V517" s="33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34"/>
    </row>
    <row r="518" spans="1:40" s="4" customFormat="1" x14ac:dyDescent="0.25">
      <c r="A518" s="15"/>
      <c r="B518" s="31"/>
      <c r="C518" s="32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15"/>
      <c r="V518" s="33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34"/>
    </row>
    <row r="519" spans="1:40" s="4" customFormat="1" x14ac:dyDescent="0.25">
      <c r="A519" s="15"/>
      <c r="B519" s="31"/>
      <c r="C519" s="32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15"/>
      <c r="V519" s="33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34"/>
    </row>
    <row r="520" spans="1:40" s="4" customFormat="1" x14ac:dyDescent="0.25">
      <c r="A520" s="15"/>
      <c r="B520" s="31"/>
      <c r="C520" s="32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15"/>
      <c r="V520" s="33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34"/>
    </row>
    <row r="521" spans="1:40" s="4" customFormat="1" x14ac:dyDescent="0.25">
      <c r="A521" s="15"/>
      <c r="B521" s="31"/>
      <c r="C521" s="32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15"/>
      <c r="V521" s="33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34"/>
    </row>
    <row r="522" spans="1:40" s="4" customFormat="1" x14ac:dyDescent="0.25">
      <c r="A522" s="15"/>
      <c r="B522" s="31"/>
      <c r="C522" s="32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15"/>
      <c r="V522" s="33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34"/>
    </row>
    <row r="523" spans="1:40" s="4" customFormat="1" x14ac:dyDescent="0.25">
      <c r="A523" s="15"/>
      <c r="B523" s="31"/>
      <c r="C523" s="32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15"/>
      <c r="V523" s="33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34"/>
    </row>
    <row r="524" spans="1:40" s="4" customFormat="1" x14ac:dyDescent="0.25">
      <c r="A524" s="15"/>
      <c r="B524" s="31"/>
      <c r="C524" s="32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15"/>
      <c r="V524" s="33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34"/>
    </row>
    <row r="525" spans="1:40" s="4" customFormat="1" x14ac:dyDescent="0.25">
      <c r="A525" s="15"/>
      <c r="B525" s="31"/>
      <c r="C525" s="32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15"/>
      <c r="V525" s="33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34"/>
    </row>
    <row r="526" spans="1:40" s="4" customFormat="1" x14ac:dyDescent="0.25">
      <c r="A526" s="15"/>
      <c r="B526" s="31"/>
      <c r="C526" s="32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15"/>
      <c r="V526" s="33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34"/>
    </row>
    <row r="527" spans="1:40" s="4" customFormat="1" x14ac:dyDescent="0.25">
      <c r="A527" s="15"/>
      <c r="B527" s="31"/>
      <c r="C527" s="32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15"/>
      <c r="V527" s="33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34"/>
    </row>
    <row r="528" spans="1:40" s="4" customFormat="1" x14ac:dyDescent="0.25">
      <c r="A528" s="15"/>
      <c r="B528" s="31"/>
      <c r="C528" s="32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15"/>
      <c r="V528" s="33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34"/>
    </row>
    <row r="529" spans="1:40" s="4" customFormat="1" x14ac:dyDescent="0.25">
      <c r="A529" s="15"/>
      <c r="B529" s="31"/>
      <c r="C529" s="32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15"/>
      <c r="V529" s="33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34"/>
    </row>
    <row r="530" spans="1:40" s="4" customFormat="1" x14ac:dyDescent="0.25">
      <c r="A530" s="15"/>
      <c r="B530" s="31"/>
      <c r="C530" s="32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15"/>
      <c r="V530" s="33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34"/>
    </row>
    <row r="531" spans="1:40" s="4" customFormat="1" x14ac:dyDescent="0.25">
      <c r="A531" s="15"/>
      <c r="B531" s="31"/>
      <c r="C531" s="32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15"/>
      <c r="V531" s="33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34"/>
    </row>
    <row r="532" spans="1:40" s="4" customFormat="1" x14ac:dyDescent="0.25">
      <c r="A532" s="15"/>
      <c r="B532" s="31"/>
      <c r="C532" s="32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15"/>
      <c r="V532" s="33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34"/>
    </row>
    <row r="533" spans="1:40" s="4" customFormat="1" x14ac:dyDescent="0.25">
      <c r="A533" s="15"/>
      <c r="B533" s="31"/>
      <c r="C533" s="32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15"/>
      <c r="V533" s="33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34"/>
    </row>
    <row r="534" spans="1:40" s="4" customFormat="1" x14ac:dyDescent="0.25">
      <c r="A534" s="15"/>
      <c r="B534" s="31"/>
      <c r="C534" s="32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15"/>
      <c r="V534" s="33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34"/>
    </row>
    <row r="535" spans="1:40" s="4" customFormat="1" x14ac:dyDescent="0.25">
      <c r="A535" s="15"/>
      <c r="B535" s="31"/>
      <c r="C535" s="32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15"/>
      <c r="V535" s="33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34"/>
    </row>
    <row r="536" spans="1:40" s="4" customFormat="1" x14ac:dyDescent="0.25">
      <c r="A536" s="15"/>
      <c r="B536" s="31"/>
      <c r="C536" s="32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15"/>
      <c r="V536" s="33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34"/>
    </row>
    <row r="537" spans="1:40" s="4" customFormat="1" x14ac:dyDescent="0.25">
      <c r="A537" s="15"/>
      <c r="B537" s="31"/>
      <c r="C537" s="32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15"/>
      <c r="V537" s="33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34"/>
    </row>
    <row r="538" spans="1:40" s="4" customFormat="1" x14ac:dyDescent="0.25">
      <c r="A538" s="15"/>
      <c r="B538" s="31"/>
      <c r="C538" s="32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15"/>
      <c r="V538" s="33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34"/>
    </row>
    <row r="539" spans="1:40" s="4" customFormat="1" x14ac:dyDescent="0.25">
      <c r="A539" s="15"/>
      <c r="B539" s="31"/>
      <c r="C539" s="32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15"/>
      <c r="V539" s="33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34"/>
    </row>
    <row r="540" spans="1:40" s="4" customFormat="1" x14ac:dyDescent="0.25">
      <c r="A540" s="15"/>
      <c r="B540" s="31"/>
      <c r="C540" s="32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15"/>
      <c r="V540" s="33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34"/>
    </row>
    <row r="541" spans="1:40" s="4" customFormat="1" x14ac:dyDescent="0.25">
      <c r="A541" s="15"/>
      <c r="B541" s="31"/>
      <c r="C541" s="32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15"/>
      <c r="V541" s="33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34"/>
    </row>
    <row r="542" spans="1:40" s="4" customFormat="1" x14ac:dyDescent="0.25">
      <c r="A542" s="15"/>
      <c r="B542" s="31"/>
      <c r="C542" s="32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15"/>
      <c r="V542" s="33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34"/>
    </row>
    <row r="543" spans="1:40" s="4" customFormat="1" x14ac:dyDescent="0.25">
      <c r="A543" s="15"/>
      <c r="B543" s="31"/>
      <c r="C543" s="32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15"/>
      <c r="V543" s="33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34"/>
    </row>
    <row r="544" spans="1:40" s="4" customFormat="1" x14ac:dyDescent="0.25">
      <c r="A544" s="15"/>
      <c r="B544" s="31"/>
      <c r="C544" s="32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15"/>
      <c r="V544" s="33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34"/>
    </row>
    <row r="545" spans="1:40" s="4" customFormat="1" x14ac:dyDescent="0.25">
      <c r="A545" s="15"/>
      <c r="B545" s="31"/>
      <c r="C545" s="32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15"/>
      <c r="V545" s="33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34"/>
    </row>
    <row r="546" spans="1:40" s="4" customFormat="1" x14ac:dyDescent="0.25">
      <c r="A546" s="15"/>
      <c r="B546" s="31"/>
      <c r="C546" s="32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15"/>
      <c r="V546" s="33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34"/>
    </row>
    <row r="547" spans="1:40" s="4" customFormat="1" x14ac:dyDescent="0.25">
      <c r="A547" s="15"/>
      <c r="B547" s="31"/>
      <c r="C547" s="32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15"/>
      <c r="V547" s="33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34"/>
    </row>
    <row r="548" spans="1:40" s="4" customFormat="1" x14ac:dyDescent="0.25">
      <c r="A548" s="15"/>
      <c r="B548" s="31"/>
      <c r="C548" s="32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15"/>
      <c r="V548" s="33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34"/>
    </row>
    <row r="549" spans="1:40" s="4" customFormat="1" x14ac:dyDescent="0.25">
      <c r="A549" s="15"/>
      <c r="B549" s="31"/>
      <c r="C549" s="32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15"/>
      <c r="V549" s="33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34"/>
    </row>
    <row r="550" spans="1:40" s="4" customFormat="1" x14ac:dyDescent="0.25">
      <c r="A550" s="15"/>
      <c r="B550" s="31"/>
      <c r="C550" s="32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15"/>
      <c r="V550" s="33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34"/>
    </row>
    <row r="551" spans="1:40" s="4" customFormat="1" x14ac:dyDescent="0.25">
      <c r="A551" s="15"/>
      <c r="B551" s="31"/>
      <c r="C551" s="32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15"/>
      <c r="V551" s="33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34"/>
    </row>
    <row r="552" spans="1:40" s="4" customFormat="1" x14ac:dyDescent="0.25">
      <c r="A552" s="15"/>
      <c r="B552" s="31"/>
      <c r="C552" s="32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15"/>
      <c r="V552" s="33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34"/>
    </row>
    <row r="553" spans="1:40" s="4" customFormat="1" x14ac:dyDescent="0.25">
      <c r="A553" s="15"/>
      <c r="B553" s="31"/>
      <c r="C553" s="32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15"/>
      <c r="V553" s="33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34"/>
    </row>
    <row r="554" spans="1:40" s="4" customFormat="1" x14ac:dyDescent="0.25">
      <c r="A554" s="15"/>
      <c r="B554" s="31"/>
      <c r="C554" s="32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15"/>
      <c r="V554" s="33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34"/>
    </row>
    <row r="555" spans="1:40" s="4" customFormat="1" x14ac:dyDescent="0.25">
      <c r="A555" s="15"/>
      <c r="B555" s="31"/>
      <c r="C555" s="32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15"/>
      <c r="V555" s="33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34"/>
    </row>
    <row r="556" spans="1:40" s="4" customFormat="1" x14ac:dyDescent="0.25">
      <c r="A556" s="15"/>
      <c r="B556" s="31"/>
      <c r="C556" s="32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15"/>
      <c r="V556" s="33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34"/>
    </row>
    <row r="557" spans="1:40" s="4" customFormat="1" x14ac:dyDescent="0.25">
      <c r="A557" s="15"/>
      <c r="B557" s="31"/>
      <c r="C557" s="32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15"/>
      <c r="V557" s="33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34"/>
    </row>
    <row r="558" spans="1:40" s="4" customFormat="1" x14ac:dyDescent="0.25">
      <c r="A558" s="15"/>
      <c r="B558" s="31"/>
      <c r="C558" s="32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15"/>
      <c r="V558" s="33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34"/>
    </row>
    <row r="559" spans="1:40" s="4" customFormat="1" x14ac:dyDescent="0.25">
      <c r="A559" s="15"/>
      <c r="B559" s="31"/>
      <c r="C559" s="32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15"/>
      <c r="V559" s="33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34"/>
    </row>
    <row r="560" spans="1:40" s="4" customFormat="1" x14ac:dyDescent="0.25">
      <c r="A560" s="15"/>
      <c r="B560" s="31"/>
      <c r="C560" s="32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15"/>
      <c r="V560" s="33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34"/>
    </row>
    <row r="561" spans="1:40" s="4" customFormat="1" x14ac:dyDescent="0.25">
      <c r="A561" s="15"/>
      <c r="B561" s="31"/>
      <c r="C561" s="32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15"/>
      <c r="V561" s="33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34"/>
    </row>
    <row r="562" spans="1:40" s="4" customFormat="1" x14ac:dyDescent="0.25">
      <c r="A562" s="15"/>
      <c r="B562" s="31"/>
      <c r="C562" s="32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15"/>
      <c r="V562" s="33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34"/>
    </row>
    <row r="563" spans="1:40" s="4" customFormat="1" x14ac:dyDescent="0.25">
      <c r="A563" s="15"/>
      <c r="B563" s="31"/>
      <c r="C563" s="32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15"/>
      <c r="V563" s="33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34"/>
    </row>
    <row r="564" spans="1:40" s="4" customFormat="1" x14ac:dyDescent="0.25">
      <c r="A564" s="15"/>
      <c r="B564" s="31"/>
      <c r="C564" s="32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15"/>
      <c r="V564" s="33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34"/>
    </row>
    <row r="565" spans="1:40" s="4" customFormat="1" x14ac:dyDescent="0.25">
      <c r="A565" s="15"/>
      <c r="B565" s="31"/>
      <c r="C565" s="32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15"/>
      <c r="V565" s="33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34"/>
    </row>
    <row r="566" spans="1:40" s="4" customFormat="1" x14ac:dyDescent="0.25">
      <c r="A566" s="15"/>
      <c r="B566" s="31"/>
      <c r="C566" s="32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15"/>
      <c r="V566" s="33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34"/>
    </row>
    <row r="567" spans="1:40" s="4" customFormat="1" x14ac:dyDescent="0.25">
      <c r="A567" s="15"/>
      <c r="B567" s="31"/>
      <c r="C567" s="32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15"/>
      <c r="V567" s="33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34"/>
    </row>
    <row r="568" spans="1:40" s="4" customFormat="1" x14ac:dyDescent="0.25">
      <c r="A568" s="15"/>
      <c r="B568" s="31"/>
      <c r="C568" s="32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15"/>
      <c r="V568" s="33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34"/>
    </row>
    <row r="569" spans="1:40" s="4" customFormat="1" x14ac:dyDescent="0.25">
      <c r="A569" s="15"/>
      <c r="B569" s="31"/>
      <c r="C569" s="32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15"/>
      <c r="V569" s="33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34"/>
    </row>
    <row r="570" spans="1:40" s="4" customFormat="1" x14ac:dyDescent="0.25">
      <c r="A570" s="15"/>
      <c r="B570" s="31"/>
      <c r="C570" s="32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15"/>
      <c r="V570" s="33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34"/>
    </row>
    <row r="571" spans="1:40" s="4" customFormat="1" x14ac:dyDescent="0.25">
      <c r="A571" s="15"/>
      <c r="B571" s="31"/>
      <c r="C571" s="32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15"/>
      <c r="V571" s="33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34"/>
    </row>
    <row r="572" spans="1:40" s="4" customFormat="1" x14ac:dyDescent="0.25">
      <c r="A572" s="15"/>
      <c r="B572" s="31"/>
      <c r="C572" s="32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15"/>
      <c r="V572" s="33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34"/>
    </row>
    <row r="573" spans="1:40" s="4" customFormat="1" x14ac:dyDescent="0.25">
      <c r="A573" s="15"/>
      <c r="B573" s="31"/>
      <c r="C573" s="32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15"/>
      <c r="V573" s="33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34"/>
    </row>
    <row r="574" spans="1:40" s="4" customFormat="1" x14ac:dyDescent="0.25">
      <c r="A574" s="15"/>
      <c r="B574" s="31"/>
      <c r="C574" s="32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15"/>
      <c r="V574" s="33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34"/>
    </row>
    <row r="575" spans="1:40" s="4" customFormat="1" x14ac:dyDescent="0.25">
      <c r="A575" s="15"/>
      <c r="B575" s="31"/>
      <c r="C575" s="32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15"/>
      <c r="V575" s="33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34"/>
    </row>
    <row r="576" spans="1:40" s="4" customFormat="1" x14ac:dyDescent="0.25">
      <c r="A576" s="15"/>
      <c r="B576" s="31"/>
      <c r="C576" s="32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15"/>
      <c r="V576" s="33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34"/>
    </row>
    <row r="577" spans="1:40" s="4" customFormat="1" x14ac:dyDescent="0.25">
      <c r="A577" s="15"/>
      <c r="B577" s="31"/>
      <c r="C577" s="32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15"/>
      <c r="V577" s="33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34"/>
    </row>
    <row r="578" spans="1:40" s="4" customFormat="1" x14ac:dyDescent="0.25">
      <c r="A578" s="15"/>
      <c r="B578" s="31"/>
      <c r="C578" s="32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15"/>
      <c r="V578" s="33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34"/>
    </row>
    <row r="579" spans="1:40" s="4" customFormat="1" x14ac:dyDescent="0.25">
      <c r="A579" s="15"/>
      <c r="B579" s="31"/>
      <c r="C579" s="32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15"/>
      <c r="V579" s="33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34"/>
    </row>
    <row r="580" spans="1:40" s="4" customFormat="1" x14ac:dyDescent="0.25">
      <c r="A580" s="15"/>
      <c r="B580" s="31"/>
      <c r="C580" s="32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15"/>
      <c r="V580" s="33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34"/>
    </row>
    <row r="581" spans="1:40" s="4" customFormat="1" x14ac:dyDescent="0.25">
      <c r="A581" s="15"/>
      <c r="B581" s="31"/>
      <c r="C581" s="32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15"/>
      <c r="V581" s="33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34"/>
    </row>
    <row r="582" spans="1:40" s="4" customFormat="1" x14ac:dyDescent="0.25">
      <c r="A582" s="15"/>
      <c r="B582" s="31"/>
      <c r="C582" s="32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15"/>
      <c r="V582" s="33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34"/>
    </row>
    <row r="583" spans="1:40" s="4" customFormat="1" x14ac:dyDescent="0.25">
      <c r="A583" s="15"/>
      <c r="B583" s="31"/>
      <c r="C583" s="32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15"/>
      <c r="V583" s="33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34"/>
    </row>
    <row r="584" spans="1:40" s="4" customFormat="1" x14ac:dyDescent="0.25">
      <c r="A584" s="15"/>
      <c r="B584" s="31"/>
      <c r="C584" s="32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15"/>
      <c r="V584" s="33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34"/>
    </row>
    <row r="585" spans="1:40" s="4" customFormat="1" x14ac:dyDescent="0.25">
      <c r="A585" s="15"/>
      <c r="B585" s="31"/>
      <c r="C585" s="32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15"/>
      <c r="V585" s="33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34"/>
    </row>
    <row r="586" spans="1:40" s="4" customFormat="1" x14ac:dyDescent="0.25">
      <c r="A586" s="15"/>
      <c r="B586" s="31"/>
      <c r="C586" s="32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15"/>
      <c r="V586" s="33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34"/>
    </row>
    <row r="587" spans="1:40" s="4" customFormat="1" x14ac:dyDescent="0.25">
      <c r="A587" s="15"/>
      <c r="B587" s="31"/>
      <c r="C587" s="32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15"/>
      <c r="V587" s="33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34"/>
    </row>
    <row r="588" spans="1:40" s="4" customFormat="1" x14ac:dyDescent="0.25">
      <c r="A588" s="15"/>
      <c r="B588" s="31"/>
      <c r="C588" s="32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15"/>
      <c r="V588" s="33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34"/>
    </row>
    <row r="589" spans="1:40" s="4" customFormat="1" x14ac:dyDescent="0.25">
      <c r="A589" s="15"/>
      <c r="B589" s="31"/>
      <c r="C589" s="32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15"/>
      <c r="V589" s="33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34"/>
    </row>
    <row r="590" spans="1:40" s="4" customFormat="1" x14ac:dyDescent="0.25">
      <c r="A590" s="15"/>
      <c r="B590" s="31"/>
      <c r="C590" s="32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15"/>
      <c r="V590" s="33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34"/>
    </row>
    <row r="591" spans="1:40" s="4" customFormat="1" x14ac:dyDescent="0.25">
      <c r="A591" s="15"/>
      <c r="B591" s="31"/>
      <c r="C591" s="32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15"/>
      <c r="V591" s="33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34"/>
    </row>
    <row r="592" spans="1:40" s="4" customFormat="1" x14ac:dyDescent="0.25">
      <c r="A592" s="15"/>
      <c r="B592" s="31"/>
      <c r="C592" s="32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15"/>
      <c r="V592" s="33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34"/>
    </row>
    <row r="593" spans="1:40" s="4" customFormat="1" x14ac:dyDescent="0.25">
      <c r="A593" s="15"/>
      <c r="B593" s="31"/>
      <c r="C593" s="32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15"/>
      <c r="V593" s="33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34"/>
    </row>
    <row r="594" spans="1:40" s="4" customFormat="1" x14ac:dyDescent="0.25">
      <c r="A594" s="15"/>
      <c r="B594" s="31"/>
      <c r="C594" s="32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15"/>
      <c r="V594" s="33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34"/>
    </row>
    <row r="595" spans="1:40" s="4" customFormat="1" x14ac:dyDescent="0.25">
      <c r="A595" s="15"/>
      <c r="B595" s="31"/>
      <c r="C595" s="32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15"/>
      <c r="V595" s="33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34"/>
    </row>
    <row r="596" spans="1:40" s="4" customFormat="1" x14ac:dyDescent="0.25">
      <c r="A596" s="15"/>
      <c r="B596" s="31"/>
      <c r="C596" s="32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15"/>
      <c r="V596" s="33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34"/>
    </row>
    <row r="597" spans="1:40" s="4" customFormat="1" x14ac:dyDescent="0.25">
      <c r="A597" s="15"/>
      <c r="B597" s="31"/>
      <c r="C597" s="32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15"/>
      <c r="V597" s="33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34"/>
    </row>
    <row r="598" spans="1:40" s="4" customFormat="1" x14ac:dyDescent="0.25">
      <c r="A598" s="15"/>
      <c r="B598" s="31"/>
      <c r="C598" s="32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15"/>
      <c r="V598" s="33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34"/>
    </row>
    <row r="599" spans="1:40" s="4" customFormat="1" x14ac:dyDescent="0.25">
      <c r="A599" s="15"/>
      <c r="B599" s="31"/>
      <c r="C599" s="32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15"/>
      <c r="V599" s="33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34"/>
    </row>
    <row r="600" spans="1:40" s="4" customFormat="1" x14ac:dyDescent="0.25">
      <c r="A600" s="15"/>
      <c r="B600" s="31"/>
      <c r="C600" s="32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15"/>
      <c r="V600" s="33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34"/>
    </row>
    <row r="601" spans="1:40" s="4" customFormat="1" x14ac:dyDescent="0.25">
      <c r="A601" s="15"/>
      <c r="B601" s="31"/>
      <c r="C601" s="32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15"/>
      <c r="V601" s="33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34"/>
    </row>
    <row r="602" spans="1:40" s="4" customFormat="1" x14ac:dyDescent="0.25">
      <c r="A602" s="15"/>
      <c r="B602" s="31"/>
      <c r="C602" s="32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15"/>
      <c r="V602" s="33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34"/>
    </row>
    <row r="603" spans="1:40" s="4" customFormat="1" x14ac:dyDescent="0.25">
      <c r="A603" s="15"/>
      <c r="B603" s="31"/>
      <c r="C603" s="32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15"/>
      <c r="V603" s="33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34"/>
    </row>
    <row r="604" spans="1:40" s="4" customFormat="1" x14ac:dyDescent="0.25">
      <c r="A604" s="15"/>
      <c r="B604" s="31"/>
      <c r="C604" s="32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15"/>
      <c r="V604" s="33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34"/>
    </row>
    <row r="605" spans="1:40" s="4" customFormat="1" x14ac:dyDescent="0.25">
      <c r="A605" s="15"/>
      <c r="B605" s="31"/>
      <c r="C605" s="32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15"/>
      <c r="V605" s="33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34"/>
    </row>
    <row r="606" spans="1:40" s="4" customFormat="1" x14ac:dyDescent="0.25">
      <c r="A606" s="15"/>
      <c r="B606" s="31"/>
      <c r="C606" s="32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15"/>
      <c r="V606" s="33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34"/>
    </row>
    <row r="607" spans="1:40" s="4" customFormat="1" x14ac:dyDescent="0.25">
      <c r="A607" s="15"/>
      <c r="B607" s="31"/>
      <c r="C607" s="32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15"/>
      <c r="V607" s="33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34"/>
    </row>
    <row r="608" spans="1:40" s="4" customFormat="1" x14ac:dyDescent="0.25">
      <c r="A608" s="15"/>
      <c r="B608" s="31"/>
      <c r="C608" s="32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15"/>
      <c r="V608" s="33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34"/>
    </row>
    <row r="609" spans="1:40" s="4" customFormat="1" x14ac:dyDescent="0.25">
      <c r="A609" s="15"/>
      <c r="B609" s="31"/>
      <c r="C609" s="32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15"/>
      <c r="V609" s="33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34"/>
    </row>
    <row r="610" spans="1:40" s="4" customFormat="1" x14ac:dyDescent="0.25">
      <c r="A610" s="15"/>
      <c r="B610" s="31"/>
      <c r="C610" s="32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15"/>
      <c r="V610" s="33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34"/>
    </row>
    <row r="611" spans="1:40" s="4" customFormat="1" x14ac:dyDescent="0.25">
      <c r="A611" s="15"/>
      <c r="B611" s="31"/>
      <c r="C611" s="32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15"/>
      <c r="V611" s="33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34"/>
    </row>
    <row r="612" spans="1:40" s="4" customFormat="1" x14ac:dyDescent="0.25">
      <c r="A612" s="15"/>
      <c r="B612" s="31"/>
      <c r="C612" s="32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15"/>
      <c r="V612" s="33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34"/>
    </row>
    <row r="613" spans="1:40" s="4" customFormat="1" x14ac:dyDescent="0.25">
      <c r="A613" s="15"/>
      <c r="B613" s="31"/>
      <c r="C613" s="32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15"/>
      <c r="V613" s="33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34"/>
    </row>
    <row r="614" spans="1:40" s="4" customFormat="1" x14ac:dyDescent="0.25">
      <c r="A614" s="15"/>
      <c r="B614" s="31"/>
      <c r="C614" s="32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15"/>
      <c r="V614" s="33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34"/>
    </row>
    <row r="615" spans="1:40" s="4" customFormat="1" x14ac:dyDescent="0.25">
      <c r="A615" s="15"/>
      <c r="B615" s="31"/>
      <c r="C615" s="32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15"/>
      <c r="V615" s="33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34"/>
    </row>
    <row r="616" spans="1:40" s="4" customFormat="1" x14ac:dyDescent="0.25">
      <c r="A616" s="15"/>
      <c r="B616" s="31"/>
      <c r="C616" s="32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15"/>
      <c r="V616" s="33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34"/>
    </row>
    <row r="617" spans="1:40" s="4" customFormat="1" x14ac:dyDescent="0.25">
      <c r="A617" s="15"/>
      <c r="B617" s="31"/>
      <c r="C617" s="32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15"/>
      <c r="V617" s="33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34"/>
    </row>
    <row r="618" spans="1:40" s="4" customFormat="1" x14ac:dyDescent="0.25">
      <c r="A618" s="15"/>
      <c r="B618" s="31"/>
      <c r="C618" s="32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15"/>
      <c r="V618" s="33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34"/>
    </row>
    <row r="619" spans="1:40" s="4" customFormat="1" x14ac:dyDescent="0.25">
      <c r="A619" s="15"/>
      <c r="B619" s="31"/>
      <c r="C619" s="32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15"/>
      <c r="V619" s="33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34"/>
    </row>
    <row r="620" spans="1:40" s="4" customFormat="1" x14ac:dyDescent="0.25">
      <c r="A620" s="15"/>
      <c r="B620" s="31"/>
      <c r="C620" s="32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15"/>
      <c r="V620" s="33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34"/>
    </row>
    <row r="621" spans="1:40" s="4" customFormat="1" x14ac:dyDescent="0.25">
      <c r="A621" s="15"/>
      <c r="B621" s="31"/>
      <c r="C621" s="32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15"/>
      <c r="V621" s="33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34"/>
    </row>
    <row r="622" spans="1:40" s="4" customFormat="1" x14ac:dyDescent="0.25">
      <c r="A622" s="15"/>
      <c r="B622" s="31"/>
      <c r="C622" s="32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15"/>
      <c r="V622" s="33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34"/>
    </row>
    <row r="623" spans="1:40" s="4" customFormat="1" x14ac:dyDescent="0.25">
      <c r="A623" s="15"/>
      <c r="B623" s="31"/>
      <c r="C623" s="32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15"/>
      <c r="V623" s="33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34"/>
    </row>
    <row r="624" spans="1:40" s="4" customFormat="1" x14ac:dyDescent="0.25">
      <c r="A624" s="15"/>
      <c r="B624" s="31"/>
      <c r="C624" s="32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15"/>
      <c r="V624" s="33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34"/>
    </row>
    <row r="625" spans="1:40" s="4" customFormat="1" x14ac:dyDescent="0.25">
      <c r="A625" s="15"/>
      <c r="B625" s="31"/>
      <c r="C625" s="32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15"/>
      <c r="V625" s="33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34"/>
    </row>
    <row r="626" spans="1:40" s="4" customFormat="1" x14ac:dyDescent="0.25">
      <c r="A626" s="15"/>
      <c r="B626" s="31"/>
      <c r="C626" s="32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15"/>
      <c r="V626" s="33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34"/>
    </row>
    <row r="627" spans="1:40" s="4" customFormat="1" x14ac:dyDescent="0.25">
      <c r="A627" s="15"/>
      <c r="B627" s="31"/>
      <c r="C627" s="32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15"/>
      <c r="V627" s="33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34"/>
    </row>
    <row r="628" spans="1:40" s="4" customFormat="1" x14ac:dyDescent="0.25">
      <c r="A628" s="15"/>
      <c r="B628" s="31"/>
      <c r="C628" s="32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15"/>
      <c r="V628" s="33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34"/>
    </row>
    <row r="629" spans="1:40" s="4" customFormat="1" x14ac:dyDescent="0.25">
      <c r="A629" s="15"/>
      <c r="B629" s="31"/>
      <c r="C629" s="32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15"/>
      <c r="V629" s="33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34"/>
    </row>
    <row r="630" spans="1:40" s="4" customFormat="1" x14ac:dyDescent="0.25">
      <c r="A630" s="15"/>
      <c r="B630" s="31"/>
      <c r="C630" s="32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15"/>
      <c r="V630" s="33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34"/>
    </row>
    <row r="631" spans="1:40" s="4" customFormat="1" x14ac:dyDescent="0.25">
      <c r="A631" s="15"/>
      <c r="B631" s="31"/>
      <c r="C631" s="32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15"/>
      <c r="V631" s="33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34"/>
    </row>
    <row r="632" spans="1:40" s="4" customFormat="1" x14ac:dyDescent="0.25">
      <c r="A632" s="15"/>
      <c r="B632" s="31"/>
      <c r="C632" s="32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15"/>
      <c r="V632" s="33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34"/>
    </row>
    <row r="633" spans="1:40" s="4" customFormat="1" x14ac:dyDescent="0.25">
      <c r="A633" s="15"/>
      <c r="B633" s="31"/>
      <c r="C633" s="32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15"/>
      <c r="V633" s="33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34"/>
    </row>
    <row r="634" spans="1:40" s="4" customFormat="1" x14ac:dyDescent="0.25">
      <c r="A634" s="15"/>
      <c r="B634" s="31"/>
      <c r="C634" s="32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15"/>
      <c r="V634" s="33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34"/>
    </row>
    <row r="635" spans="1:40" s="4" customFormat="1" x14ac:dyDescent="0.25">
      <c r="A635" s="15"/>
      <c r="B635" s="31"/>
      <c r="C635" s="32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15"/>
      <c r="V635" s="33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34"/>
    </row>
    <row r="636" spans="1:40" s="4" customFormat="1" x14ac:dyDescent="0.25">
      <c r="A636" s="15"/>
      <c r="B636" s="31"/>
      <c r="C636" s="32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15"/>
      <c r="V636" s="33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34"/>
    </row>
    <row r="637" spans="1:40" s="4" customFormat="1" x14ac:dyDescent="0.25">
      <c r="A637" s="15"/>
      <c r="B637" s="31"/>
      <c r="C637" s="32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15"/>
      <c r="V637" s="33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34"/>
    </row>
    <row r="638" spans="1:40" s="4" customFormat="1" x14ac:dyDescent="0.25">
      <c r="A638" s="15"/>
      <c r="B638" s="31"/>
      <c r="C638" s="32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15"/>
      <c r="V638" s="33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34"/>
    </row>
    <row r="639" spans="1:40" s="4" customFormat="1" x14ac:dyDescent="0.25">
      <c r="A639" s="15"/>
      <c r="B639" s="31"/>
      <c r="C639" s="32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15"/>
      <c r="V639" s="33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34"/>
    </row>
    <row r="640" spans="1:40" s="4" customFormat="1" x14ac:dyDescent="0.25">
      <c r="A640" s="15"/>
      <c r="B640" s="31"/>
      <c r="C640" s="32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15"/>
      <c r="V640" s="33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34"/>
    </row>
    <row r="641" spans="1:40" s="4" customFormat="1" x14ac:dyDescent="0.25">
      <c r="A641" s="15"/>
      <c r="B641" s="31"/>
      <c r="C641" s="32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15"/>
      <c r="V641" s="33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34"/>
    </row>
    <row r="642" spans="1:40" s="4" customFormat="1" x14ac:dyDescent="0.25">
      <c r="A642" s="15"/>
      <c r="B642" s="31"/>
      <c r="C642" s="32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15"/>
      <c r="V642" s="33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34"/>
    </row>
    <row r="643" spans="1:40" s="4" customFormat="1" x14ac:dyDescent="0.25">
      <c r="A643" s="15"/>
      <c r="B643" s="31"/>
      <c r="C643" s="32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15"/>
      <c r="V643" s="33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34"/>
    </row>
    <row r="644" spans="1:40" s="4" customFormat="1" x14ac:dyDescent="0.25">
      <c r="A644" s="15"/>
      <c r="B644" s="31"/>
      <c r="C644" s="32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15"/>
      <c r="V644" s="33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34"/>
    </row>
    <row r="645" spans="1:40" s="4" customFormat="1" x14ac:dyDescent="0.25">
      <c r="A645" s="15"/>
      <c r="B645" s="31"/>
      <c r="C645" s="32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15"/>
      <c r="V645" s="33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34"/>
    </row>
    <row r="646" spans="1:40" s="4" customFormat="1" x14ac:dyDescent="0.25">
      <c r="A646" s="15"/>
      <c r="B646" s="31"/>
      <c r="C646" s="32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15"/>
      <c r="V646" s="33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34"/>
    </row>
    <row r="647" spans="1:40" s="4" customFormat="1" x14ac:dyDescent="0.25">
      <c r="A647" s="15"/>
      <c r="B647" s="31"/>
      <c r="C647" s="32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15"/>
      <c r="V647" s="33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34"/>
    </row>
    <row r="648" spans="1:40" s="4" customFormat="1" x14ac:dyDescent="0.25">
      <c r="A648" s="15"/>
      <c r="B648" s="31"/>
      <c r="C648" s="32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15"/>
      <c r="V648" s="33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34"/>
    </row>
    <row r="649" spans="1:40" s="4" customFormat="1" x14ac:dyDescent="0.25">
      <c r="A649" s="15"/>
      <c r="B649" s="31"/>
      <c r="C649" s="32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15"/>
      <c r="V649" s="33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34"/>
    </row>
    <row r="650" spans="1:40" s="4" customFormat="1" x14ac:dyDescent="0.25">
      <c r="A650" s="15"/>
      <c r="B650" s="31"/>
      <c r="C650" s="32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15"/>
      <c r="V650" s="33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34"/>
    </row>
    <row r="651" spans="1:40" s="4" customFormat="1" x14ac:dyDescent="0.25">
      <c r="A651" s="15"/>
      <c r="B651" s="31"/>
      <c r="C651" s="32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15"/>
      <c r="V651" s="33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34"/>
    </row>
    <row r="652" spans="1:40" s="4" customFormat="1" x14ac:dyDescent="0.25">
      <c r="A652" s="15"/>
      <c r="B652" s="31"/>
      <c r="C652" s="32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15"/>
      <c r="V652" s="33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34"/>
    </row>
    <row r="653" spans="1:40" s="4" customFormat="1" x14ac:dyDescent="0.25">
      <c r="A653" s="15"/>
      <c r="B653" s="31"/>
      <c r="C653" s="32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15"/>
      <c r="V653" s="33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34"/>
    </row>
    <row r="654" spans="1:40" s="4" customFormat="1" x14ac:dyDescent="0.25">
      <c r="A654" s="15"/>
      <c r="B654" s="31"/>
      <c r="C654" s="32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15"/>
      <c r="V654" s="33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34"/>
    </row>
    <row r="655" spans="1:40" s="4" customFormat="1" x14ac:dyDescent="0.25">
      <c r="A655" s="15"/>
      <c r="B655" s="31"/>
      <c r="C655" s="32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15"/>
      <c r="V655" s="33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34"/>
    </row>
    <row r="656" spans="1:40" s="4" customFormat="1" x14ac:dyDescent="0.25">
      <c r="A656" s="15"/>
      <c r="B656" s="31"/>
      <c r="C656" s="32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15"/>
      <c r="V656" s="33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34"/>
    </row>
    <row r="657" spans="1:40" s="4" customFormat="1" x14ac:dyDescent="0.25">
      <c r="A657" s="15"/>
      <c r="B657" s="31"/>
      <c r="C657" s="32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15"/>
      <c r="V657" s="33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34"/>
    </row>
    <row r="658" spans="1:40" s="4" customFormat="1" x14ac:dyDescent="0.25">
      <c r="A658" s="15"/>
      <c r="B658" s="31"/>
      <c r="C658" s="32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15"/>
      <c r="V658" s="33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34"/>
    </row>
    <row r="659" spans="1:40" s="4" customFormat="1" x14ac:dyDescent="0.25">
      <c r="A659" s="15"/>
      <c r="B659" s="31"/>
      <c r="C659" s="32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15"/>
      <c r="V659" s="33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34"/>
    </row>
    <row r="660" spans="1:40" s="4" customFormat="1" x14ac:dyDescent="0.25">
      <c r="A660" s="15"/>
      <c r="B660" s="31"/>
      <c r="C660" s="32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15"/>
      <c r="V660" s="33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34"/>
    </row>
    <row r="661" spans="1:40" s="4" customFormat="1" x14ac:dyDescent="0.25">
      <c r="A661" s="15"/>
      <c r="B661" s="31"/>
      <c r="C661" s="32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15"/>
      <c r="V661" s="33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34"/>
    </row>
    <row r="662" spans="1:40" s="4" customFormat="1" x14ac:dyDescent="0.25">
      <c r="A662" s="15"/>
      <c r="B662" s="31"/>
      <c r="C662" s="32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15"/>
      <c r="V662" s="33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34"/>
    </row>
    <row r="663" spans="1:40" s="4" customFormat="1" x14ac:dyDescent="0.25">
      <c r="A663" s="15"/>
      <c r="B663" s="31"/>
      <c r="C663" s="32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15"/>
      <c r="V663" s="33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34"/>
    </row>
    <row r="664" spans="1:40" s="4" customFormat="1" x14ac:dyDescent="0.25">
      <c r="A664" s="15"/>
      <c r="B664" s="31"/>
      <c r="C664" s="32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15"/>
      <c r="V664" s="33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34"/>
    </row>
    <row r="665" spans="1:40" s="4" customFormat="1" x14ac:dyDescent="0.25">
      <c r="A665" s="15"/>
      <c r="B665" s="31"/>
      <c r="C665" s="32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15"/>
      <c r="V665" s="33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34"/>
    </row>
    <row r="666" spans="1:40" s="4" customFormat="1" x14ac:dyDescent="0.25">
      <c r="A666" s="15"/>
      <c r="B666" s="31"/>
      <c r="C666" s="32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15"/>
      <c r="V666" s="33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34"/>
    </row>
    <row r="667" spans="1:40" s="4" customFormat="1" x14ac:dyDescent="0.25">
      <c r="A667" s="15"/>
      <c r="B667" s="31"/>
      <c r="C667" s="32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15"/>
      <c r="V667" s="33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34"/>
    </row>
    <row r="668" spans="1:40" s="4" customFormat="1" x14ac:dyDescent="0.25">
      <c r="A668" s="15"/>
      <c r="B668" s="31"/>
      <c r="C668" s="32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15"/>
      <c r="V668" s="33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34"/>
    </row>
    <row r="669" spans="1:40" s="4" customFormat="1" x14ac:dyDescent="0.25">
      <c r="A669" s="15"/>
      <c r="B669" s="31"/>
      <c r="C669" s="32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15"/>
      <c r="V669" s="33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34"/>
    </row>
    <row r="670" spans="1:40" s="4" customFormat="1" x14ac:dyDescent="0.25">
      <c r="A670" s="15"/>
      <c r="B670" s="31"/>
      <c r="C670" s="32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15"/>
      <c r="V670" s="33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34"/>
    </row>
    <row r="671" spans="1:40" s="4" customFormat="1" x14ac:dyDescent="0.25">
      <c r="A671" s="15"/>
      <c r="B671" s="31"/>
      <c r="C671" s="32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15"/>
      <c r="V671" s="33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34"/>
    </row>
    <row r="672" spans="1:40" s="4" customFormat="1" x14ac:dyDescent="0.25">
      <c r="A672" s="15"/>
      <c r="B672" s="31"/>
      <c r="C672" s="32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15"/>
      <c r="V672" s="33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34"/>
    </row>
    <row r="673" spans="1:40" s="4" customFormat="1" x14ac:dyDescent="0.25">
      <c r="A673" s="15"/>
      <c r="B673" s="31"/>
      <c r="C673" s="32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15"/>
      <c r="V673" s="33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34"/>
    </row>
    <row r="674" spans="1:40" s="4" customFormat="1" x14ac:dyDescent="0.25">
      <c r="A674" s="15"/>
      <c r="B674" s="31"/>
      <c r="C674" s="32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15"/>
      <c r="V674" s="33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34"/>
    </row>
    <row r="675" spans="1:40" s="4" customFormat="1" x14ac:dyDescent="0.25">
      <c r="A675" s="15"/>
      <c r="B675" s="31"/>
      <c r="C675" s="32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15"/>
      <c r="V675" s="33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34"/>
    </row>
    <row r="676" spans="1:40" s="4" customFormat="1" x14ac:dyDescent="0.25">
      <c r="A676" s="15"/>
      <c r="B676" s="31"/>
      <c r="C676" s="32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15"/>
      <c r="V676" s="33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34"/>
    </row>
    <row r="677" spans="1:40" s="4" customFormat="1" x14ac:dyDescent="0.25">
      <c r="A677" s="15"/>
      <c r="B677" s="31"/>
      <c r="C677" s="32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15"/>
      <c r="V677" s="33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34"/>
    </row>
    <row r="678" spans="1:40" s="4" customFormat="1" x14ac:dyDescent="0.25">
      <c r="A678" s="15"/>
      <c r="B678" s="31"/>
      <c r="C678" s="32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15"/>
      <c r="V678" s="33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34"/>
    </row>
    <row r="679" spans="1:40" s="4" customFormat="1" x14ac:dyDescent="0.25">
      <c r="A679" s="15"/>
      <c r="B679" s="31"/>
      <c r="C679" s="32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15"/>
      <c r="V679" s="33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34"/>
    </row>
    <row r="680" spans="1:40" s="4" customFormat="1" x14ac:dyDescent="0.25">
      <c r="A680" s="15"/>
      <c r="B680" s="31"/>
      <c r="C680" s="32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15"/>
      <c r="V680" s="33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34"/>
    </row>
    <row r="681" spans="1:40" s="4" customFormat="1" x14ac:dyDescent="0.25">
      <c r="A681" s="15"/>
      <c r="B681" s="31"/>
      <c r="C681" s="32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15"/>
      <c r="V681" s="33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34"/>
    </row>
    <row r="682" spans="1:40" s="4" customFormat="1" x14ac:dyDescent="0.25">
      <c r="A682" s="15"/>
      <c r="B682" s="31"/>
      <c r="C682" s="32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15"/>
      <c r="V682" s="33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34"/>
    </row>
    <row r="683" spans="1:40" s="4" customFormat="1" x14ac:dyDescent="0.25">
      <c r="A683" s="15"/>
      <c r="B683" s="31"/>
      <c r="C683" s="32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15"/>
      <c r="V683" s="33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34"/>
    </row>
    <row r="684" spans="1:40" s="4" customFormat="1" x14ac:dyDescent="0.25">
      <c r="A684" s="15"/>
      <c r="B684" s="31"/>
      <c r="C684" s="32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15"/>
      <c r="V684" s="33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34"/>
    </row>
    <row r="685" spans="1:40" s="4" customFormat="1" x14ac:dyDescent="0.25">
      <c r="A685" s="15"/>
      <c r="B685" s="31"/>
      <c r="C685" s="32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15"/>
      <c r="V685" s="33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34"/>
    </row>
    <row r="686" spans="1:40" s="4" customFormat="1" x14ac:dyDescent="0.25">
      <c r="A686" s="15"/>
      <c r="B686" s="31"/>
      <c r="C686" s="32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15"/>
      <c r="V686" s="33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34"/>
    </row>
    <row r="687" spans="1:40" s="4" customFormat="1" x14ac:dyDescent="0.25">
      <c r="A687" s="15"/>
      <c r="B687" s="31"/>
      <c r="C687" s="32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15"/>
      <c r="V687" s="33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34"/>
    </row>
    <row r="688" spans="1:40" s="4" customFormat="1" x14ac:dyDescent="0.25">
      <c r="A688" s="15"/>
      <c r="B688" s="31"/>
      <c r="C688" s="32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15"/>
      <c r="V688" s="33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34"/>
    </row>
    <row r="689" spans="1:40" s="4" customFormat="1" x14ac:dyDescent="0.25">
      <c r="A689" s="15"/>
      <c r="B689" s="31"/>
      <c r="C689" s="32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15"/>
      <c r="V689" s="33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34"/>
    </row>
    <row r="690" spans="1:40" s="4" customFormat="1" x14ac:dyDescent="0.25">
      <c r="A690" s="15"/>
      <c r="B690" s="31"/>
      <c r="C690" s="32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15"/>
      <c r="V690" s="33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34"/>
    </row>
    <row r="691" spans="1:40" s="4" customFormat="1" x14ac:dyDescent="0.25">
      <c r="A691" s="15"/>
      <c r="B691" s="31"/>
      <c r="C691" s="32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15"/>
      <c r="V691" s="33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34"/>
    </row>
    <row r="692" spans="1:40" s="4" customFormat="1" x14ac:dyDescent="0.25">
      <c r="A692" s="15"/>
      <c r="B692" s="31"/>
      <c r="C692" s="32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15"/>
      <c r="V692" s="33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34"/>
    </row>
    <row r="693" spans="1:40" s="4" customFormat="1" x14ac:dyDescent="0.25">
      <c r="A693" s="15"/>
      <c r="B693" s="31"/>
      <c r="C693" s="32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15"/>
      <c r="V693" s="33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34"/>
    </row>
    <row r="694" spans="1:40" s="4" customFormat="1" x14ac:dyDescent="0.25">
      <c r="A694" s="15"/>
      <c r="B694" s="31"/>
      <c r="C694" s="32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15"/>
      <c r="V694" s="33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34"/>
    </row>
    <row r="695" spans="1:40" s="4" customFormat="1" x14ac:dyDescent="0.25">
      <c r="A695" s="15"/>
      <c r="B695" s="31"/>
      <c r="C695" s="32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15"/>
      <c r="V695" s="33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34"/>
    </row>
    <row r="696" spans="1:40" s="4" customFormat="1" x14ac:dyDescent="0.25">
      <c r="A696" s="15"/>
      <c r="B696" s="31"/>
      <c r="C696" s="32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15"/>
      <c r="V696" s="33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34"/>
    </row>
    <row r="697" spans="1:40" s="4" customFormat="1" x14ac:dyDescent="0.25">
      <c r="A697" s="15"/>
      <c r="B697" s="31"/>
      <c r="C697" s="32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15"/>
      <c r="V697" s="33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34"/>
    </row>
    <row r="698" spans="1:40" s="4" customFormat="1" x14ac:dyDescent="0.25">
      <c r="A698" s="15"/>
      <c r="B698" s="31"/>
      <c r="C698" s="32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15"/>
      <c r="V698" s="33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34"/>
    </row>
    <row r="699" spans="1:40" s="4" customFormat="1" x14ac:dyDescent="0.25">
      <c r="A699" s="15"/>
      <c r="B699" s="31"/>
      <c r="C699" s="32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15"/>
      <c r="V699" s="33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34"/>
    </row>
    <row r="700" spans="1:40" s="4" customFormat="1" x14ac:dyDescent="0.25">
      <c r="A700" s="15"/>
      <c r="B700" s="31"/>
      <c r="C700" s="32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15"/>
      <c r="V700" s="33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34"/>
    </row>
    <row r="701" spans="1:40" s="4" customFormat="1" x14ac:dyDescent="0.25">
      <c r="A701" s="15"/>
      <c r="B701" s="31"/>
      <c r="C701" s="32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15"/>
      <c r="V701" s="33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34"/>
    </row>
    <row r="702" spans="1:40" s="4" customFormat="1" x14ac:dyDescent="0.25">
      <c r="A702" s="15"/>
      <c r="B702" s="31"/>
      <c r="C702" s="32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15"/>
      <c r="V702" s="33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34"/>
    </row>
    <row r="703" spans="1:40" s="4" customFormat="1" x14ac:dyDescent="0.25">
      <c r="A703" s="15"/>
      <c r="B703" s="31"/>
      <c r="C703" s="32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15"/>
      <c r="V703" s="33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34"/>
    </row>
    <row r="704" spans="1:40" s="4" customFormat="1" x14ac:dyDescent="0.25">
      <c r="A704" s="15"/>
      <c r="B704" s="31"/>
      <c r="C704" s="32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15"/>
      <c r="V704" s="33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34"/>
    </row>
    <row r="705" spans="1:40" s="4" customFormat="1" x14ac:dyDescent="0.25">
      <c r="A705" s="15"/>
      <c r="B705" s="31"/>
      <c r="C705" s="32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15"/>
      <c r="V705" s="33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34"/>
    </row>
    <row r="706" spans="1:40" s="4" customFormat="1" x14ac:dyDescent="0.25">
      <c r="A706" s="15"/>
      <c r="B706" s="31"/>
      <c r="C706" s="32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15"/>
      <c r="V706" s="33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34"/>
    </row>
    <row r="707" spans="1:40" s="4" customFormat="1" x14ac:dyDescent="0.25">
      <c r="A707" s="15"/>
      <c r="B707" s="31"/>
      <c r="C707" s="32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15"/>
      <c r="V707" s="33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34"/>
    </row>
    <row r="708" spans="1:40" s="4" customFormat="1" x14ac:dyDescent="0.25">
      <c r="A708" s="15"/>
      <c r="B708" s="31"/>
      <c r="C708" s="32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15"/>
      <c r="V708" s="33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34"/>
    </row>
    <row r="709" spans="1:40" s="4" customFormat="1" x14ac:dyDescent="0.25">
      <c r="A709" s="15"/>
      <c r="B709" s="31"/>
      <c r="C709" s="32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15"/>
      <c r="V709" s="33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34"/>
    </row>
    <row r="710" spans="1:40" s="4" customFormat="1" x14ac:dyDescent="0.25">
      <c r="A710" s="15"/>
      <c r="B710" s="31"/>
      <c r="C710" s="32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15"/>
      <c r="V710" s="33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34"/>
    </row>
    <row r="711" spans="1:40" s="4" customFormat="1" x14ac:dyDescent="0.25">
      <c r="A711" s="15"/>
      <c r="B711" s="31"/>
      <c r="C711" s="32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15"/>
      <c r="V711" s="33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34"/>
    </row>
    <row r="712" spans="1:40" s="4" customFormat="1" x14ac:dyDescent="0.25">
      <c r="A712" s="15"/>
      <c r="B712" s="31"/>
      <c r="C712" s="32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15"/>
      <c r="V712" s="33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34"/>
    </row>
    <row r="713" spans="1:40" s="4" customFormat="1" x14ac:dyDescent="0.25">
      <c r="A713" s="15"/>
      <c r="B713" s="31"/>
      <c r="C713" s="32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15"/>
      <c r="V713" s="33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34"/>
    </row>
    <row r="714" spans="1:40" s="4" customFormat="1" x14ac:dyDescent="0.25">
      <c r="A714" s="15"/>
      <c r="B714" s="31"/>
      <c r="C714" s="32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15"/>
      <c r="V714" s="33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34"/>
    </row>
    <row r="715" spans="1:40" s="4" customFormat="1" x14ac:dyDescent="0.25">
      <c r="A715" s="15"/>
      <c r="B715" s="31"/>
      <c r="C715" s="32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15"/>
      <c r="V715" s="33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34"/>
    </row>
    <row r="716" spans="1:40" s="4" customFormat="1" x14ac:dyDescent="0.25">
      <c r="A716" s="15"/>
      <c r="B716" s="31"/>
      <c r="C716" s="32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15"/>
      <c r="V716" s="33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34"/>
    </row>
    <row r="717" spans="1:40" s="4" customFormat="1" x14ac:dyDescent="0.25">
      <c r="A717" s="15"/>
      <c r="B717" s="31"/>
      <c r="C717" s="32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15"/>
      <c r="V717" s="33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34"/>
    </row>
    <row r="718" spans="1:40" s="4" customFormat="1" x14ac:dyDescent="0.25">
      <c r="A718" s="15"/>
      <c r="B718" s="31"/>
      <c r="C718" s="32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15"/>
      <c r="V718" s="33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34"/>
    </row>
    <row r="719" spans="1:40" s="4" customFormat="1" x14ac:dyDescent="0.25">
      <c r="A719" s="15"/>
      <c r="B719" s="31"/>
      <c r="C719" s="32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15"/>
      <c r="V719" s="33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34"/>
    </row>
    <row r="720" spans="1:40" s="4" customFormat="1" x14ac:dyDescent="0.25">
      <c r="A720" s="15"/>
      <c r="B720" s="31"/>
      <c r="C720" s="32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15"/>
      <c r="V720" s="33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34"/>
    </row>
    <row r="721" spans="1:40" s="4" customFormat="1" x14ac:dyDescent="0.25">
      <c r="A721" s="15"/>
      <c r="B721" s="31"/>
      <c r="C721" s="32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15"/>
      <c r="V721" s="33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34"/>
    </row>
    <row r="722" spans="1:40" s="4" customFormat="1" x14ac:dyDescent="0.25">
      <c r="A722" s="15"/>
      <c r="B722" s="31"/>
      <c r="C722" s="32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15"/>
      <c r="V722" s="33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34"/>
    </row>
    <row r="723" spans="1:40" s="4" customFormat="1" x14ac:dyDescent="0.25">
      <c r="A723" s="15"/>
      <c r="B723" s="31"/>
      <c r="C723" s="32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15"/>
      <c r="V723" s="33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34"/>
    </row>
    <row r="724" spans="1:40" s="4" customFormat="1" x14ac:dyDescent="0.25">
      <c r="A724" s="15"/>
      <c r="B724" s="31"/>
      <c r="C724" s="32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15"/>
      <c r="V724" s="33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34"/>
    </row>
    <row r="725" spans="1:40" s="4" customFormat="1" x14ac:dyDescent="0.25">
      <c r="A725" s="15"/>
      <c r="B725" s="31"/>
      <c r="C725" s="32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15"/>
      <c r="V725" s="33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34"/>
    </row>
    <row r="726" spans="1:40" s="4" customFormat="1" x14ac:dyDescent="0.25">
      <c r="A726" s="15"/>
      <c r="B726" s="31"/>
      <c r="C726" s="32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15"/>
      <c r="V726" s="33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34"/>
    </row>
    <row r="727" spans="1:40" s="4" customFormat="1" x14ac:dyDescent="0.25">
      <c r="A727" s="15"/>
      <c r="B727" s="31"/>
      <c r="C727" s="32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15"/>
      <c r="V727" s="33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34"/>
    </row>
    <row r="728" spans="1:40" s="4" customFormat="1" x14ac:dyDescent="0.25">
      <c r="A728" s="15"/>
      <c r="B728" s="31"/>
      <c r="C728" s="32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15"/>
      <c r="V728" s="33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34"/>
    </row>
    <row r="729" spans="1:40" s="4" customFormat="1" x14ac:dyDescent="0.25">
      <c r="A729" s="15"/>
      <c r="B729" s="31"/>
      <c r="C729" s="32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15"/>
      <c r="V729" s="33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34"/>
    </row>
    <row r="730" spans="1:40" s="4" customFormat="1" x14ac:dyDescent="0.25">
      <c r="A730" s="15"/>
      <c r="B730" s="31"/>
      <c r="C730" s="32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15"/>
      <c r="V730" s="33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34"/>
    </row>
    <row r="731" spans="1:40" s="4" customFormat="1" x14ac:dyDescent="0.25">
      <c r="A731" s="15"/>
      <c r="B731" s="31"/>
      <c r="C731" s="32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15"/>
      <c r="V731" s="33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34"/>
    </row>
    <row r="732" spans="1:40" s="4" customFormat="1" x14ac:dyDescent="0.25">
      <c r="A732" s="15"/>
      <c r="B732" s="31"/>
      <c r="C732" s="32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15"/>
      <c r="V732" s="33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34"/>
    </row>
    <row r="733" spans="1:40" s="4" customFormat="1" x14ac:dyDescent="0.25">
      <c r="A733" s="15"/>
      <c r="B733" s="31"/>
      <c r="C733" s="32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15"/>
      <c r="V733" s="33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34"/>
    </row>
    <row r="734" spans="1:40" s="4" customFormat="1" x14ac:dyDescent="0.25">
      <c r="A734" s="15"/>
      <c r="B734" s="31"/>
      <c r="C734" s="32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15"/>
      <c r="V734" s="33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34"/>
    </row>
    <row r="735" spans="1:40" s="4" customFormat="1" x14ac:dyDescent="0.25">
      <c r="A735" s="15"/>
      <c r="B735" s="31"/>
      <c r="C735" s="32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15"/>
      <c r="V735" s="33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34"/>
    </row>
    <row r="736" spans="1:40" s="4" customFormat="1" x14ac:dyDescent="0.25">
      <c r="A736" s="15"/>
      <c r="B736" s="31"/>
      <c r="C736" s="32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15"/>
      <c r="V736" s="33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34"/>
    </row>
    <row r="737" spans="1:40" s="4" customFormat="1" x14ac:dyDescent="0.25">
      <c r="A737" s="15"/>
      <c r="B737" s="31"/>
      <c r="C737" s="32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15"/>
      <c r="V737" s="33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34"/>
    </row>
    <row r="738" spans="1:40" s="4" customFormat="1" x14ac:dyDescent="0.25">
      <c r="A738" s="15"/>
      <c r="B738" s="31"/>
      <c r="C738" s="32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15"/>
      <c r="V738" s="33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34"/>
    </row>
    <row r="739" spans="1:40" s="4" customFormat="1" x14ac:dyDescent="0.25">
      <c r="A739" s="15"/>
      <c r="B739" s="31"/>
      <c r="C739" s="32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15"/>
      <c r="V739" s="33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34"/>
    </row>
    <row r="740" spans="1:40" s="4" customFormat="1" x14ac:dyDescent="0.25">
      <c r="A740" s="15"/>
      <c r="B740" s="31"/>
      <c r="C740" s="32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15"/>
      <c r="V740" s="33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34"/>
    </row>
    <row r="741" spans="1:40" s="4" customFormat="1" x14ac:dyDescent="0.25">
      <c r="A741" s="15"/>
      <c r="B741" s="31"/>
      <c r="C741" s="32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15"/>
      <c r="V741" s="33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34"/>
    </row>
    <row r="742" spans="1:40" s="4" customFormat="1" x14ac:dyDescent="0.25">
      <c r="A742" s="15"/>
      <c r="B742" s="31"/>
      <c r="C742" s="32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15"/>
      <c r="V742" s="33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34"/>
    </row>
    <row r="743" spans="1:40" s="4" customFormat="1" x14ac:dyDescent="0.25">
      <c r="A743" s="15"/>
      <c r="B743" s="31"/>
      <c r="C743" s="32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15"/>
      <c r="V743" s="33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34"/>
    </row>
    <row r="744" spans="1:40" s="4" customFormat="1" x14ac:dyDescent="0.25">
      <c r="A744" s="15"/>
      <c r="B744" s="31"/>
      <c r="C744" s="32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15"/>
      <c r="V744" s="33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34"/>
    </row>
    <row r="745" spans="1:40" s="4" customFormat="1" x14ac:dyDescent="0.25">
      <c r="A745" s="15"/>
      <c r="B745" s="31"/>
      <c r="C745" s="32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15"/>
      <c r="V745" s="33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34"/>
    </row>
    <row r="746" spans="1:40" s="4" customFormat="1" x14ac:dyDescent="0.25">
      <c r="A746" s="15"/>
      <c r="B746" s="31"/>
      <c r="C746" s="32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15"/>
      <c r="V746" s="33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34"/>
    </row>
    <row r="747" spans="1:40" s="4" customFormat="1" x14ac:dyDescent="0.25">
      <c r="A747" s="15"/>
      <c r="B747" s="31"/>
      <c r="C747" s="32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15"/>
      <c r="V747" s="33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34"/>
    </row>
    <row r="748" spans="1:40" s="4" customFormat="1" x14ac:dyDescent="0.25">
      <c r="A748" s="15"/>
      <c r="B748" s="31"/>
      <c r="C748" s="32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15"/>
      <c r="V748" s="33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34"/>
    </row>
    <row r="749" spans="1:40" s="4" customFormat="1" x14ac:dyDescent="0.25">
      <c r="A749" s="15"/>
      <c r="B749" s="31"/>
      <c r="C749" s="32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15"/>
      <c r="V749" s="33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34"/>
    </row>
    <row r="750" spans="1:40" s="4" customFormat="1" x14ac:dyDescent="0.25">
      <c r="A750" s="15"/>
      <c r="B750" s="31"/>
      <c r="C750" s="32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15"/>
      <c r="V750" s="33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34"/>
    </row>
    <row r="751" spans="1:40" s="4" customFormat="1" x14ac:dyDescent="0.25">
      <c r="A751" s="15"/>
      <c r="B751" s="31"/>
      <c r="C751" s="32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15"/>
      <c r="V751" s="33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34"/>
    </row>
    <row r="752" spans="1:40" s="4" customFormat="1" x14ac:dyDescent="0.25">
      <c r="A752" s="15"/>
      <c r="B752" s="31"/>
      <c r="C752" s="32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15"/>
      <c r="V752" s="33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34"/>
    </row>
  </sheetData>
  <mergeCells count="1165">
    <mergeCell ref="AL1:AN1"/>
    <mergeCell ref="AL2:AN2"/>
    <mergeCell ref="V25:AN29"/>
    <mergeCell ref="U53:AN57"/>
    <mergeCell ref="U61:AN65"/>
    <mergeCell ref="U93:AN97"/>
    <mergeCell ref="U127:AN131"/>
    <mergeCell ref="U135:AN139"/>
    <mergeCell ref="U196:AN200"/>
    <mergeCell ref="U209:AN213"/>
    <mergeCell ref="U101:AN105"/>
    <mergeCell ref="AK323:AK327"/>
    <mergeCell ref="AL323:AL327"/>
    <mergeCell ref="AM323:AM327"/>
    <mergeCell ref="AJ308:AJ312"/>
    <mergeCell ref="AK308:AK312"/>
    <mergeCell ref="AL308:AL312"/>
    <mergeCell ref="AM308:AM312"/>
    <mergeCell ref="AN308:AN312"/>
    <mergeCell ref="Y323:Y327"/>
    <mergeCell ref="Z323:Z327"/>
    <mergeCell ref="AA323:AA327"/>
    <mergeCell ref="AB323:AB327"/>
    <mergeCell ref="AC323:AC327"/>
    <mergeCell ref="AD323:AD327"/>
    <mergeCell ref="AN313:AN317"/>
    <mergeCell ref="AE313:AE317"/>
    <mergeCell ref="AF313:AF317"/>
    <mergeCell ref="W323:W327"/>
    <mergeCell ref="X323:X327"/>
    <mergeCell ref="W308:W312"/>
    <mergeCell ref="X308:X312"/>
    <mergeCell ref="Y308:Y312"/>
    <mergeCell ref="Z308:Z312"/>
    <mergeCell ref="U356:AN360"/>
    <mergeCell ref="AH313:AH317"/>
    <mergeCell ref="AI313:AI317"/>
    <mergeCell ref="AJ313:AJ317"/>
    <mergeCell ref="AN323:AN327"/>
    <mergeCell ref="V328:V332"/>
    <mergeCell ref="W328:W332"/>
    <mergeCell ref="X328:X332"/>
    <mergeCell ref="Y328:Y332"/>
    <mergeCell ref="Z328:Z332"/>
    <mergeCell ref="AA328:AA332"/>
    <mergeCell ref="AB328:AB332"/>
    <mergeCell ref="AC328:AC332"/>
    <mergeCell ref="AD328:AD332"/>
    <mergeCell ref="AE328:AE332"/>
    <mergeCell ref="AF328:AF332"/>
    <mergeCell ref="AG328:AG332"/>
    <mergeCell ref="AH328:AH332"/>
    <mergeCell ref="AI328:AI332"/>
    <mergeCell ref="AJ328:AJ332"/>
    <mergeCell ref="AK328:AK332"/>
    <mergeCell ref="AL328:AL332"/>
    <mergeCell ref="AM328:AM332"/>
    <mergeCell ref="AN328:AN332"/>
    <mergeCell ref="AE323:AE327"/>
    <mergeCell ref="AF323:AF327"/>
    <mergeCell ref="AG323:AG327"/>
    <mergeCell ref="AH323:AH327"/>
    <mergeCell ref="AI323:AI327"/>
    <mergeCell ref="AJ323:AJ327"/>
    <mergeCell ref="AJ351:AJ355"/>
    <mergeCell ref="AK351:AK355"/>
    <mergeCell ref="U379:AN403"/>
    <mergeCell ref="AN369:AN373"/>
    <mergeCell ref="AE369:AE373"/>
    <mergeCell ref="AF369:AF373"/>
    <mergeCell ref="AG369:AG373"/>
    <mergeCell ref="AH369:AH373"/>
    <mergeCell ref="AI369:AI373"/>
    <mergeCell ref="AJ369:AJ373"/>
    <mergeCell ref="AK369:AK373"/>
    <mergeCell ref="AL369:AL373"/>
    <mergeCell ref="AM369:AM373"/>
    <mergeCell ref="V369:V373"/>
    <mergeCell ref="W369:W373"/>
    <mergeCell ref="X369:X373"/>
    <mergeCell ref="Y369:Y373"/>
    <mergeCell ref="Z369:Z373"/>
    <mergeCell ref="AA369:AA373"/>
    <mergeCell ref="AB369:AB373"/>
    <mergeCell ref="AC369:AC373"/>
    <mergeCell ref="AD369:AD373"/>
    <mergeCell ref="AL374:AL378"/>
    <mergeCell ref="AM374:AM378"/>
    <mergeCell ref="AN374:AN378"/>
    <mergeCell ref="AH374:AH378"/>
    <mergeCell ref="AI374:AI378"/>
    <mergeCell ref="AL351:AL355"/>
    <mergeCell ref="AA351:AA355"/>
    <mergeCell ref="AB351:AB355"/>
    <mergeCell ref="AC351:AC355"/>
    <mergeCell ref="AD351:AD355"/>
    <mergeCell ref="AA308:AA312"/>
    <mergeCell ref="AB308:AB312"/>
    <mergeCell ref="AC308:AC312"/>
    <mergeCell ref="AD308:AD312"/>
    <mergeCell ref="AE308:AE312"/>
    <mergeCell ref="AF308:AF312"/>
    <mergeCell ref="AG308:AG312"/>
    <mergeCell ref="AH308:AH312"/>
    <mergeCell ref="AI308:AI312"/>
    <mergeCell ref="AG313:AG317"/>
    <mergeCell ref="AC313:AC317"/>
    <mergeCell ref="AD313:AD317"/>
    <mergeCell ref="AF300:AF302"/>
    <mergeCell ref="AG300:AG302"/>
    <mergeCell ref="AH300:AH302"/>
    <mergeCell ref="AI300:AI302"/>
    <mergeCell ref="AJ300:AJ302"/>
    <mergeCell ref="AK300:AK302"/>
    <mergeCell ref="AL300:AL302"/>
    <mergeCell ref="AM300:AM302"/>
    <mergeCell ref="AN300:AN302"/>
    <mergeCell ref="W300:W302"/>
    <mergeCell ref="X300:X302"/>
    <mergeCell ref="Y300:Y302"/>
    <mergeCell ref="Z300:Z302"/>
    <mergeCell ref="AA300:AA302"/>
    <mergeCell ref="AB300:AB302"/>
    <mergeCell ref="AC300:AC302"/>
    <mergeCell ref="AD300:AD302"/>
    <mergeCell ref="AE300:AE302"/>
    <mergeCell ref="AF295:AF297"/>
    <mergeCell ref="AG295:AG297"/>
    <mergeCell ref="AH295:AH297"/>
    <mergeCell ref="AI295:AI297"/>
    <mergeCell ref="AJ295:AJ297"/>
    <mergeCell ref="AK295:AK297"/>
    <mergeCell ref="AL295:AL297"/>
    <mergeCell ref="AM295:AM297"/>
    <mergeCell ref="AN295:AN297"/>
    <mergeCell ref="W295:W297"/>
    <mergeCell ref="X295:X297"/>
    <mergeCell ref="Y295:Y297"/>
    <mergeCell ref="Z295:Z297"/>
    <mergeCell ref="AA295:AA297"/>
    <mergeCell ref="AB295:AB297"/>
    <mergeCell ref="AC295:AC297"/>
    <mergeCell ref="AD295:AD297"/>
    <mergeCell ref="AE295:AE297"/>
    <mergeCell ref="AF290:AF292"/>
    <mergeCell ref="AG290:AG292"/>
    <mergeCell ref="AH290:AH292"/>
    <mergeCell ref="AI290:AI292"/>
    <mergeCell ref="AJ290:AJ292"/>
    <mergeCell ref="AK290:AK292"/>
    <mergeCell ref="AL290:AL292"/>
    <mergeCell ref="AM290:AM292"/>
    <mergeCell ref="AN290:AN292"/>
    <mergeCell ref="W290:W292"/>
    <mergeCell ref="X290:X292"/>
    <mergeCell ref="Y290:Y292"/>
    <mergeCell ref="Z290:Z292"/>
    <mergeCell ref="AA290:AA292"/>
    <mergeCell ref="AB290:AB292"/>
    <mergeCell ref="AC290:AC292"/>
    <mergeCell ref="AD290:AD292"/>
    <mergeCell ref="AE290:AE292"/>
    <mergeCell ref="AF285:AF287"/>
    <mergeCell ref="AG285:AG287"/>
    <mergeCell ref="AH285:AH287"/>
    <mergeCell ref="AI285:AI287"/>
    <mergeCell ref="AJ285:AJ287"/>
    <mergeCell ref="AK285:AK287"/>
    <mergeCell ref="AL285:AL287"/>
    <mergeCell ref="AM285:AM287"/>
    <mergeCell ref="AN285:AN287"/>
    <mergeCell ref="W285:W287"/>
    <mergeCell ref="X285:X287"/>
    <mergeCell ref="Y285:Y287"/>
    <mergeCell ref="Z285:Z287"/>
    <mergeCell ref="AA285:AA287"/>
    <mergeCell ref="AB285:AB287"/>
    <mergeCell ref="AC285:AC287"/>
    <mergeCell ref="AD285:AD287"/>
    <mergeCell ref="AE285:AE287"/>
    <mergeCell ref="AF278:AF282"/>
    <mergeCell ref="AG278:AG282"/>
    <mergeCell ref="AH278:AH282"/>
    <mergeCell ref="AI278:AI282"/>
    <mergeCell ref="AJ278:AJ282"/>
    <mergeCell ref="AK278:AK282"/>
    <mergeCell ref="AL278:AL282"/>
    <mergeCell ref="AM278:AM282"/>
    <mergeCell ref="AN278:AN282"/>
    <mergeCell ref="W278:W282"/>
    <mergeCell ref="X278:X282"/>
    <mergeCell ref="Y278:Y282"/>
    <mergeCell ref="Z278:Z282"/>
    <mergeCell ref="AA278:AA282"/>
    <mergeCell ref="AB278:AB282"/>
    <mergeCell ref="AC278:AC282"/>
    <mergeCell ref="AD278:AD282"/>
    <mergeCell ref="AE278:AE282"/>
    <mergeCell ref="AF273:AF277"/>
    <mergeCell ref="AG273:AG277"/>
    <mergeCell ref="AH273:AH277"/>
    <mergeCell ref="AI273:AI277"/>
    <mergeCell ref="AJ273:AJ277"/>
    <mergeCell ref="AK273:AK277"/>
    <mergeCell ref="AL273:AL277"/>
    <mergeCell ref="AM273:AM277"/>
    <mergeCell ref="AN273:AN277"/>
    <mergeCell ref="W273:W277"/>
    <mergeCell ref="X273:X277"/>
    <mergeCell ref="Y273:Y277"/>
    <mergeCell ref="Z273:Z277"/>
    <mergeCell ref="AA273:AA277"/>
    <mergeCell ref="AB273:AB277"/>
    <mergeCell ref="AC273:AC277"/>
    <mergeCell ref="AD273:AD277"/>
    <mergeCell ref="AE273:AE277"/>
    <mergeCell ref="AN253:AN257"/>
    <mergeCell ref="W253:W257"/>
    <mergeCell ref="X253:X257"/>
    <mergeCell ref="W258:W262"/>
    <mergeCell ref="X258:X262"/>
    <mergeCell ref="Y258:Y262"/>
    <mergeCell ref="Z258:Z262"/>
    <mergeCell ref="AA258:AA262"/>
    <mergeCell ref="AB258:AB262"/>
    <mergeCell ref="AC258:AC262"/>
    <mergeCell ref="AD258:AD262"/>
    <mergeCell ref="AE258:AE262"/>
    <mergeCell ref="AF269:AF272"/>
    <mergeCell ref="AG269:AG272"/>
    <mergeCell ref="AH269:AH272"/>
    <mergeCell ref="AI269:AI272"/>
    <mergeCell ref="AJ269:AJ272"/>
    <mergeCell ref="AK269:AK272"/>
    <mergeCell ref="AL269:AL272"/>
    <mergeCell ref="AM269:AM272"/>
    <mergeCell ref="AN269:AN272"/>
    <mergeCell ref="W269:W272"/>
    <mergeCell ref="X269:X272"/>
    <mergeCell ref="Y269:Y272"/>
    <mergeCell ref="Z269:Z272"/>
    <mergeCell ref="AA269:AA272"/>
    <mergeCell ref="AB269:AB272"/>
    <mergeCell ref="AC269:AC272"/>
    <mergeCell ref="AD269:AD272"/>
    <mergeCell ref="AE269:AE272"/>
    <mergeCell ref="AF263:AF267"/>
    <mergeCell ref="AG263:AG267"/>
    <mergeCell ref="AK263:AK267"/>
    <mergeCell ref="AL263:AL267"/>
    <mergeCell ref="AM263:AM267"/>
    <mergeCell ref="AN263:AN267"/>
    <mergeCell ref="W263:W267"/>
    <mergeCell ref="X263:X267"/>
    <mergeCell ref="Y263:Y267"/>
    <mergeCell ref="Z263:Z267"/>
    <mergeCell ref="AA263:AA267"/>
    <mergeCell ref="AB263:AB267"/>
    <mergeCell ref="AC263:AC267"/>
    <mergeCell ref="AD263:AD267"/>
    <mergeCell ref="AE263:AE267"/>
    <mergeCell ref="AF258:AF262"/>
    <mergeCell ref="AG258:AG262"/>
    <mergeCell ref="AH258:AH262"/>
    <mergeCell ref="AI258:AI262"/>
    <mergeCell ref="AJ258:AJ262"/>
    <mergeCell ref="AK258:AK262"/>
    <mergeCell ref="AL258:AL262"/>
    <mergeCell ref="AM258:AM262"/>
    <mergeCell ref="AN258:AN262"/>
    <mergeCell ref="AH263:AH267"/>
    <mergeCell ref="AN244:AN247"/>
    <mergeCell ref="V238:V242"/>
    <mergeCell ref="V227:V228"/>
    <mergeCell ref="W227:W228"/>
    <mergeCell ref="X227:X228"/>
    <mergeCell ref="Y227:Y228"/>
    <mergeCell ref="Z227:Z228"/>
    <mergeCell ref="AA227:AA228"/>
    <mergeCell ref="AJ232:AJ233"/>
    <mergeCell ref="AK232:AK233"/>
    <mergeCell ref="AB191:AB195"/>
    <mergeCell ref="AI191:AI195"/>
    <mergeCell ref="AJ191:AJ195"/>
    <mergeCell ref="AK191:AK195"/>
    <mergeCell ref="AL232:AL233"/>
    <mergeCell ref="AM232:AM233"/>
    <mergeCell ref="V232:V233"/>
    <mergeCell ref="W232:W233"/>
    <mergeCell ref="X232:X233"/>
    <mergeCell ref="Y232:Y233"/>
    <mergeCell ref="Z232:Z233"/>
    <mergeCell ref="AA232:AA233"/>
    <mergeCell ref="AB232:AB233"/>
    <mergeCell ref="AC232:AC233"/>
    <mergeCell ref="AD232:AD233"/>
    <mergeCell ref="AI238:AI242"/>
    <mergeCell ref="AJ238:AJ242"/>
    <mergeCell ref="A215:AN215"/>
    <mergeCell ref="A216:AN216"/>
    <mergeCell ref="X238:X242"/>
    <mergeCell ref="AL191:AL195"/>
    <mergeCell ref="AM191:AM195"/>
    <mergeCell ref="AF253:AF257"/>
    <mergeCell ref="AG253:AG257"/>
    <mergeCell ref="AH253:AH257"/>
    <mergeCell ref="AI253:AI257"/>
    <mergeCell ref="AJ253:AJ257"/>
    <mergeCell ref="AK253:AK257"/>
    <mergeCell ref="AL253:AL257"/>
    <mergeCell ref="AM253:AM257"/>
    <mergeCell ref="AA238:AA242"/>
    <mergeCell ref="AB238:AB242"/>
    <mergeCell ref="AC238:AC242"/>
    <mergeCell ref="AD238:AD242"/>
    <mergeCell ref="AE238:AE242"/>
    <mergeCell ref="AF238:AF242"/>
    <mergeCell ref="AG238:AG242"/>
    <mergeCell ref="AH238:AH242"/>
    <mergeCell ref="AE206:AE208"/>
    <mergeCell ref="AF206:AF208"/>
    <mergeCell ref="AG206:AG208"/>
    <mergeCell ref="AH206:AH208"/>
    <mergeCell ref="AI206:AI208"/>
    <mergeCell ref="AJ206:AJ208"/>
    <mergeCell ref="AM244:AM247"/>
    <mergeCell ref="AK227:AK228"/>
    <mergeCell ref="AE222:AE226"/>
    <mergeCell ref="AF222:AF226"/>
    <mergeCell ref="AG222:AG226"/>
    <mergeCell ref="AH222:AH226"/>
    <mergeCell ref="AK222:AK226"/>
    <mergeCell ref="AL222:AL226"/>
    <mergeCell ref="AM222:AM226"/>
    <mergeCell ref="AI222:AI226"/>
    <mergeCell ref="AK161:AK165"/>
    <mergeCell ref="AL227:AL228"/>
    <mergeCell ref="AM227:AM228"/>
    <mergeCell ref="AN227:AN228"/>
    <mergeCell ref="AJ222:AJ226"/>
    <mergeCell ref="AH191:AH195"/>
    <mergeCell ref="AA191:AA195"/>
    <mergeCell ref="AE232:AE233"/>
    <mergeCell ref="AF232:AF233"/>
    <mergeCell ref="AN222:AN226"/>
    <mergeCell ref="AH73:AH77"/>
    <mergeCell ref="AI73:AI77"/>
    <mergeCell ref="A59:AN59"/>
    <mergeCell ref="AF37:AF41"/>
    <mergeCell ref="AF42:AF46"/>
    <mergeCell ref="AG42:AG46"/>
    <mergeCell ref="D70:D72"/>
    <mergeCell ref="E70:E72"/>
    <mergeCell ref="F70:F72"/>
    <mergeCell ref="Q70:Q72"/>
    <mergeCell ref="R70:R72"/>
    <mergeCell ref="N70:N72"/>
    <mergeCell ref="X73:X77"/>
    <mergeCell ref="Y73:Y77"/>
    <mergeCell ref="Z73:Z77"/>
    <mergeCell ref="AM181:AM185"/>
    <mergeCell ref="AN181:AN185"/>
    <mergeCell ref="AG172:AG173"/>
    <mergeCell ref="AH172:AH173"/>
    <mergeCell ref="AI172:AI173"/>
    <mergeCell ref="AJ172:AJ173"/>
    <mergeCell ref="AK172:AK173"/>
    <mergeCell ref="AN176:AN180"/>
    <mergeCell ref="AB181:AB185"/>
    <mergeCell ref="AB172:AB173"/>
    <mergeCell ref="AC172:AC173"/>
    <mergeCell ref="AD172:AD173"/>
    <mergeCell ref="AE172:AE173"/>
    <mergeCell ref="A191:A195"/>
    <mergeCell ref="U191:U195"/>
    <mergeCell ref="V191:V195"/>
    <mergeCell ref="W191:W195"/>
    <mergeCell ref="X191:X195"/>
    <mergeCell ref="Y191:Y195"/>
    <mergeCell ref="Z191:Z195"/>
    <mergeCell ref="A181:A185"/>
    <mergeCell ref="V172:V173"/>
    <mergeCell ref="V181:V185"/>
    <mergeCell ref="U171:U175"/>
    <mergeCell ref="U181:U185"/>
    <mergeCell ref="W172:W173"/>
    <mergeCell ref="U176:U180"/>
    <mergeCell ref="AF172:AF173"/>
    <mergeCell ref="AC181:AC185"/>
    <mergeCell ref="AH176:AH180"/>
    <mergeCell ref="AI176:AI180"/>
    <mergeCell ref="W181:W185"/>
    <mergeCell ref="X181:X185"/>
    <mergeCell ref="A186:A190"/>
    <mergeCell ref="U186:U190"/>
    <mergeCell ref="W186:W190"/>
    <mergeCell ref="X186:X190"/>
    <mergeCell ref="Y253:Y257"/>
    <mergeCell ref="AL42:AL46"/>
    <mergeCell ref="AM37:AM41"/>
    <mergeCell ref="AN37:AN41"/>
    <mergeCell ref="AD37:AD41"/>
    <mergeCell ref="AM73:AM77"/>
    <mergeCell ref="AN73:AN77"/>
    <mergeCell ref="AE37:AE41"/>
    <mergeCell ref="Q144:Q145"/>
    <mergeCell ref="R144:R145"/>
    <mergeCell ref="S144:S145"/>
    <mergeCell ref="AL37:AL41"/>
    <mergeCell ref="V37:V41"/>
    <mergeCell ref="W37:W41"/>
    <mergeCell ref="X37:X41"/>
    <mergeCell ref="Y37:Y41"/>
    <mergeCell ref="Z37:Z41"/>
    <mergeCell ref="AA37:AA41"/>
    <mergeCell ref="AB37:AB41"/>
    <mergeCell ref="AC37:AC41"/>
    <mergeCell ref="AJ73:AJ77"/>
    <mergeCell ref="AK73:AK77"/>
    <mergeCell ref="AL73:AL77"/>
    <mergeCell ref="AG73:AG77"/>
    <mergeCell ref="AA90:AA92"/>
    <mergeCell ref="X123:X126"/>
    <mergeCell ref="Y123:Y126"/>
    <mergeCell ref="Z123:Z126"/>
    <mergeCell ref="AA123:AA126"/>
    <mergeCell ref="V117:V121"/>
    <mergeCell ref="W117:W121"/>
    <mergeCell ref="AN172:AN173"/>
    <mergeCell ref="X117:X121"/>
    <mergeCell ref="Y117:Y121"/>
    <mergeCell ref="Z117:Z121"/>
    <mergeCell ref="AA117:AA121"/>
    <mergeCell ref="Y181:Y185"/>
    <mergeCell ref="Z181:Z185"/>
    <mergeCell ref="AA181:AA185"/>
    <mergeCell ref="X172:X173"/>
    <mergeCell ref="Y172:Y173"/>
    <mergeCell ref="Z172:Z173"/>
    <mergeCell ref="AA172:AA173"/>
    <mergeCell ref="A98:AN98"/>
    <mergeCell ref="A99:AN99"/>
    <mergeCell ref="A100:AN100"/>
    <mergeCell ref="AH90:AH92"/>
    <mergeCell ref="AI90:AI92"/>
    <mergeCell ref="AJ90:AJ92"/>
    <mergeCell ref="AK90:AK92"/>
    <mergeCell ref="AL90:AL92"/>
    <mergeCell ref="AM90:AM92"/>
    <mergeCell ref="AB90:AB92"/>
    <mergeCell ref="AC90:AC92"/>
    <mergeCell ref="AD90:AD92"/>
    <mergeCell ref="AE90:AE92"/>
    <mergeCell ref="AN161:AN165"/>
    <mergeCell ref="A161:A165"/>
    <mergeCell ref="U161:U165"/>
    <mergeCell ref="AH161:AH165"/>
    <mergeCell ref="AI161:AI165"/>
    <mergeCell ref="AJ161:AJ165"/>
    <mergeCell ref="A166:A170"/>
    <mergeCell ref="A171:A175"/>
    <mergeCell ref="A227:A231"/>
    <mergeCell ref="U227:U231"/>
    <mergeCell ref="A222:A226"/>
    <mergeCell ref="V222:V226"/>
    <mergeCell ref="W222:W226"/>
    <mergeCell ref="X222:X226"/>
    <mergeCell ref="Y222:Y226"/>
    <mergeCell ref="Z222:Z226"/>
    <mergeCell ref="AA222:AA226"/>
    <mergeCell ref="AB222:AB226"/>
    <mergeCell ref="AC222:AC226"/>
    <mergeCell ref="AD222:AD226"/>
    <mergeCell ref="U238:U242"/>
    <mergeCell ref="A232:A237"/>
    <mergeCell ref="U232:U237"/>
    <mergeCell ref="AN232:AN233"/>
    <mergeCell ref="AN238:AN242"/>
    <mergeCell ref="AG232:AG233"/>
    <mergeCell ref="AH232:AH233"/>
    <mergeCell ref="AI232:AI233"/>
    <mergeCell ref="A238:A242"/>
    <mergeCell ref="Y238:Y242"/>
    <mergeCell ref="Z238:Z242"/>
    <mergeCell ref="AK238:AK242"/>
    <mergeCell ref="AL238:AL242"/>
    <mergeCell ref="AM238:AM242"/>
    <mergeCell ref="B236:B237"/>
    <mergeCell ref="C236:C237"/>
    <mergeCell ref="D236:D237"/>
    <mergeCell ref="E236:E237"/>
    <mergeCell ref="F236:F237"/>
    <mergeCell ref="W238:W242"/>
    <mergeCell ref="AL158:AL160"/>
    <mergeCell ref="AM158:AM160"/>
    <mergeCell ref="V158:V160"/>
    <mergeCell ref="AL181:AL185"/>
    <mergeCell ref="AD181:AD185"/>
    <mergeCell ref="AE181:AE185"/>
    <mergeCell ref="AF181:AF185"/>
    <mergeCell ref="AG181:AG185"/>
    <mergeCell ref="AH181:AH185"/>
    <mergeCell ref="AI181:AI185"/>
    <mergeCell ref="AJ181:AJ185"/>
    <mergeCell ref="AK181:AK185"/>
    <mergeCell ref="V161:V165"/>
    <mergeCell ref="W161:W165"/>
    <mergeCell ref="X161:X165"/>
    <mergeCell ref="Y161:Y165"/>
    <mergeCell ref="Z161:Z165"/>
    <mergeCell ref="AA161:AA165"/>
    <mergeCell ref="AB161:AB165"/>
    <mergeCell ref="AC161:AC165"/>
    <mergeCell ref="AD161:AD165"/>
    <mergeCell ref="AE161:AE165"/>
    <mergeCell ref="AF161:AF165"/>
    <mergeCell ref="AG161:AG165"/>
    <mergeCell ref="Y158:Y160"/>
    <mergeCell ref="Z158:Z160"/>
    <mergeCell ref="AA158:AA160"/>
    <mergeCell ref="AC158:AC160"/>
    <mergeCell ref="AD158:AD160"/>
    <mergeCell ref="AL172:AL173"/>
    <mergeCell ref="AM172:AM173"/>
    <mergeCell ref="AM176:AM180"/>
    <mergeCell ref="AE73:AE77"/>
    <mergeCell ref="AN151:AN155"/>
    <mergeCell ref="A156:A160"/>
    <mergeCell ref="U156:U160"/>
    <mergeCell ref="V156:V157"/>
    <mergeCell ref="W156:W157"/>
    <mergeCell ref="X156:X157"/>
    <mergeCell ref="Y156:Y157"/>
    <mergeCell ref="Z156:Z157"/>
    <mergeCell ref="AA156:AA157"/>
    <mergeCell ref="AB156:AB157"/>
    <mergeCell ref="AC156:AC157"/>
    <mergeCell ref="AD156:AD157"/>
    <mergeCell ref="AE156:AE157"/>
    <mergeCell ref="AF156:AF157"/>
    <mergeCell ref="AG156:AG157"/>
    <mergeCell ref="AH156:AH157"/>
    <mergeCell ref="AI156:AI157"/>
    <mergeCell ref="AJ156:AJ157"/>
    <mergeCell ref="AK156:AK157"/>
    <mergeCell ref="AL156:AL157"/>
    <mergeCell ref="AM156:AM157"/>
    <mergeCell ref="AN156:AN157"/>
    <mergeCell ref="AN158:AN160"/>
    <mergeCell ref="V151:V155"/>
    <mergeCell ref="W151:W155"/>
    <mergeCell ref="X151:X155"/>
    <mergeCell ref="Y151:Y155"/>
    <mergeCell ref="Z151:Z155"/>
    <mergeCell ref="AA151:AA155"/>
    <mergeCell ref="AB151:AB155"/>
    <mergeCell ref="U146:U150"/>
    <mergeCell ref="AN83:AN87"/>
    <mergeCell ref="AL151:AL155"/>
    <mergeCell ref="AM151:AM155"/>
    <mergeCell ref="U42:U46"/>
    <mergeCell ref="A53:A57"/>
    <mergeCell ref="AF73:AF77"/>
    <mergeCell ref="V42:V46"/>
    <mergeCell ref="W42:W46"/>
    <mergeCell ref="X42:X46"/>
    <mergeCell ref="A135:A139"/>
    <mergeCell ref="A140:A145"/>
    <mergeCell ref="U140:U145"/>
    <mergeCell ref="B144:B145"/>
    <mergeCell ref="C144:C145"/>
    <mergeCell ref="D144:D145"/>
    <mergeCell ref="E144:E145"/>
    <mergeCell ref="F144:F145"/>
    <mergeCell ref="G144:G145"/>
    <mergeCell ref="H144:H145"/>
    <mergeCell ref="I144:I145"/>
    <mergeCell ref="J144:J145"/>
    <mergeCell ref="K144:K145"/>
    <mergeCell ref="L144:L145"/>
    <mergeCell ref="M144:M145"/>
    <mergeCell ref="N144:N145"/>
    <mergeCell ref="O144:O145"/>
    <mergeCell ref="P144:P145"/>
    <mergeCell ref="T144:T145"/>
    <mergeCell ref="AM78:AM82"/>
    <mergeCell ref="AC73:AC77"/>
    <mergeCell ref="AL78:AL82"/>
    <mergeCell ref="AE42:AE46"/>
    <mergeCell ref="AN42:AN46"/>
    <mergeCell ref="AG158:AG160"/>
    <mergeCell ref="AD73:AD77"/>
    <mergeCell ref="U328:U332"/>
    <mergeCell ref="A323:A327"/>
    <mergeCell ref="A318:A322"/>
    <mergeCell ref="Q51:Q52"/>
    <mergeCell ref="F51:F52"/>
    <mergeCell ref="G51:G52"/>
    <mergeCell ref="H51:H52"/>
    <mergeCell ref="I51:I52"/>
    <mergeCell ref="J51:J52"/>
    <mergeCell ref="K51:K52"/>
    <mergeCell ref="A66:A72"/>
    <mergeCell ref="U66:U72"/>
    <mergeCell ref="B70:B72"/>
    <mergeCell ref="C70:C72"/>
    <mergeCell ref="A134:AN134"/>
    <mergeCell ref="A308:A312"/>
    <mergeCell ref="AC151:AC155"/>
    <mergeCell ref="AD151:AD155"/>
    <mergeCell ref="AE151:AE155"/>
    <mergeCell ref="AF151:AF155"/>
    <mergeCell ref="AG151:AG155"/>
    <mergeCell ref="AH151:AH155"/>
    <mergeCell ref="AI151:AI155"/>
    <mergeCell ref="AJ151:AJ155"/>
    <mergeCell ref="AK151:AK155"/>
    <mergeCell ref="A151:A155"/>
    <mergeCell ref="U151:U155"/>
    <mergeCell ref="AM83:AM87"/>
    <mergeCell ref="AI78:AI82"/>
    <mergeCell ref="AK42:AK46"/>
    <mergeCell ref="AB158:AB160"/>
    <mergeCell ref="AH4:AN4"/>
    <mergeCell ref="AH5:AN5"/>
    <mergeCell ref="A7:AN7"/>
    <mergeCell ref="A8:AN8"/>
    <mergeCell ref="A9:Y9"/>
    <mergeCell ref="N34:N36"/>
    <mergeCell ref="O34:O36"/>
    <mergeCell ref="P34:P36"/>
    <mergeCell ref="Q34:Q36"/>
    <mergeCell ref="R34:R36"/>
    <mergeCell ref="S34:S36"/>
    <mergeCell ref="A58:AN58"/>
    <mergeCell ref="L51:L52"/>
    <mergeCell ref="M51:M52"/>
    <mergeCell ref="N51:N52"/>
    <mergeCell ref="O51:O52"/>
    <mergeCell ref="P51:P52"/>
    <mergeCell ref="K34:K36"/>
    <mergeCell ref="AM30:AM31"/>
    <mergeCell ref="AD30:AD31"/>
    <mergeCell ref="W30:W31"/>
    <mergeCell ref="X30:X31"/>
    <mergeCell ref="Y30:Y31"/>
    <mergeCell ref="Z30:Z31"/>
    <mergeCell ref="A47:A52"/>
    <mergeCell ref="U47:U52"/>
    <mergeCell ref="B51:B52"/>
    <mergeCell ref="C51:C52"/>
    <mergeCell ref="D51:D52"/>
    <mergeCell ref="A42:A46"/>
    <mergeCell ref="AB73:AB77"/>
    <mergeCell ref="W10:AM10"/>
    <mergeCell ref="AN10:AN11"/>
    <mergeCell ref="A12:AN12"/>
    <mergeCell ref="A13:U21"/>
    <mergeCell ref="A22:AN22"/>
    <mergeCell ref="A23:AN23"/>
    <mergeCell ref="A10:A11"/>
    <mergeCell ref="B10:B11"/>
    <mergeCell ref="C10:C11"/>
    <mergeCell ref="D10:T10"/>
    <mergeCell ref="U10:U11"/>
    <mergeCell ref="V10:V11"/>
    <mergeCell ref="AJ42:AJ46"/>
    <mergeCell ref="Y42:Y46"/>
    <mergeCell ref="Z42:Z46"/>
    <mergeCell ref="AA42:AA46"/>
    <mergeCell ref="AB42:AB46"/>
    <mergeCell ref="AH37:AH41"/>
    <mergeCell ref="AI37:AI41"/>
    <mergeCell ref="AJ37:AJ41"/>
    <mergeCell ref="AK37:AK41"/>
    <mergeCell ref="L34:L36"/>
    <mergeCell ref="M34:M36"/>
    <mergeCell ref="J34:J36"/>
    <mergeCell ref="AA30:AA31"/>
    <mergeCell ref="AB30:AB31"/>
    <mergeCell ref="AC30:AC31"/>
    <mergeCell ref="T34:T36"/>
    <mergeCell ref="U37:U41"/>
    <mergeCell ref="AC42:AC46"/>
    <mergeCell ref="AD42:AD46"/>
    <mergeCell ref="P70:P72"/>
    <mergeCell ref="AN78:AN82"/>
    <mergeCell ref="A24:AN24"/>
    <mergeCell ref="A25:A29"/>
    <mergeCell ref="U25:U36"/>
    <mergeCell ref="AE30:AE31"/>
    <mergeCell ref="AM42:AM46"/>
    <mergeCell ref="AF30:AF31"/>
    <mergeCell ref="A30:A36"/>
    <mergeCell ref="V30:V31"/>
    <mergeCell ref="AN30:AN31"/>
    <mergeCell ref="B34:B36"/>
    <mergeCell ref="C34:C36"/>
    <mergeCell ref="D34:D36"/>
    <mergeCell ref="E34:E36"/>
    <mergeCell ref="F34:F36"/>
    <mergeCell ref="G34:G36"/>
    <mergeCell ref="H34:H36"/>
    <mergeCell ref="I34:I36"/>
    <mergeCell ref="E51:E52"/>
    <mergeCell ref="AH42:AH46"/>
    <mergeCell ref="AI42:AI46"/>
    <mergeCell ref="AJ30:AJ31"/>
    <mergeCell ref="AK30:AK31"/>
    <mergeCell ref="AL30:AL31"/>
    <mergeCell ref="AH30:AH31"/>
    <mergeCell ref="AI30:AI31"/>
    <mergeCell ref="AG37:AG41"/>
    <mergeCell ref="W73:W77"/>
    <mergeCell ref="A60:AN60"/>
    <mergeCell ref="A61:A65"/>
    <mergeCell ref="AA73:AA77"/>
    <mergeCell ref="AE78:AE82"/>
    <mergeCell ref="AK83:AK87"/>
    <mergeCell ref="Y78:Y82"/>
    <mergeCell ref="S70:S72"/>
    <mergeCell ref="T70:T72"/>
    <mergeCell ref="I70:I72"/>
    <mergeCell ref="J70:J72"/>
    <mergeCell ref="K70:K72"/>
    <mergeCell ref="L70:L72"/>
    <mergeCell ref="M70:M72"/>
    <mergeCell ref="AG30:AG31"/>
    <mergeCell ref="U73:U77"/>
    <mergeCell ref="V73:V77"/>
    <mergeCell ref="A83:A87"/>
    <mergeCell ref="U83:U87"/>
    <mergeCell ref="V83:V87"/>
    <mergeCell ref="W83:W87"/>
    <mergeCell ref="X83:X87"/>
    <mergeCell ref="Y83:Y87"/>
    <mergeCell ref="Z83:Z87"/>
    <mergeCell ref="AF78:AF82"/>
    <mergeCell ref="AG78:AG82"/>
    <mergeCell ref="A37:A41"/>
    <mergeCell ref="A73:A77"/>
    <mergeCell ref="AE83:AE87"/>
    <mergeCell ref="AF83:AF87"/>
    <mergeCell ref="R51:R52"/>
    <mergeCell ref="S51:S52"/>
    <mergeCell ref="T51:T52"/>
    <mergeCell ref="G70:G72"/>
    <mergeCell ref="H70:H72"/>
    <mergeCell ref="O70:O72"/>
    <mergeCell ref="A106:A111"/>
    <mergeCell ref="B106:B107"/>
    <mergeCell ref="C106:C107"/>
    <mergeCell ref="D106:D107"/>
    <mergeCell ref="E106:E107"/>
    <mergeCell ref="F106:F107"/>
    <mergeCell ref="AL83:AL87"/>
    <mergeCell ref="AA83:AA87"/>
    <mergeCell ref="AB83:AB87"/>
    <mergeCell ref="AC83:AC87"/>
    <mergeCell ref="AD83:AD87"/>
    <mergeCell ref="T106:T107"/>
    <mergeCell ref="U106:U111"/>
    <mergeCell ref="A112:A116"/>
    <mergeCell ref="U112:U116"/>
    <mergeCell ref="AH78:AH82"/>
    <mergeCell ref="AJ78:AJ82"/>
    <mergeCell ref="AK78:AK82"/>
    <mergeCell ref="Z78:Z82"/>
    <mergeCell ref="AA78:AA82"/>
    <mergeCell ref="AB78:AB82"/>
    <mergeCell ref="AC78:AC82"/>
    <mergeCell ref="AG83:AG87"/>
    <mergeCell ref="AH83:AH87"/>
    <mergeCell ref="AI83:AI87"/>
    <mergeCell ref="AJ83:AJ87"/>
    <mergeCell ref="A78:A82"/>
    <mergeCell ref="U78:U82"/>
    <mergeCell ref="V78:V82"/>
    <mergeCell ref="W78:W82"/>
    <mergeCell ref="X78:X82"/>
    <mergeCell ref="AD78:AD82"/>
    <mergeCell ref="N106:N107"/>
    <mergeCell ref="O106:O107"/>
    <mergeCell ref="P106:P107"/>
    <mergeCell ref="Q106:Q107"/>
    <mergeCell ref="R106:R107"/>
    <mergeCell ref="S106:S107"/>
    <mergeCell ref="H106:H107"/>
    <mergeCell ref="I106:I107"/>
    <mergeCell ref="J106:J107"/>
    <mergeCell ref="K106:K107"/>
    <mergeCell ref="L106:L107"/>
    <mergeCell ref="M106:M107"/>
    <mergeCell ref="AN90:AN92"/>
    <mergeCell ref="A93:A97"/>
    <mergeCell ref="A101:A105"/>
    <mergeCell ref="G106:G107"/>
    <mergeCell ref="AN112:AN113"/>
    <mergeCell ref="AG112:AG113"/>
    <mergeCell ref="AC112:AC113"/>
    <mergeCell ref="AA112:AA113"/>
    <mergeCell ref="AF90:AF92"/>
    <mergeCell ref="AG90:AG92"/>
    <mergeCell ref="A88:A92"/>
    <mergeCell ref="U88:U92"/>
    <mergeCell ref="V90:V92"/>
    <mergeCell ref="W90:W92"/>
    <mergeCell ref="X90:X92"/>
    <mergeCell ref="Y90:Y92"/>
    <mergeCell ref="Z90:Z92"/>
    <mergeCell ref="V112:V113"/>
    <mergeCell ref="W112:W113"/>
    <mergeCell ref="X112:X113"/>
    <mergeCell ref="A248:A252"/>
    <mergeCell ref="V253:V257"/>
    <mergeCell ref="V258:V262"/>
    <mergeCell ref="A273:A277"/>
    <mergeCell ref="Y206:Y208"/>
    <mergeCell ref="Z206:Z208"/>
    <mergeCell ref="AA206:AA208"/>
    <mergeCell ref="AB206:AB208"/>
    <mergeCell ref="AC206:AC208"/>
    <mergeCell ref="AD206:AD208"/>
    <mergeCell ref="A122:A126"/>
    <mergeCell ref="U122:U126"/>
    <mergeCell ref="V123:V126"/>
    <mergeCell ref="W123:W126"/>
    <mergeCell ref="AI123:AI126"/>
    <mergeCell ref="AJ123:AJ126"/>
    <mergeCell ref="AC123:AC126"/>
    <mergeCell ref="AD123:AD126"/>
    <mergeCell ref="AE123:AE126"/>
    <mergeCell ref="AF123:AF126"/>
    <mergeCell ref="AG123:AG126"/>
    <mergeCell ref="AH123:AH126"/>
    <mergeCell ref="W158:W160"/>
    <mergeCell ref="X158:X160"/>
    <mergeCell ref="AI158:AI160"/>
    <mergeCell ref="AJ158:AJ160"/>
    <mergeCell ref="A127:A131"/>
    <mergeCell ref="A132:AN132"/>
    <mergeCell ref="AB123:AB126"/>
    <mergeCell ref="X146:X150"/>
    <mergeCell ref="Y146:Y150"/>
    <mergeCell ref="Z146:Z150"/>
    <mergeCell ref="A328:A332"/>
    <mergeCell ref="V323:V327"/>
    <mergeCell ref="U333:AN337"/>
    <mergeCell ref="U341:AN345"/>
    <mergeCell ref="U318:AN322"/>
    <mergeCell ref="A303:A307"/>
    <mergeCell ref="A278:A282"/>
    <mergeCell ref="U278:U282"/>
    <mergeCell ref="A293:A297"/>
    <mergeCell ref="U293:U297"/>
    <mergeCell ref="A283:A287"/>
    <mergeCell ref="U283:U287"/>
    <mergeCell ref="A298:A302"/>
    <mergeCell ref="U298:U302"/>
    <mergeCell ref="A243:A247"/>
    <mergeCell ref="U243:U247"/>
    <mergeCell ref="A288:A292"/>
    <mergeCell ref="U288:U292"/>
    <mergeCell ref="V263:V267"/>
    <mergeCell ref="V269:V272"/>
    <mergeCell ref="V273:V277"/>
    <mergeCell ref="V278:V282"/>
    <mergeCell ref="V285:V287"/>
    <mergeCell ref="V290:V292"/>
    <mergeCell ref="V295:V297"/>
    <mergeCell ref="V300:V302"/>
    <mergeCell ref="A253:A257"/>
    <mergeCell ref="A258:A262"/>
    <mergeCell ref="U258:U262"/>
    <mergeCell ref="A268:A272"/>
    <mergeCell ref="U268:U272"/>
    <mergeCell ref="A263:A267"/>
    <mergeCell ref="A333:A337"/>
    <mergeCell ref="A338:AN338"/>
    <mergeCell ref="A339:AN339"/>
    <mergeCell ref="A340:AN340"/>
    <mergeCell ref="AN346:AN350"/>
    <mergeCell ref="AK346:AK350"/>
    <mergeCell ref="AL346:AL350"/>
    <mergeCell ref="AA346:AA350"/>
    <mergeCell ref="AB346:AB350"/>
    <mergeCell ref="A313:A317"/>
    <mergeCell ref="U313:U317"/>
    <mergeCell ref="AC346:AC350"/>
    <mergeCell ref="AD346:AD350"/>
    <mergeCell ref="AE346:AE350"/>
    <mergeCell ref="AF346:AF350"/>
    <mergeCell ref="A346:A350"/>
    <mergeCell ref="U346:U350"/>
    <mergeCell ref="V346:V350"/>
    <mergeCell ref="W346:W350"/>
    <mergeCell ref="X346:X350"/>
    <mergeCell ref="Y346:Y350"/>
    <mergeCell ref="Z346:Z350"/>
    <mergeCell ref="A341:A345"/>
    <mergeCell ref="AK313:AK317"/>
    <mergeCell ref="AL313:AL317"/>
    <mergeCell ref="AM313:AM317"/>
    <mergeCell ref="V313:V317"/>
    <mergeCell ref="W313:W317"/>
    <mergeCell ref="X313:X317"/>
    <mergeCell ref="Y313:Y317"/>
    <mergeCell ref="Z313:Z317"/>
    <mergeCell ref="AA313:AA317"/>
    <mergeCell ref="AE112:AE113"/>
    <mergeCell ref="AF112:AF113"/>
    <mergeCell ref="AK123:AK126"/>
    <mergeCell ref="AL123:AL126"/>
    <mergeCell ref="AM123:AM126"/>
    <mergeCell ref="AN123:AN126"/>
    <mergeCell ref="AG114:AG116"/>
    <mergeCell ref="AM112:AM113"/>
    <mergeCell ref="AB146:AB150"/>
    <mergeCell ref="AE351:AE355"/>
    <mergeCell ref="AF351:AF355"/>
    <mergeCell ref="U351:U355"/>
    <mergeCell ref="V351:V355"/>
    <mergeCell ref="W351:W355"/>
    <mergeCell ref="X351:X355"/>
    <mergeCell ref="AM351:AM355"/>
    <mergeCell ref="AN351:AN355"/>
    <mergeCell ref="Y351:Y355"/>
    <mergeCell ref="AB313:AB317"/>
    <mergeCell ref="AM346:AM350"/>
    <mergeCell ref="U263:U267"/>
    <mergeCell ref="AA146:AA150"/>
    <mergeCell ref="AM186:AM190"/>
    <mergeCell ref="AN186:AN190"/>
    <mergeCell ref="V186:V190"/>
    <mergeCell ref="U117:U121"/>
    <mergeCell ref="AL161:AL165"/>
    <mergeCell ref="AM161:AM165"/>
    <mergeCell ref="AE158:AE160"/>
    <mergeCell ref="AF158:AF160"/>
    <mergeCell ref="AL176:AL180"/>
    <mergeCell ref="AH158:AH160"/>
    <mergeCell ref="AG346:AG350"/>
    <mergeCell ref="AH346:AH350"/>
    <mergeCell ref="AI346:AI350"/>
    <mergeCell ref="AJ346:AJ350"/>
    <mergeCell ref="AN117:AN121"/>
    <mergeCell ref="AH117:AH121"/>
    <mergeCell ref="AI117:AI121"/>
    <mergeCell ref="AJ117:AJ121"/>
    <mergeCell ref="AK117:AK121"/>
    <mergeCell ref="AL117:AL121"/>
    <mergeCell ref="AM117:AM121"/>
    <mergeCell ref="AB117:AB121"/>
    <mergeCell ref="AC117:AC121"/>
    <mergeCell ref="AD117:AD121"/>
    <mergeCell ref="AL146:AL150"/>
    <mergeCell ref="AM146:AM150"/>
    <mergeCell ref="AN191:AN195"/>
    <mergeCell ref="AC191:AC195"/>
    <mergeCell ref="AD191:AD195"/>
    <mergeCell ref="AE191:AE195"/>
    <mergeCell ref="AF191:AF195"/>
    <mergeCell ref="AG191:AG195"/>
    <mergeCell ref="AB227:AB228"/>
    <mergeCell ref="AC227:AC228"/>
    <mergeCell ref="AD227:AD228"/>
    <mergeCell ref="AE227:AE228"/>
    <mergeCell ref="AF227:AF228"/>
    <mergeCell ref="AG227:AG228"/>
    <mergeCell ref="AH227:AH228"/>
    <mergeCell ref="AI227:AI228"/>
    <mergeCell ref="AJ227:AJ228"/>
    <mergeCell ref="AK158:AK160"/>
    <mergeCell ref="AA366:AA368"/>
    <mergeCell ref="V146:V150"/>
    <mergeCell ref="U166:AN170"/>
    <mergeCell ref="W146:W150"/>
    <mergeCell ref="A117:A121"/>
    <mergeCell ref="AH114:AH116"/>
    <mergeCell ref="AI114:AI116"/>
    <mergeCell ref="AJ114:AJ116"/>
    <mergeCell ref="AK114:AK116"/>
    <mergeCell ref="AL114:AL116"/>
    <mergeCell ref="AM114:AM116"/>
    <mergeCell ref="AN114:AN116"/>
    <mergeCell ref="AE117:AE121"/>
    <mergeCell ref="AF117:AF121"/>
    <mergeCell ref="AE374:AE378"/>
    <mergeCell ref="A369:A373"/>
    <mergeCell ref="U369:U373"/>
    <mergeCell ref="A363:AN363"/>
    <mergeCell ref="AI366:AI368"/>
    <mergeCell ref="AJ366:AJ368"/>
    <mergeCell ref="AK366:AK368"/>
    <mergeCell ref="AL366:AL368"/>
    <mergeCell ref="AM366:AM368"/>
    <mergeCell ref="AN366:AN368"/>
    <mergeCell ref="A146:A150"/>
    <mergeCell ref="A176:A180"/>
    <mergeCell ref="AB366:AB368"/>
    <mergeCell ref="A133:AN133"/>
    <mergeCell ref="AE146:AE150"/>
    <mergeCell ref="AF146:AF150"/>
    <mergeCell ref="AG146:AG150"/>
    <mergeCell ref="AH146:AH150"/>
    <mergeCell ref="AK112:AK113"/>
    <mergeCell ref="AL112:AL113"/>
    <mergeCell ref="Z112:Z113"/>
    <mergeCell ref="AG117:AG121"/>
    <mergeCell ref="A356:A360"/>
    <mergeCell ref="A361:AN361"/>
    <mergeCell ref="A362:AN362"/>
    <mergeCell ref="AG351:AG355"/>
    <mergeCell ref="AH351:AH355"/>
    <mergeCell ref="AI351:AI355"/>
    <mergeCell ref="AJ374:AJ378"/>
    <mergeCell ref="AK374:AK378"/>
    <mergeCell ref="Z374:Z378"/>
    <mergeCell ref="AA374:AA378"/>
    <mergeCell ref="AB374:AB378"/>
    <mergeCell ref="AC374:AC378"/>
    <mergeCell ref="AI146:AI150"/>
    <mergeCell ref="AJ146:AJ150"/>
    <mergeCell ref="AK146:AK150"/>
    <mergeCell ref="AC366:AC368"/>
    <mergeCell ref="AD366:AD368"/>
    <mergeCell ref="AE366:AE368"/>
    <mergeCell ref="AF366:AF368"/>
    <mergeCell ref="AG366:AG368"/>
    <mergeCell ref="AH366:AH368"/>
    <mergeCell ref="A364:A368"/>
    <mergeCell ref="U364:U368"/>
    <mergeCell ref="V366:V368"/>
    <mergeCell ref="W366:W368"/>
    <mergeCell ref="X366:X368"/>
    <mergeCell ref="Y366:Y368"/>
    <mergeCell ref="Z366:Z368"/>
    <mergeCell ref="X374:X378"/>
    <mergeCell ref="Y374:Y378"/>
    <mergeCell ref="AD374:AD378"/>
    <mergeCell ref="U253:U257"/>
    <mergeCell ref="U248:AN252"/>
    <mergeCell ref="U308:U312"/>
    <mergeCell ref="U303:AN307"/>
    <mergeCell ref="U323:U327"/>
    <mergeCell ref="Y112:Y113"/>
    <mergeCell ref="AN146:AN150"/>
    <mergeCell ref="V176:V180"/>
    <mergeCell ref="W176:W180"/>
    <mergeCell ref="AB112:AB113"/>
    <mergeCell ref="AD112:AD113"/>
    <mergeCell ref="V114:V116"/>
    <mergeCell ref="W114:W116"/>
    <mergeCell ref="X114:X116"/>
    <mergeCell ref="Y114:Y116"/>
    <mergeCell ref="Z114:Z116"/>
    <mergeCell ref="AA114:AA116"/>
    <mergeCell ref="AB114:AB116"/>
    <mergeCell ref="AC114:AC116"/>
    <mergeCell ref="AD114:AD116"/>
    <mergeCell ref="AE114:AE116"/>
    <mergeCell ref="AF114:AF116"/>
    <mergeCell ref="AC146:AC150"/>
    <mergeCell ref="AD146:AD150"/>
    <mergeCell ref="AJ176:AJ180"/>
    <mergeCell ref="AK176:AK180"/>
    <mergeCell ref="AH112:AH113"/>
    <mergeCell ref="AI112:AI113"/>
    <mergeCell ref="AJ112:AJ113"/>
    <mergeCell ref="AE244:AE247"/>
    <mergeCell ref="AF244:AF247"/>
    <mergeCell ref="AG244:AG247"/>
    <mergeCell ref="AH244:AH247"/>
    <mergeCell ref="AI244:AI247"/>
    <mergeCell ref="AJ244:AJ247"/>
    <mergeCell ref="AK244:AK247"/>
    <mergeCell ref="AL244:AL247"/>
    <mergeCell ref="U273:U277"/>
    <mergeCell ref="A399:A403"/>
    <mergeCell ref="A389:A393"/>
    <mergeCell ref="A394:A398"/>
    <mergeCell ref="X176:X180"/>
    <mergeCell ref="Y176:Y180"/>
    <mergeCell ref="Z176:Z180"/>
    <mergeCell ref="AA176:AA180"/>
    <mergeCell ref="AB176:AB180"/>
    <mergeCell ref="AC176:AC180"/>
    <mergeCell ref="AD176:AD180"/>
    <mergeCell ref="AE176:AE180"/>
    <mergeCell ref="AF176:AF180"/>
    <mergeCell ref="AG176:AG180"/>
    <mergeCell ref="A379:A383"/>
    <mergeCell ref="A384:A388"/>
    <mergeCell ref="AF374:AF378"/>
    <mergeCell ref="AG374:AG378"/>
    <mergeCell ref="Z351:Z355"/>
    <mergeCell ref="A351:A355"/>
    <mergeCell ref="A374:A378"/>
    <mergeCell ref="U374:U378"/>
    <mergeCell ref="V374:V378"/>
    <mergeCell ref="W374:W378"/>
    <mergeCell ref="V308:V312"/>
    <mergeCell ref="AE253:AE257"/>
    <mergeCell ref="Z253:Z257"/>
    <mergeCell ref="AA253:AA257"/>
    <mergeCell ref="AB253:AB257"/>
    <mergeCell ref="AC253:AC257"/>
    <mergeCell ref="AD253:AD257"/>
    <mergeCell ref="AI263:AI267"/>
    <mergeCell ref="AJ263:AJ267"/>
    <mergeCell ref="G236:G237"/>
    <mergeCell ref="H236:H237"/>
    <mergeCell ref="I236:I237"/>
    <mergeCell ref="J236:J237"/>
    <mergeCell ref="K236:K237"/>
    <mergeCell ref="L236:L237"/>
    <mergeCell ref="M236:M237"/>
    <mergeCell ref="N236:N237"/>
    <mergeCell ref="O236:O237"/>
    <mergeCell ref="P236:P237"/>
    <mergeCell ref="Q236:Q237"/>
    <mergeCell ref="R236:R237"/>
    <mergeCell ref="S236:S237"/>
    <mergeCell ref="T236:T237"/>
    <mergeCell ref="V244:V247"/>
    <mergeCell ref="W244:W247"/>
    <mergeCell ref="X244:X247"/>
    <mergeCell ref="Y244:Y247"/>
    <mergeCell ref="Z244:Z247"/>
    <mergeCell ref="AA244:AA247"/>
    <mergeCell ref="AB244:AB247"/>
    <mergeCell ref="AC244:AC247"/>
    <mergeCell ref="AD244:AD247"/>
    <mergeCell ref="Y186:Y190"/>
    <mergeCell ref="Z186:Z190"/>
    <mergeCell ref="AA186:AA190"/>
    <mergeCell ref="AB186:AB190"/>
    <mergeCell ref="AC186:AC190"/>
    <mergeCell ref="AD186:AD190"/>
    <mergeCell ref="AE186:AE190"/>
    <mergeCell ref="AF186:AF190"/>
    <mergeCell ref="AG186:AG190"/>
    <mergeCell ref="AH186:AH190"/>
    <mergeCell ref="AI186:AI190"/>
    <mergeCell ref="AJ186:AJ190"/>
    <mergeCell ref="AK186:AK190"/>
    <mergeCell ref="AL186:AL190"/>
    <mergeCell ref="U222:U226"/>
    <mergeCell ref="U217:AN221"/>
    <mergeCell ref="A214:AN214"/>
    <mergeCell ref="A196:A200"/>
    <mergeCell ref="A201:AN201"/>
    <mergeCell ref="A202:AN202"/>
    <mergeCell ref="A203:AN203"/>
    <mergeCell ref="A204:A208"/>
    <mergeCell ref="U204:U208"/>
    <mergeCell ref="V206:V208"/>
    <mergeCell ref="W206:W208"/>
    <mergeCell ref="X206:X208"/>
    <mergeCell ref="AK206:AK208"/>
    <mergeCell ref="AL206:AL208"/>
    <mergeCell ref="AM206:AM208"/>
    <mergeCell ref="AN206:AN208"/>
    <mergeCell ref="A209:A213"/>
    <mergeCell ref="A217:A221"/>
  </mergeCells>
  <pageMargins left="0.78740157480314965" right="0.39370078740157483" top="0.78740157480314965" bottom="0.39370078740157483" header="0.31496062992125984" footer="0.31496062992125984"/>
  <pageSetup paperSize="8" scale="26" firstPageNumber="3" fitToHeight="0" orientation="landscape" useFirstPageNumber="1" r:id="rId1"/>
  <headerFooter>
    <oddHeader>&amp;C&amp;P</oddHeader>
  </headerFooter>
  <ignoredErrors>
    <ignoredError sqref="Z91:AA92 Z90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Соломина Дарья Евгеньевна</dc:creator>
  <cp:lastModifiedBy>Васильева Елена Александровна</cp:lastModifiedBy>
  <cp:lastPrinted>2018-08-20T04:59:02Z</cp:lastPrinted>
  <dcterms:created xsi:type="dcterms:W3CDTF">2017-02-14T13:54:04Z</dcterms:created>
  <dcterms:modified xsi:type="dcterms:W3CDTF">2018-08-24T07:28:52Z</dcterms:modified>
</cp:coreProperties>
</file>